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5030" yWindow="0" windowWidth="13785" windowHeight="14265" tabRatio="843"/>
  </bookViews>
  <sheets>
    <sheet name="Titel" sheetId="345" r:id="rId1"/>
    <sheet name="Inhalt" sheetId="18" r:id="rId2"/>
    <sheet name="Einführung" sheetId="346" r:id="rId3"/>
    <sheet name="Glossar" sheetId="260" r:id="rId4"/>
    <sheet name="1.1" sheetId="352" r:id="rId5"/>
    <sheet name="1.2" sheetId="233" r:id="rId6"/>
    <sheet name="2.1" sheetId="222" r:id="rId7"/>
    <sheet name="2.2" sheetId="52" r:id="rId8"/>
    <sheet name="2.3" sheetId="218" r:id="rId9"/>
    <sheet name="2.4" sheetId="219" r:id="rId10"/>
    <sheet name="2.5" sheetId="220" r:id="rId11"/>
    <sheet name="2.6" sheetId="315" r:id="rId12"/>
    <sheet name="2.7" sheetId="267" r:id="rId13"/>
    <sheet name="3.1" sheetId="224" r:id="rId14"/>
    <sheet name="3.2" sheetId="225" r:id="rId15"/>
    <sheet name="3.3" sheetId="226" r:id="rId16"/>
    <sheet name="3.4" sheetId="227" r:id="rId17"/>
    <sheet name="3.5" sheetId="276" r:id="rId18"/>
    <sheet name="4.1" sheetId="320" r:id="rId19"/>
    <sheet name="4.2" sheetId="321" r:id="rId20"/>
    <sheet name="4.3" sheetId="322" r:id="rId21"/>
    <sheet name="4.4" sheetId="323" r:id="rId22"/>
    <sheet name="4.5" sheetId="324" r:id="rId23"/>
    <sheet name="5" sheetId="268" r:id="rId24"/>
    <sheet name="6" sheetId="269" r:id="rId25"/>
    <sheet name="7" sheetId="270" r:id="rId26"/>
    <sheet name="8.1" sheetId="236" r:id="rId27"/>
    <sheet name="8.2" sheetId="237" r:id="rId28"/>
    <sheet name="8.3" sheetId="238" r:id="rId29"/>
    <sheet name="8.4" sheetId="239" r:id="rId30"/>
    <sheet name="9.1" sheetId="325" r:id="rId31"/>
    <sheet name="9.2" sheetId="326" r:id="rId32"/>
    <sheet name="9.3" sheetId="327" r:id="rId33"/>
    <sheet name="9.4" sheetId="328" r:id="rId34"/>
    <sheet name="10.1" sheetId="329" r:id="rId35"/>
    <sheet name="10.2" sheetId="330" r:id="rId36"/>
    <sheet name="10.3" sheetId="331" r:id="rId37"/>
    <sheet name="10.4" sheetId="332" r:id="rId38"/>
    <sheet name="11.1" sheetId="333" r:id="rId39"/>
    <sheet name="11.2" sheetId="334" r:id="rId40"/>
    <sheet name="11.3" sheetId="335" r:id="rId41"/>
    <sheet name="11.4" sheetId="336" r:id="rId42"/>
    <sheet name="12.1" sheetId="337" r:id="rId43"/>
    <sheet name="12.2" sheetId="338" r:id="rId44"/>
    <sheet name="12.3" sheetId="339" r:id="rId45"/>
    <sheet name="12.4" sheetId="340" r:id="rId46"/>
    <sheet name="13.1" sheetId="341" r:id="rId47"/>
    <sheet name="13.2" sheetId="342" r:id="rId48"/>
    <sheet name="13.3" sheetId="343" r:id="rId49"/>
    <sheet name="13.4" sheetId="344" r:id="rId50"/>
    <sheet name="14.1" sheetId="347" r:id="rId51"/>
    <sheet name="14.2" sheetId="348" r:id="rId52"/>
    <sheet name="14.3" sheetId="349" r:id="rId53"/>
    <sheet name="14.4" sheetId="350" r:id="rId54"/>
  </sheets>
  <definedNames>
    <definedName name="_xlnm.Print_Area" localSheetId="0">Titel!$A$1:$H$60</definedName>
    <definedName name="Text20" localSheetId="0">Titel!$B$57</definedName>
    <definedName name="Text9" localSheetId="0">Titel!$B$56</definedName>
  </definedNames>
  <calcPr calcId="162913"/>
</workbook>
</file>

<file path=xl/calcChain.xml><?xml version="1.0" encoding="utf-8"?>
<calcChain xmlns="http://schemas.openxmlformats.org/spreadsheetml/2006/main">
  <c r="AD81" i="352" l="1"/>
  <c r="V81" i="352"/>
  <c r="N81" i="352"/>
  <c r="F81" i="352"/>
  <c r="AG80" i="352"/>
  <c r="AF80" i="352"/>
  <c r="AE80" i="352"/>
  <c r="AD80" i="352"/>
  <c r="AC80" i="352"/>
  <c r="AB80" i="352"/>
  <c r="V80" i="352"/>
  <c r="U80" i="352"/>
  <c r="T80" i="352"/>
  <c r="Q80" i="352"/>
  <c r="P80" i="352"/>
  <c r="O80" i="352"/>
  <c r="N80" i="352"/>
  <c r="M80" i="352"/>
  <c r="L80" i="352"/>
  <c r="I80" i="352"/>
  <c r="H80" i="352"/>
  <c r="G80" i="352"/>
  <c r="F80" i="352"/>
  <c r="E80" i="352"/>
  <c r="D80" i="352"/>
  <c r="AD79" i="352"/>
  <c r="V79" i="352"/>
  <c r="N79" i="352"/>
  <c r="F79" i="352"/>
  <c r="AG78" i="352"/>
  <c r="AF78" i="352"/>
  <c r="AE78" i="352"/>
  <c r="AD78" i="352"/>
  <c r="V78" i="352"/>
  <c r="Q78" i="352"/>
  <c r="P78" i="352"/>
  <c r="O78" i="352"/>
  <c r="N78" i="352"/>
  <c r="I78" i="352"/>
  <c r="H78" i="352"/>
  <c r="G78" i="352"/>
  <c r="F78" i="352"/>
  <c r="AH77" i="352"/>
  <c r="AH79" i="352" s="1"/>
  <c r="AH81" i="352" s="1"/>
  <c r="AG77" i="352"/>
  <c r="AG79" i="352" s="1"/>
  <c r="AG81" i="352" s="1"/>
  <c r="AF77" i="352"/>
  <c r="AF79" i="352" s="1"/>
  <c r="AF81" i="352" s="1"/>
  <c r="AE77" i="352"/>
  <c r="AE79" i="352" s="1"/>
  <c r="AE81" i="352" s="1"/>
  <c r="AD77" i="352"/>
  <c r="Z77" i="352"/>
  <c r="Z79" i="352" s="1"/>
  <c r="Z81" i="352" s="1"/>
  <c r="Y77" i="352"/>
  <c r="Y79" i="352" s="1"/>
  <c r="Y81" i="352" s="1"/>
  <c r="X77" i="352"/>
  <c r="X79" i="352" s="1"/>
  <c r="X81" i="352" s="1"/>
  <c r="W77" i="352"/>
  <c r="W79" i="352" s="1"/>
  <c r="W81" i="352" s="1"/>
  <c r="V77" i="352"/>
  <c r="R77" i="352"/>
  <c r="R79" i="352" s="1"/>
  <c r="R81" i="352" s="1"/>
  <c r="Q77" i="352"/>
  <c r="Q79" i="352" s="1"/>
  <c r="Q81" i="352" s="1"/>
  <c r="P77" i="352"/>
  <c r="P79" i="352" s="1"/>
  <c r="P81" i="352" s="1"/>
  <c r="O77" i="352"/>
  <c r="O79" i="352" s="1"/>
  <c r="O81" i="352" s="1"/>
  <c r="N77" i="352"/>
  <c r="J77" i="352"/>
  <c r="J79" i="352" s="1"/>
  <c r="J81" i="352" s="1"/>
  <c r="I77" i="352"/>
  <c r="I79" i="352" s="1"/>
  <c r="I81" i="352" s="1"/>
  <c r="H77" i="352"/>
  <c r="H79" i="352" s="1"/>
  <c r="H81" i="352" s="1"/>
  <c r="G77" i="352"/>
  <c r="G79" i="352" s="1"/>
  <c r="G81" i="352" s="1"/>
  <c r="F77" i="352"/>
  <c r="AG76" i="352"/>
  <c r="AF76" i="352"/>
  <c r="AE76" i="352"/>
  <c r="AD76" i="352"/>
  <c r="Y76" i="352"/>
  <c r="X76" i="352"/>
  <c r="W76" i="352"/>
  <c r="V76" i="352"/>
  <c r="Q76" i="352"/>
  <c r="P76" i="352"/>
  <c r="O76" i="352"/>
  <c r="N76" i="352"/>
  <c r="I76" i="352"/>
  <c r="H76" i="352"/>
  <c r="G76" i="352"/>
  <c r="F76" i="352"/>
  <c r="AG75" i="352"/>
  <c r="AF75" i="352"/>
  <c r="AE75" i="352"/>
  <c r="AD75" i="352"/>
  <c r="Y75" i="352"/>
  <c r="X75" i="352"/>
  <c r="W75" i="352"/>
  <c r="V75" i="352"/>
  <c r="Q75" i="352"/>
  <c r="P75" i="352"/>
  <c r="O75" i="352"/>
  <c r="N75" i="352"/>
  <c r="I75" i="352"/>
  <c r="H75" i="352"/>
  <c r="G75" i="352"/>
  <c r="F75" i="352"/>
  <c r="AG73" i="352"/>
  <c r="AF73" i="352"/>
  <c r="AE73" i="352"/>
  <c r="AD73" i="352"/>
  <c r="Y73" i="352"/>
  <c r="X73" i="352"/>
  <c r="W73" i="352"/>
  <c r="V73" i="352"/>
  <c r="Q73" i="352"/>
  <c r="P73" i="352"/>
  <c r="O73" i="352"/>
  <c r="N73" i="352"/>
  <c r="I73" i="352"/>
  <c r="H73" i="352"/>
  <c r="G73" i="352"/>
  <c r="F73" i="352"/>
  <c r="AG72" i="352"/>
  <c r="AF72" i="352"/>
  <c r="AE72" i="352"/>
  <c r="AD72" i="352"/>
  <c r="Y72" i="352"/>
  <c r="X72" i="352"/>
  <c r="W72" i="352"/>
  <c r="V72" i="352"/>
  <c r="Q72" i="352"/>
  <c r="P72" i="352"/>
  <c r="O72" i="352"/>
  <c r="N72" i="352"/>
  <c r="I72" i="352"/>
  <c r="H72" i="352"/>
  <c r="G72" i="352"/>
  <c r="F72" i="352"/>
  <c r="AG71" i="352"/>
  <c r="AF71" i="352"/>
  <c r="AE71" i="352"/>
  <c r="AD71" i="352"/>
  <c r="Y71" i="352"/>
  <c r="X71" i="352"/>
  <c r="W71" i="352"/>
  <c r="V71" i="352"/>
  <c r="Q71" i="352"/>
  <c r="P71" i="352"/>
  <c r="O71" i="352"/>
  <c r="N71" i="352"/>
  <c r="I71" i="352"/>
  <c r="H71" i="352"/>
  <c r="G71" i="352"/>
  <c r="F71" i="352"/>
  <c r="AG70" i="352"/>
  <c r="AF70" i="352"/>
  <c r="AE70" i="352"/>
  <c r="AD70" i="352"/>
  <c r="Y70" i="352"/>
  <c r="X70" i="352"/>
  <c r="W70" i="352"/>
  <c r="V70" i="352"/>
  <c r="Q70" i="352"/>
  <c r="P70" i="352"/>
  <c r="O70" i="352"/>
  <c r="N70" i="352"/>
  <c r="I70" i="352"/>
  <c r="H70" i="352"/>
  <c r="G70" i="352"/>
  <c r="F70" i="352"/>
  <c r="AG69" i="352"/>
  <c r="AF69" i="352"/>
  <c r="AE69" i="352"/>
  <c r="AD69" i="352"/>
  <c r="Y69" i="352"/>
  <c r="X69" i="352"/>
  <c r="W69" i="352"/>
  <c r="V69" i="352"/>
  <c r="Q69" i="352"/>
  <c r="P69" i="352"/>
  <c r="O69" i="352"/>
  <c r="N69" i="352"/>
  <c r="I69" i="352"/>
  <c r="H69" i="352"/>
  <c r="G69" i="352"/>
  <c r="F69" i="352"/>
  <c r="AG68" i="352"/>
  <c r="AF68" i="352"/>
  <c r="AE68" i="352"/>
  <c r="AD68" i="352"/>
  <c r="Y68" i="352"/>
  <c r="X68" i="352"/>
  <c r="W68" i="352"/>
  <c r="V68" i="352"/>
  <c r="Q68" i="352"/>
  <c r="P68" i="352"/>
  <c r="O68" i="352"/>
  <c r="N68" i="352"/>
  <c r="I68" i="352"/>
  <c r="H68" i="352"/>
  <c r="G68" i="352"/>
  <c r="F68" i="352"/>
  <c r="AG67" i="352"/>
  <c r="AF67" i="352"/>
  <c r="AE67" i="352"/>
  <c r="AD67" i="352"/>
  <c r="Y67" i="352"/>
  <c r="X67" i="352"/>
  <c r="W67" i="352"/>
  <c r="V67" i="352"/>
  <c r="Q67" i="352"/>
  <c r="P67" i="352"/>
  <c r="O67" i="352"/>
  <c r="N67" i="352"/>
  <c r="I67" i="352"/>
  <c r="H67" i="352"/>
  <c r="G67" i="352"/>
  <c r="F67" i="352"/>
  <c r="AG66" i="352"/>
  <c r="AF66" i="352"/>
  <c r="AE66" i="352"/>
  <c r="AD66" i="352"/>
  <c r="Y66" i="352"/>
  <c r="X66" i="352"/>
  <c r="W66" i="352"/>
  <c r="V66" i="352"/>
  <c r="Q66" i="352"/>
  <c r="P66" i="352"/>
  <c r="O66" i="352"/>
  <c r="N66" i="352"/>
  <c r="I66" i="352"/>
  <c r="H66" i="352"/>
  <c r="G66" i="352"/>
  <c r="F66" i="352"/>
  <c r="AG65" i="352"/>
  <c r="AF65" i="352"/>
  <c r="AE65" i="352"/>
  <c r="AD65" i="352"/>
  <c r="Y65" i="352"/>
  <c r="X65" i="352"/>
  <c r="W65" i="352"/>
  <c r="V65" i="352"/>
  <c r="Q65" i="352"/>
  <c r="P65" i="352"/>
  <c r="O65" i="352"/>
  <c r="N65" i="352"/>
  <c r="I65" i="352"/>
  <c r="H65" i="352"/>
  <c r="G65" i="352"/>
  <c r="F65" i="352"/>
  <c r="AG64" i="352"/>
  <c r="AF64" i="352"/>
  <c r="AE64" i="352"/>
  <c r="AD64" i="352"/>
  <c r="Y64" i="352"/>
  <c r="X64" i="352"/>
  <c r="W64" i="352"/>
  <c r="V64" i="352"/>
  <c r="Q64" i="352"/>
  <c r="P64" i="352"/>
  <c r="O64" i="352"/>
  <c r="N64" i="352"/>
  <c r="I64" i="352"/>
  <c r="H64" i="352"/>
  <c r="G64" i="352"/>
  <c r="F64" i="352"/>
  <c r="AG63" i="352"/>
  <c r="AF63" i="352"/>
  <c r="AE63" i="352"/>
  <c r="AD63" i="352"/>
  <c r="Y63" i="352"/>
  <c r="X63" i="352"/>
  <c r="W63" i="352"/>
  <c r="V63" i="352"/>
  <c r="Q63" i="352"/>
  <c r="P63" i="352"/>
  <c r="O63" i="352"/>
  <c r="N63" i="352"/>
  <c r="I63" i="352"/>
  <c r="H63" i="352"/>
  <c r="G63" i="352"/>
  <c r="F63" i="352"/>
  <c r="AG62" i="352"/>
  <c r="AF62" i="352"/>
  <c r="AE62" i="352"/>
  <c r="AD62" i="352"/>
  <c r="Y62" i="352"/>
  <c r="X62" i="352"/>
  <c r="W62" i="352"/>
  <c r="V62" i="352"/>
  <c r="Q62" i="352"/>
  <c r="P62" i="352"/>
  <c r="O62" i="352"/>
  <c r="N62" i="352"/>
  <c r="I62" i="352"/>
  <c r="H62" i="352"/>
  <c r="G62" i="352"/>
  <c r="F62" i="352"/>
  <c r="AG61" i="352"/>
  <c r="AF61" i="352"/>
  <c r="AE61" i="352"/>
  <c r="AD61" i="352"/>
  <c r="Y61" i="352"/>
  <c r="X61" i="352"/>
  <c r="W61" i="352"/>
  <c r="V61" i="352"/>
  <c r="Q61" i="352"/>
  <c r="P61" i="352"/>
  <c r="O61" i="352"/>
  <c r="N61" i="352"/>
  <c r="I61" i="352"/>
  <c r="H61" i="352"/>
  <c r="G61" i="352"/>
  <c r="F61" i="352"/>
  <c r="AG60" i="352"/>
  <c r="AF60" i="352"/>
  <c r="AE60" i="352"/>
  <c r="AD60" i="352"/>
  <c r="Y60" i="352"/>
  <c r="X60" i="352"/>
  <c r="W60" i="352"/>
  <c r="V60" i="352"/>
  <c r="Q60" i="352"/>
  <c r="P60" i="352"/>
  <c r="O60" i="352"/>
  <c r="N60" i="352"/>
  <c r="I60" i="352"/>
  <c r="H60" i="352"/>
  <c r="G60" i="352"/>
  <c r="F60" i="352"/>
  <c r="AG59" i="352"/>
  <c r="AF59" i="352"/>
  <c r="AE59" i="352"/>
  <c r="AD59" i="352"/>
  <c r="Y59" i="352"/>
  <c r="X59" i="352"/>
  <c r="W59" i="352"/>
  <c r="V59" i="352"/>
  <c r="Q59" i="352"/>
  <c r="P59" i="352"/>
  <c r="O59" i="352"/>
  <c r="N59" i="352"/>
  <c r="I59" i="352"/>
  <c r="H59" i="352"/>
  <c r="G59" i="352"/>
  <c r="F59" i="352"/>
  <c r="AG58" i="352"/>
  <c r="AF58" i="352"/>
  <c r="AE58" i="352"/>
  <c r="AD58" i="352"/>
  <c r="Y58" i="352"/>
  <c r="X58" i="352"/>
  <c r="W58" i="352"/>
  <c r="V58" i="352"/>
  <c r="Q58" i="352"/>
  <c r="P58" i="352"/>
  <c r="O58" i="352"/>
  <c r="N58" i="352"/>
  <c r="I58" i="352"/>
  <c r="H58" i="352"/>
  <c r="G58" i="352"/>
  <c r="F58" i="352"/>
  <c r="AG57" i="352"/>
  <c r="AF57" i="352"/>
  <c r="AE57" i="352"/>
  <c r="AD57" i="352"/>
  <c r="Y57" i="352"/>
  <c r="X57" i="352"/>
  <c r="W57" i="352"/>
  <c r="V57" i="352"/>
  <c r="Q57" i="352"/>
  <c r="P57" i="352"/>
  <c r="O57" i="352"/>
  <c r="N57" i="352"/>
  <c r="I57" i="352"/>
  <c r="H57" i="352"/>
  <c r="G57" i="352"/>
  <c r="F57" i="352"/>
  <c r="AG56" i="352"/>
  <c r="AF56" i="352"/>
  <c r="AE56" i="352"/>
  <c r="AD56" i="352"/>
  <c r="Y56" i="352"/>
  <c r="X56" i="352"/>
  <c r="W56" i="352"/>
  <c r="V56" i="352"/>
  <c r="Q56" i="352"/>
  <c r="P56" i="352"/>
  <c r="O56" i="352"/>
  <c r="N56" i="352"/>
  <c r="I56" i="352"/>
  <c r="H56" i="352"/>
  <c r="G56" i="352"/>
  <c r="F56" i="352"/>
  <c r="AG55" i="352"/>
  <c r="AF55" i="352"/>
  <c r="AE55" i="352"/>
  <c r="AD55" i="352"/>
  <c r="Y55" i="352"/>
  <c r="X55" i="352"/>
  <c r="W55" i="352"/>
  <c r="V55" i="352"/>
  <c r="Q55" i="352"/>
  <c r="P55" i="352"/>
  <c r="O55" i="352"/>
  <c r="N55" i="352"/>
  <c r="I55" i="352"/>
  <c r="H55" i="352"/>
  <c r="G55" i="352"/>
  <c r="F55" i="352"/>
  <c r="AG54" i="352"/>
  <c r="AF54" i="352"/>
  <c r="AE54" i="352"/>
  <c r="AD54" i="352"/>
  <c r="Y54" i="352"/>
  <c r="X54" i="352"/>
  <c r="W54" i="352"/>
  <c r="V54" i="352"/>
  <c r="Q54" i="352"/>
  <c r="P54" i="352"/>
  <c r="O54" i="352"/>
  <c r="N54" i="352"/>
  <c r="I54" i="352"/>
  <c r="H54" i="352"/>
  <c r="G54" i="352"/>
  <c r="F54" i="352"/>
  <c r="AG53" i="352"/>
  <c r="AF53" i="352"/>
  <c r="AE53" i="352"/>
  <c r="AD53" i="352"/>
  <c r="Y53" i="352"/>
  <c r="X53" i="352"/>
  <c r="W53" i="352"/>
  <c r="V53" i="352"/>
  <c r="Q53" i="352"/>
  <c r="P53" i="352"/>
  <c r="O53" i="352"/>
  <c r="N53" i="352"/>
  <c r="I53" i="352"/>
  <c r="H53" i="352"/>
  <c r="G53" i="352"/>
  <c r="F53" i="352"/>
  <c r="AG52" i="352"/>
  <c r="AF52" i="352"/>
  <c r="AE52" i="352"/>
  <c r="AD52" i="352"/>
  <c r="Y52" i="352"/>
  <c r="X52" i="352"/>
  <c r="W52" i="352"/>
  <c r="V52" i="352"/>
  <c r="Q52" i="352"/>
  <c r="P52" i="352"/>
  <c r="O52" i="352"/>
  <c r="N52" i="352"/>
  <c r="I52" i="352"/>
  <c r="H52" i="352"/>
  <c r="G52" i="352"/>
  <c r="F52" i="352"/>
  <c r="AG51" i="352"/>
  <c r="AF51" i="352"/>
  <c r="AE51" i="352"/>
  <c r="AD51" i="352"/>
  <c r="Y51" i="352"/>
  <c r="X51" i="352"/>
  <c r="W51" i="352"/>
  <c r="V51" i="352"/>
  <c r="Q51" i="352"/>
  <c r="P51" i="352"/>
  <c r="O51" i="352"/>
  <c r="N51" i="352"/>
  <c r="I51" i="352"/>
  <c r="H51" i="352"/>
  <c r="G51" i="352"/>
  <c r="F51" i="352"/>
  <c r="AG50" i="352"/>
  <c r="AF50" i="352"/>
  <c r="AE50" i="352"/>
  <c r="AD50" i="352"/>
  <c r="Y50" i="352"/>
  <c r="X50" i="352"/>
  <c r="W50" i="352"/>
  <c r="V50" i="352"/>
  <c r="Q50" i="352"/>
  <c r="P50" i="352"/>
  <c r="O50" i="352"/>
  <c r="N50" i="352"/>
  <c r="I50" i="352"/>
  <c r="H50" i="352"/>
  <c r="G50" i="352"/>
  <c r="F50" i="352"/>
  <c r="AG49" i="352"/>
  <c r="AF49" i="352"/>
  <c r="AE49" i="352"/>
  <c r="AD49" i="352"/>
  <c r="Y49" i="352"/>
  <c r="X49" i="352"/>
  <c r="W49" i="352"/>
  <c r="V49" i="352"/>
  <c r="Q49" i="352"/>
  <c r="P49" i="352"/>
  <c r="O49" i="352"/>
  <c r="N49" i="352"/>
  <c r="I49" i="352"/>
  <c r="H49" i="352"/>
  <c r="G49" i="352"/>
  <c r="F49" i="352"/>
  <c r="AG48" i="352"/>
  <c r="AF48" i="352"/>
  <c r="AE48" i="352"/>
  <c r="AD48" i="352"/>
  <c r="Y48" i="352"/>
  <c r="X48" i="352"/>
  <c r="W48" i="352"/>
  <c r="V48" i="352"/>
  <c r="Q48" i="352"/>
  <c r="P48" i="352"/>
  <c r="O48" i="352"/>
  <c r="N48" i="352"/>
  <c r="I48" i="352"/>
  <c r="H48" i="352"/>
  <c r="G48" i="352"/>
  <c r="F48" i="352"/>
  <c r="AG47" i="352"/>
  <c r="AF47" i="352"/>
  <c r="AE47" i="352"/>
  <c r="AD47" i="352"/>
  <c r="Y47" i="352"/>
  <c r="X47" i="352"/>
  <c r="W47" i="352"/>
  <c r="V47" i="352"/>
  <c r="Q47" i="352"/>
  <c r="P47" i="352"/>
  <c r="O47" i="352"/>
  <c r="N47" i="352"/>
  <c r="I47" i="352"/>
  <c r="H47" i="352"/>
  <c r="G47" i="352"/>
  <c r="F47" i="352"/>
  <c r="AG46" i="352"/>
  <c r="AF46" i="352"/>
  <c r="AE46" i="352"/>
  <c r="AD46" i="352"/>
  <c r="Y46" i="352"/>
  <c r="X46" i="352"/>
  <c r="W46" i="352"/>
  <c r="V46" i="352"/>
  <c r="Q46" i="352"/>
  <c r="P46" i="352"/>
  <c r="O46" i="352"/>
  <c r="N46" i="352"/>
  <c r="I46" i="352"/>
  <c r="H46" i="352"/>
  <c r="G46" i="352"/>
  <c r="F46" i="352"/>
  <c r="AG45" i="352"/>
  <c r="AF45" i="352"/>
  <c r="AE45" i="352"/>
  <c r="AD45" i="352"/>
  <c r="Y45" i="352"/>
  <c r="X45" i="352"/>
  <c r="W45" i="352"/>
  <c r="V45" i="352"/>
  <c r="Q45" i="352"/>
  <c r="P45" i="352"/>
  <c r="O45" i="352"/>
  <c r="N45" i="352"/>
  <c r="I45" i="352"/>
  <c r="H45" i="352"/>
  <c r="G45" i="352"/>
  <c r="F45" i="352"/>
  <c r="AG44" i="352"/>
  <c r="AF44" i="352"/>
  <c r="AE44" i="352"/>
  <c r="AD44" i="352"/>
  <c r="Y44" i="352"/>
  <c r="X44" i="352"/>
  <c r="W44" i="352"/>
  <c r="V44" i="352"/>
  <c r="Q44" i="352"/>
  <c r="P44" i="352"/>
  <c r="O44" i="352"/>
  <c r="N44" i="352"/>
  <c r="I44" i="352"/>
  <c r="H44" i="352"/>
  <c r="G44" i="352"/>
  <c r="F44" i="352"/>
  <c r="AG43" i="352"/>
  <c r="AF43" i="352"/>
  <c r="AE43" i="352"/>
  <c r="AD43" i="352"/>
  <c r="Y43" i="352"/>
  <c r="X43" i="352"/>
  <c r="W43" i="352"/>
  <c r="V43" i="352"/>
  <c r="Q43" i="352"/>
  <c r="P43" i="352"/>
  <c r="O43" i="352"/>
  <c r="N43" i="352"/>
  <c r="I43" i="352"/>
  <c r="H43" i="352"/>
  <c r="G43" i="352"/>
  <c r="F43" i="352"/>
  <c r="AG42" i="352"/>
  <c r="AF42" i="352"/>
  <c r="AE42" i="352"/>
  <c r="AD42" i="352"/>
  <c r="Y42" i="352"/>
  <c r="X42" i="352"/>
  <c r="W42" i="352"/>
  <c r="V42" i="352"/>
  <c r="Q42" i="352"/>
  <c r="P42" i="352"/>
  <c r="O42" i="352"/>
  <c r="N42" i="352"/>
  <c r="I42" i="352"/>
  <c r="H42" i="352"/>
  <c r="G42" i="352"/>
  <c r="F42" i="352"/>
  <c r="AG41" i="352"/>
  <c r="AF41" i="352"/>
  <c r="AE41" i="352"/>
  <c r="AD41" i="352"/>
  <c r="Y41" i="352"/>
  <c r="X41" i="352"/>
  <c r="W41" i="352"/>
  <c r="V41" i="352"/>
  <c r="Q41" i="352"/>
  <c r="P41" i="352"/>
  <c r="O41" i="352"/>
  <c r="N41" i="352"/>
  <c r="I41" i="352"/>
  <c r="H41" i="352"/>
  <c r="G41" i="352"/>
  <c r="F41" i="352"/>
  <c r="AG40" i="352"/>
  <c r="AF40" i="352"/>
  <c r="AE40" i="352"/>
  <c r="AD40" i="352"/>
  <c r="Y40" i="352"/>
  <c r="X40" i="352"/>
  <c r="W40" i="352"/>
  <c r="V40" i="352"/>
  <c r="Q40" i="352"/>
  <c r="P40" i="352"/>
  <c r="O40" i="352"/>
  <c r="N40" i="352"/>
  <c r="I40" i="352"/>
  <c r="H40" i="352"/>
  <c r="G40" i="352"/>
  <c r="F40" i="352"/>
  <c r="AG39" i="352"/>
  <c r="AF39" i="352"/>
  <c r="AE39" i="352"/>
  <c r="AD39" i="352"/>
  <c r="Y39" i="352"/>
  <c r="X39" i="352"/>
  <c r="W39" i="352"/>
  <c r="V39" i="352"/>
  <c r="Q39" i="352"/>
  <c r="P39" i="352"/>
  <c r="O39" i="352"/>
  <c r="N39" i="352"/>
  <c r="I39" i="352"/>
  <c r="H39" i="352"/>
  <c r="G39" i="352"/>
  <c r="F39" i="352"/>
  <c r="AG38" i="352"/>
  <c r="AF38" i="352"/>
  <c r="AE38" i="352"/>
  <c r="AD38" i="352"/>
  <c r="Y38" i="352"/>
  <c r="X38" i="352"/>
  <c r="W38" i="352"/>
  <c r="V38" i="352"/>
  <c r="Q38" i="352"/>
  <c r="P38" i="352"/>
  <c r="O38" i="352"/>
  <c r="N38" i="352"/>
  <c r="I38" i="352"/>
  <c r="H38" i="352"/>
  <c r="G38" i="352"/>
  <c r="F38" i="352"/>
  <c r="AG37" i="352"/>
  <c r="AF37" i="352"/>
  <c r="AE37" i="352"/>
  <c r="AD37" i="352"/>
  <c r="Y37" i="352"/>
  <c r="X37" i="352"/>
  <c r="W37" i="352"/>
  <c r="V37" i="352"/>
  <c r="Q37" i="352"/>
  <c r="P37" i="352"/>
  <c r="O37" i="352"/>
  <c r="N37" i="352"/>
  <c r="I37" i="352"/>
  <c r="H37" i="352"/>
  <c r="G37" i="352"/>
  <c r="F37" i="352"/>
  <c r="AG36" i="352"/>
  <c r="AF36" i="352"/>
  <c r="AE36" i="352"/>
  <c r="AD36" i="352"/>
  <c r="Y36" i="352"/>
  <c r="X36" i="352"/>
  <c r="W36" i="352"/>
  <c r="V36" i="352"/>
  <c r="Q36" i="352"/>
  <c r="P36" i="352"/>
  <c r="O36" i="352"/>
  <c r="N36" i="352"/>
  <c r="I36" i="352"/>
  <c r="H36" i="352"/>
  <c r="G36" i="352"/>
  <c r="F36" i="352"/>
  <c r="AG35" i="352"/>
  <c r="AF35" i="352"/>
  <c r="AE35" i="352"/>
  <c r="AD35" i="352"/>
  <c r="Y35" i="352"/>
  <c r="X35" i="352"/>
  <c r="W35" i="352"/>
  <c r="V35" i="352"/>
  <c r="Q35" i="352"/>
  <c r="P35" i="352"/>
  <c r="O35" i="352"/>
  <c r="N35" i="352"/>
  <c r="I35" i="352"/>
  <c r="H35" i="352"/>
  <c r="G35" i="352"/>
  <c r="F35" i="352"/>
  <c r="AG34" i="352"/>
  <c r="AF34" i="352"/>
  <c r="AE34" i="352"/>
  <c r="AD34" i="352"/>
  <c r="Y34" i="352"/>
  <c r="X34" i="352"/>
  <c r="W34" i="352"/>
  <c r="V34" i="352"/>
  <c r="Q34" i="352"/>
  <c r="P34" i="352"/>
  <c r="O34" i="352"/>
  <c r="N34" i="352"/>
  <c r="I34" i="352"/>
  <c r="H34" i="352"/>
  <c r="G34" i="352"/>
  <c r="F34" i="352"/>
  <c r="AG33" i="352"/>
  <c r="AF33" i="352"/>
  <c r="AE33" i="352"/>
  <c r="AD33" i="352"/>
  <c r="Y33" i="352"/>
  <c r="X33" i="352"/>
  <c r="W33" i="352"/>
  <c r="V33" i="352"/>
  <c r="Q33" i="352"/>
  <c r="P33" i="352"/>
  <c r="O33" i="352"/>
  <c r="N33" i="352"/>
  <c r="I33" i="352"/>
  <c r="H33" i="352"/>
  <c r="G33" i="352"/>
  <c r="F33" i="352"/>
  <c r="AG32" i="352"/>
  <c r="AF32" i="352"/>
  <c r="AE32" i="352"/>
  <c r="AD32" i="352"/>
  <c r="Y32" i="352"/>
  <c r="X32" i="352"/>
  <c r="W32" i="352"/>
  <c r="V32" i="352"/>
  <c r="Q32" i="352"/>
  <c r="P32" i="352"/>
  <c r="O32" i="352"/>
  <c r="N32" i="352"/>
  <c r="I32" i="352"/>
  <c r="H32" i="352"/>
  <c r="G32" i="352"/>
  <c r="F32" i="352"/>
  <c r="AG31" i="352"/>
  <c r="AF31" i="352"/>
  <c r="AE31" i="352"/>
  <c r="AD31" i="352"/>
  <c r="Y31" i="352"/>
  <c r="X31" i="352"/>
  <c r="W31" i="352"/>
  <c r="V31" i="352"/>
  <c r="Q31" i="352"/>
  <c r="P31" i="352"/>
  <c r="O31" i="352"/>
  <c r="N31" i="352"/>
  <c r="I31" i="352"/>
  <c r="H31" i="352"/>
  <c r="G31" i="352"/>
  <c r="F31" i="352"/>
  <c r="AG30" i="352"/>
  <c r="AF30" i="352"/>
  <c r="AE30" i="352"/>
  <c r="AD30" i="352"/>
  <c r="Y30" i="352"/>
  <c r="X30" i="352"/>
  <c r="W30" i="352"/>
  <c r="V30" i="352"/>
  <c r="Q30" i="352"/>
  <c r="P30" i="352"/>
  <c r="O30" i="352"/>
  <c r="N30" i="352"/>
  <c r="I30" i="352"/>
  <c r="H30" i="352"/>
  <c r="G30" i="352"/>
  <c r="F30" i="352"/>
  <c r="AG29" i="352"/>
  <c r="AF29" i="352"/>
  <c r="AE29" i="352"/>
  <c r="AD29" i="352"/>
  <c r="Y29" i="352"/>
  <c r="X29" i="352"/>
  <c r="W29" i="352"/>
  <c r="V29" i="352"/>
  <c r="Q29" i="352"/>
  <c r="P29" i="352"/>
  <c r="O29" i="352"/>
  <c r="N29" i="352"/>
  <c r="I29" i="352"/>
  <c r="H29" i="352"/>
  <c r="G29" i="352"/>
  <c r="F29" i="352"/>
  <c r="AG28" i="352"/>
  <c r="AF28" i="352"/>
  <c r="AE28" i="352"/>
  <c r="AD28" i="352"/>
  <c r="Y28" i="352"/>
  <c r="X28" i="352"/>
  <c r="W28" i="352"/>
  <c r="V28" i="352"/>
  <c r="Q28" i="352"/>
  <c r="P28" i="352"/>
  <c r="O28" i="352"/>
  <c r="N28" i="352"/>
  <c r="I28" i="352"/>
  <c r="H28" i="352"/>
  <c r="G28" i="352"/>
  <c r="F28" i="352"/>
  <c r="AG27" i="352"/>
  <c r="AF27" i="352"/>
  <c r="AE27" i="352"/>
  <c r="AD27" i="352"/>
  <c r="Y27" i="352"/>
  <c r="X27" i="352"/>
  <c r="W27" i="352"/>
  <c r="V27" i="352"/>
  <c r="Q27" i="352"/>
  <c r="P27" i="352"/>
  <c r="O27" i="352"/>
  <c r="N27" i="352"/>
  <c r="I27" i="352"/>
  <c r="H27" i="352"/>
  <c r="G27" i="352"/>
  <c r="F27" i="352"/>
  <c r="AG26" i="352"/>
  <c r="AF26" i="352"/>
  <c r="AE26" i="352"/>
  <c r="AD26" i="352"/>
  <c r="Y26" i="352"/>
  <c r="X26" i="352"/>
  <c r="W26" i="352"/>
  <c r="V26" i="352"/>
  <c r="Q26" i="352"/>
  <c r="P26" i="352"/>
  <c r="O26" i="352"/>
  <c r="N26" i="352"/>
  <c r="I26" i="352"/>
  <c r="H26" i="352"/>
  <c r="G26" i="352"/>
  <c r="F26" i="352"/>
  <c r="AG25" i="352"/>
  <c r="AF25" i="352"/>
  <c r="AE25" i="352"/>
  <c r="AD25" i="352"/>
  <c r="Y25" i="352"/>
  <c r="X25" i="352"/>
  <c r="W25" i="352"/>
  <c r="V25" i="352"/>
  <c r="Q25" i="352"/>
  <c r="P25" i="352"/>
  <c r="O25" i="352"/>
  <c r="N25" i="352"/>
  <c r="I25" i="352"/>
  <c r="H25" i="352"/>
  <c r="G25" i="352"/>
  <c r="F25" i="352"/>
  <c r="AG24" i="352"/>
  <c r="AF24" i="352"/>
  <c r="AE24" i="352"/>
  <c r="AD24" i="352"/>
  <c r="Y24" i="352"/>
  <c r="X24" i="352"/>
  <c r="W24" i="352"/>
  <c r="V24" i="352"/>
  <c r="Q24" i="352"/>
  <c r="P24" i="352"/>
  <c r="O24" i="352"/>
  <c r="N24" i="352"/>
  <c r="I24" i="352"/>
  <c r="H24" i="352"/>
  <c r="G24" i="352"/>
  <c r="F24" i="352"/>
  <c r="AG23" i="352"/>
  <c r="AF23" i="352"/>
  <c r="AE23" i="352"/>
  <c r="AD23" i="352"/>
  <c r="Y23" i="352"/>
  <c r="X23" i="352"/>
  <c r="W23" i="352"/>
  <c r="V23" i="352"/>
  <c r="Q23" i="352"/>
  <c r="P23" i="352"/>
  <c r="O23" i="352"/>
  <c r="N23" i="352"/>
  <c r="I23" i="352"/>
  <c r="H23" i="352"/>
  <c r="G23" i="352"/>
  <c r="F23" i="352"/>
  <c r="AG22" i="352"/>
  <c r="AF22" i="352"/>
  <c r="AE22" i="352"/>
  <c r="AD22" i="352"/>
  <c r="Y22" i="352"/>
  <c r="X22" i="352"/>
  <c r="W22" i="352"/>
  <c r="V22" i="352"/>
  <c r="Q22" i="352"/>
  <c r="P22" i="352"/>
  <c r="O22" i="352"/>
  <c r="N22" i="352"/>
  <c r="I22" i="352"/>
  <c r="H22" i="352"/>
  <c r="G22" i="352"/>
  <c r="F22" i="352"/>
  <c r="AG21" i="352"/>
  <c r="AF21" i="352"/>
  <c r="AE21" i="352"/>
  <c r="AD21" i="352"/>
  <c r="Y21" i="352"/>
  <c r="X21" i="352"/>
  <c r="W21" i="352"/>
  <c r="V21" i="352"/>
  <c r="Q21" i="352"/>
  <c r="P21" i="352"/>
  <c r="O21" i="352"/>
  <c r="N21" i="352"/>
  <c r="I21" i="352"/>
  <c r="H21" i="352"/>
  <c r="G21" i="352"/>
  <c r="F21" i="352"/>
  <c r="AG20" i="352"/>
  <c r="AF20" i="352"/>
  <c r="AE20" i="352"/>
  <c r="AD20" i="352"/>
  <c r="Y20" i="352"/>
  <c r="X20" i="352"/>
  <c r="W20" i="352"/>
  <c r="V20" i="352"/>
  <c r="Q20" i="352"/>
  <c r="P20" i="352"/>
  <c r="O20" i="352"/>
  <c r="N20" i="352"/>
  <c r="I20" i="352"/>
  <c r="H20" i="352"/>
  <c r="G20" i="352"/>
  <c r="F20" i="352"/>
  <c r="AG19" i="352"/>
  <c r="AF19" i="352"/>
  <c r="AE19" i="352"/>
  <c r="AD19" i="352"/>
  <c r="Y19" i="352"/>
  <c r="X19" i="352"/>
  <c r="W19" i="352"/>
  <c r="V19" i="352"/>
  <c r="Q19" i="352"/>
  <c r="P19" i="352"/>
  <c r="O19" i="352"/>
  <c r="N19" i="352"/>
  <c r="I19" i="352"/>
  <c r="H19" i="352"/>
  <c r="G19" i="352"/>
  <c r="F19" i="352"/>
  <c r="AG18" i="352"/>
  <c r="AF18" i="352"/>
  <c r="AE18" i="352"/>
  <c r="AD18" i="352"/>
  <c r="Y18" i="352"/>
  <c r="X18" i="352"/>
  <c r="W18" i="352"/>
  <c r="V18" i="352"/>
  <c r="Q18" i="352"/>
  <c r="P18" i="352"/>
  <c r="O18" i="352"/>
  <c r="N18" i="352"/>
  <c r="I18" i="352"/>
  <c r="H18" i="352"/>
  <c r="G18" i="352"/>
  <c r="F18" i="352"/>
  <c r="AG17" i="352"/>
  <c r="AF17" i="352"/>
  <c r="AE17" i="352"/>
  <c r="AD17" i="352"/>
  <c r="Y17" i="352"/>
  <c r="X17" i="352"/>
  <c r="W17" i="352"/>
  <c r="V17" i="352"/>
  <c r="Q17" i="352"/>
  <c r="P17" i="352"/>
  <c r="O17" i="352"/>
  <c r="N17" i="352"/>
  <c r="I17" i="352"/>
  <c r="H17" i="352"/>
  <c r="G17" i="352"/>
  <c r="F17" i="352"/>
  <c r="AG16" i="352"/>
  <c r="AF16" i="352"/>
  <c r="AE16" i="352"/>
  <c r="AD16" i="352"/>
  <c r="Y16" i="352"/>
  <c r="X16" i="352"/>
  <c r="W16" i="352"/>
  <c r="V16" i="352"/>
  <c r="Q16" i="352"/>
  <c r="P16" i="352"/>
  <c r="O16" i="352"/>
  <c r="N16" i="352"/>
  <c r="I16" i="352"/>
  <c r="H16" i="352"/>
  <c r="G16" i="352"/>
  <c r="F16" i="352"/>
  <c r="AG15" i="352"/>
  <c r="AF15" i="352"/>
  <c r="AE15" i="352"/>
  <c r="AD15" i="352"/>
  <c r="Y15" i="352"/>
  <c r="X15" i="352"/>
  <c r="W15" i="352"/>
  <c r="V15" i="352"/>
  <c r="Q15" i="352"/>
  <c r="P15" i="352"/>
  <c r="O15" i="352"/>
  <c r="N15" i="352"/>
  <c r="I15" i="352"/>
  <c r="H15" i="352"/>
  <c r="G15" i="352"/>
  <c r="F15" i="352"/>
  <c r="AG14" i="352"/>
  <c r="AF14" i="352"/>
  <c r="AE14" i="352"/>
  <c r="AD14" i="352"/>
  <c r="Y14" i="352"/>
  <c r="X14" i="352"/>
  <c r="W14" i="352"/>
  <c r="V14" i="352"/>
  <c r="Q14" i="352"/>
  <c r="P14" i="352"/>
  <c r="O14" i="352"/>
  <c r="N14" i="352"/>
  <c r="I14" i="352"/>
  <c r="H14" i="352"/>
  <c r="G14" i="352"/>
  <c r="F14" i="352"/>
  <c r="AG13" i="352"/>
  <c r="AF13" i="352"/>
  <c r="AE13" i="352"/>
  <c r="AD13" i="352"/>
  <c r="Y13" i="352"/>
  <c r="X13" i="352"/>
  <c r="W13" i="352"/>
  <c r="V13" i="352"/>
  <c r="Q13" i="352"/>
  <c r="P13" i="352"/>
  <c r="O13" i="352"/>
  <c r="N13" i="352"/>
  <c r="I13" i="352"/>
  <c r="H13" i="352"/>
  <c r="G13" i="352"/>
  <c r="F13" i="352"/>
  <c r="AG12" i="352"/>
  <c r="AF12" i="352"/>
  <c r="AE12" i="352"/>
  <c r="AD12" i="352"/>
  <c r="Y12" i="352"/>
  <c r="X12" i="352"/>
  <c r="W12" i="352"/>
  <c r="V12" i="352"/>
  <c r="Q12" i="352"/>
  <c r="P12" i="352"/>
  <c r="O12" i="352"/>
  <c r="N12" i="352"/>
  <c r="I12" i="352"/>
  <c r="H12" i="352"/>
  <c r="G12" i="352"/>
  <c r="F12" i="352"/>
  <c r="AG11" i="352"/>
  <c r="AF11" i="352"/>
  <c r="AE11" i="352"/>
  <c r="AD11" i="352"/>
  <c r="Y11" i="352"/>
  <c r="X11" i="352"/>
  <c r="W11" i="352"/>
  <c r="V11" i="352"/>
  <c r="Q11" i="352"/>
  <c r="P11" i="352"/>
  <c r="O11" i="352"/>
  <c r="N11" i="352"/>
  <c r="I11" i="352"/>
  <c r="H11" i="352"/>
  <c r="G11" i="352"/>
  <c r="F11" i="352"/>
  <c r="AG10" i="352"/>
  <c r="AF10" i="352"/>
  <c r="AE10" i="352"/>
  <c r="AD10" i="352"/>
  <c r="Y10" i="352"/>
  <c r="X10" i="352"/>
  <c r="W10" i="352"/>
  <c r="V10" i="352"/>
  <c r="Q10" i="352"/>
  <c r="P10" i="352"/>
  <c r="O10" i="352"/>
  <c r="N10" i="352"/>
  <c r="I10" i="352"/>
  <c r="H10" i="352"/>
  <c r="G10" i="352"/>
  <c r="F10" i="352"/>
  <c r="AG9" i="352"/>
  <c r="AF9" i="352"/>
  <c r="AE9" i="352"/>
  <c r="AD9" i="352"/>
  <c r="Y9" i="352"/>
  <c r="X9" i="352"/>
  <c r="W9" i="352"/>
  <c r="V9" i="352"/>
  <c r="Q9" i="352"/>
  <c r="P9" i="352"/>
  <c r="O9" i="352"/>
  <c r="N9" i="352"/>
  <c r="I9" i="352"/>
  <c r="H9" i="352"/>
  <c r="G9" i="352"/>
  <c r="F9" i="352"/>
  <c r="AG8" i="352"/>
  <c r="AF8" i="352"/>
  <c r="AE8" i="352"/>
  <c r="AD8" i="352"/>
  <c r="Y8" i="352"/>
  <c r="X8" i="352"/>
  <c r="W8" i="352"/>
  <c r="V8" i="352"/>
  <c r="Q8" i="352"/>
  <c r="P8" i="352"/>
  <c r="O8" i="352"/>
  <c r="N8" i="352"/>
  <c r="I8" i="352"/>
  <c r="H8" i="352"/>
  <c r="G8" i="352"/>
  <c r="F8" i="352"/>
  <c r="AG7" i="352"/>
  <c r="AF7" i="352"/>
  <c r="AE7" i="352"/>
  <c r="AD7" i="352"/>
  <c r="Y7" i="352"/>
  <c r="X7" i="352"/>
  <c r="W7" i="352"/>
  <c r="V7" i="352"/>
  <c r="Q7" i="352"/>
  <c r="P7" i="352"/>
  <c r="O7" i="352"/>
  <c r="N7" i="352"/>
  <c r="I7" i="352"/>
  <c r="H7" i="352"/>
  <c r="G7" i="352"/>
  <c r="F7" i="352"/>
  <c r="S80" i="352" l="1"/>
  <c r="AA80" i="352"/>
  <c r="K80" i="352"/>
  <c r="C80" i="352"/>
  <c r="D79" i="233"/>
  <c r="E79" i="233"/>
  <c r="F79" i="233"/>
  <c r="G79" i="233"/>
  <c r="H79" i="233"/>
  <c r="I79" i="233"/>
  <c r="J79" i="233"/>
  <c r="K79" i="233"/>
  <c r="L79" i="233"/>
  <c r="M79" i="233"/>
  <c r="N79" i="233"/>
  <c r="O79" i="233"/>
  <c r="P79" i="233"/>
  <c r="Q79" i="233"/>
  <c r="R79" i="233"/>
  <c r="S79" i="233"/>
  <c r="T79" i="233"/>
  <c r="U79" i="233"/>
  <c r="D77" i="233"/>
  <c r="E77" i="233"/>
  <c r="F77" i="233"/>
  <c r="G77" i="233"/>
  <c r="H77" i="233"/>
  <c r="I77" i="233"/>
  <c r="J77" i="233"/>
  <c r="K77" i="233"/>
  <c r="L77" i="233"/>
  <c r="M77" i="233"/>
  <c r="N77" i="233"/>
  <c r="O77" i="233"/>
  <c r="P77" i="233"/>
  <c r="Q77" i="233"/>
  <c r="R77" i="233"/>
  <c r="S77" i="233"/>
  <c r="T77" i="233"/>
  <c r="U77" i="233"/>
  <c r="D75" i="233"/>
  <c r="E75" i="233"/>
  <c r="F75" i="233"/>
  <c r="G75" i="233"/>
  <c r="H75" i="233"/>
  <c r="I75" i="233"/>
  <c r="J75" i="233"/>
  <c r="K75" i="233"/>
  <c r="L75" i="233"/>
  <c r="M75" i="233"/>
  <c r="N75" i="233"/>
  <c r="O75" i="233"/>
  <c r="P75" i="233"/>
  <c r="Q75" i="233"/>
  <c r="R75" i="233"/>
  <c r="S75" i="233"/>
  <c r="T75" i="233"/>
  <c r="U75" i="233"/>
  <c r="C79" i="233"/>
  <c r="C77" i="233"/>
  <c r="C75" i="233"/>
  <c r="D6" i="324" l="1"/>
  <c r="D7" i="324"/>
  <c r="D8" i="324"/>
  <c r="D9" i="324"/>
  <c r="D10" i="324"/>
  <c r="D11" i="324"/>
  <c r="D12" i="324"/>
  <c r="D13" i="324"/>
  <c r="D14" i="324"/>
  <c r="D15" i="324"/>
  <c r="D16" i="324"/>
  <c r="D17" i="324"/>
  <c r="D18" i="324"/>
  <c r="D19" i="324"/>
  <c r="D20" i="324"/>
  <c r="D21" i="324"/>
  <c r="D22" i="324"/>
  <c r="D23" i="324"/>
  <c r="D24" i="324"/>
  <c r="D25" i="324"/>
  <c r="D26" i="324"/>
  <c r="D27" i="324"/>
  <c r="D28" i="324"/>
  <c r="D29" i="324"/>
  <c r="D30" i="324"/>
  <c r="D31" i="324"/>
  <c r="D32" i="324"/>
  <c r="D33" i="324"/>
  <c r="D34" i="324"/>
  <c r="D35" i="324"/>
  <c r="D36" i="324"/>
  <c r="D37" i="324"/>
  <c r="D38" i="324"/>
  <c r="D39" i="324"/>
  <c r="D40" i="324"/>
  <c r="D41" i="324"/>
  <c r="D42" i="324"/>
  <c r="D43" i="324"/>
  <c r="D44" i="324"/>
  <c r="D45" i="324"/>
  <c r="D46" i="324"/>
  <c r="D47" i="324"/>
  <c r="D48" i="324"/>
  <c r="D49" i="324"/>
  <c r="D50" i="324"/>
  <c r="D51" i="324"/>
  <c r="D52" i="324"/>
  <c r="D53" i="324"/>
  <c r="D54" i="324"/>
  <c r="D55" i="324"/>
  <c r="D56" i="324"/>
  <c r="D57" i="324"/>
  <c r="D58" i="324"/>
  <c r="D59" i="324"/>
  <c r="D60" i="324"/>
  <c r="D61" i="324"/>
  <c r="D62" i="324"/>
  <c r="D63" i="324"/>
  <c r="D64" i="324"/>
  <c r="D65" i="324"/>
  <c r="D66" i="324"/>
  <c r="D67" i="324"/>
  <c r="D68" i="324"/>
  <c r="D69" i="324"/>
  <c r="D70" i="324"/>
  <c r="D71" i="324"/>
  <c r="D73" i="324"/>
  <c r="D74" i="324"/>
  <c r="D75" i="324"/>
  <c r="D76" i="324"/>
  <c r="D77" i="324"/>
  <c r="D78" i="324"/>
  <c r="D79" i="324"/>
  <c r="D5" i="324"/>
  <c r="C6" i="324"/>
  <c r="C7" i="324"/>
  <c r="C8" i="324"/>
  <c r="C9" i="324"/>
  <c r="C10" i="324"/>
  <c r="C11" i="324"/>
  <c r="C12" i="324"/>
  <c r="C13" i="324"/>
  <c r="C14" i="324"/>
  <c r="C15" i="324"/>
  <c r="C16" i="324"/>
  <c r="C17" i="324"/>
  <c r="C18" i="324"/>
  <c r="C19" i="324"/>
  <c r="C20" i="324"/>
  <c r="C21" i="324"/>
  <c r="C22" i="324"/>
  <c r="C23" i="324"/>
  <c r="C24" i="324"/>
  <c r="C25" i="324"/>
  <c r="C26" i="324"/>
  <c r="C27" i="324"/>
  <c r="C28" i="324"/>
  <c r="C29" i="324"/>
  <c r="C30" i="324"/>
  <c r="C31" i="324"/>
  <c r="C32" i="324"/>
  <c r="C33" i="324"/>
  <c r="C34" i="324"/>
  <c r="C35" i="324"/>
  <c r="C36" i="324"/>
  <c r="C37" i="324"/>
  <c r="C38" i="324"/>
  <c r="C39" i="324"/>
  <c r="C40" i="324"/>
  <c r="C41" i="324"/>
  <c r="C42" i="324"/>
  <c r="C43" i="324"/>
  <c r="C44" i="324"/>
  <c r="C45" i="324"/>
  <c r="C46" i="324"/>
  <c r="C47" i="324"/>
  <c r="C48" i="324"/>
  <c r="C49" i="324"/>
  <c r="C50" i="324"/>
  <c r="C51" i="324"/>
  <c r="C52" i="324"/>
  <c r="C53" i="324"/>
  <c r="C54" i="324"/>
  <c r="C55" i="324"/>
  <c r="C56" i="324"/>
  <c r="C57" i="324"/>
  <c r="C58" i="324"/>
  <c r="C59" i="324"/>
  <c r="C60" i="324"/>
  <c r="C61" i="324"/>
  <c r="C62" i="324"/>
  <c r="C63" i="324"/>
  <c r="C64" i="324"/>
  <c r="C65" i="324"/>
  <c r="C66" i="324"/>
  <c r="C67" i="324"/>
  <c r="C68" i="324"/>
  <c r="C69" i="324"/>
  <c r="C70" i="324"/>
  <c r="C71" i="324"/>
  <c r="C73" i="324"/>
  <c r="C74" i="324"/>
  <c r="C75" i="324"/>
  <c r="C76" i="324"/>
  <c r="C77" i="324"/>
  <c r="C78" i="324"/>
  <c r="C79" i="324"/>
  <c r="C5" i="324"/>
  <c r="U77" i="350" l="1"/>
  <c r="T77" i="350"/>
  <c r="S77" i="350"/>
  <c r="R77" i="350"/>
  <c r="Q77" i="350"/>
  <c r="P77" i="350"/>
  <c r="O77" i="350"/>
  <c r="N77" i="350"/>
  <c r="M77" i="350"/>
  <c r="L77" i="350"/>
  <c r="K77" i="350"/>
  <c r="J77" i="350"/>
  <c r="I77" i="350"/>
  <c r="H77" i="350"/>
  <c r="G77" i="350"/>
  <c r="F77" i="350"/>
  <c r="E77" i="350"/>
  <c r="D77" i="350"/>
  <c r="C77" i="350"/>
  <c r="U55" i="350"/>
  <c r="T55" i="350"/>
  <c r="S55" i="350"/>
  <c r="R55" i="350"/>
  <c r="Q55" i="350"/>
  <c r="P55" i="350"/>
  <c r="O55" i="350"/>
  <c r="N55" i="350"/>
  <c r="M55" i="350"/>
  <c r="L55" i="350"/>
  <c r="K55" i="350"/>
  <c r="J55" i="350"/>
  <c r="I55" i="350"/>
  <c r="H55" i="350"/>
  <c r="G55" i="350"/>
  <c r="F55" i="350"/>
  <c r="E55" i="350"/>
  <c r="D55" i="350"/>
  <c r="C55" i="350"/>
  <c r="U51" i="350"/>
  <c r="T51" i="350"/>
  <c r="S51" i="350"/>
  <c r="R51" i="350"/>
  <c r="Q51" i="350"/>
  <c r="P51" i="350"/>
  <c r="O51" i="350"/>
  <c r="N51" i="350"/>
  <c r="M51" i="350"/>
  <c r="L51" i="350"/>
  <c r="K51" i="350"/>
  <c r="J51" i="350"/>
  <c r="I51" i="350"/>
  <c r="H51" i="350"/>
  <c r="G51" i="350"/>
  <c r="F51" i="350"/>
  <c r="E51" i="350"/>
  <c r="D51" i="350"/>
  <c r="C51" i="350"/>
  <c r="U48" i="350"/>
  <c r="T48" i="350"/>
  <c r="S48" i="350"/>
  <c r="R48" i="350"/>
  <c r="Q48" i="350"/>
  <c r="P48" i="350"/>
  <c r="O48" i="350"/>
  <c r="N48" i="350"/>
  <c r="M48" i="350"/>
  <c r="L48" i="350"/>
  <c r="K48" i="350"/>
  <c r="J48" i="350"/>
  <c r="I48" i="350"/>
  <c r="H48" i="350"/>
  <c r="G48" i="350"/>
  <c r="F48" i="350"/>
  <c r="E48" i="350"/>
  <c r="D48" i="350"/>
  <c r="C48" i="350"/>
  <c r="U45" i="350"/>
  <c r="U43" i="350" s="1"/>
  <c r="T45" i="350"/>
  <c r="S45" i="350"/>
  <c r="R45" i="350"/>
  <c r="Q45" i="350"/>
  <c r="Q43" i="350" s="1"/>
  <c r="P45" i="350"/>
  <c r="O45" i="350"/>
  <c r="N45" i="350"/>
  <c r="M45" i="350"/>
  <c r="M43" i="350" s="1"/>
  <c r="L45" i="350"/>
  <c r="K45" i="350"/>
  <c r="J45" i="350"/>
  <c r="I45" i="350"/>
  <c r="I43" i="350" s="1"/>
  <c r="H45" i="350"/>
  <c r="G45" i="350"/>
  <c r="F45" i="350"/>
  <c r="E45" i="350"/>
  <c r="E43" i="350" s="1"/>
  <c r="D45" i="350"/>
  <c r="C45" i="350"/>
  <c r="T43" i="350"/>
  <c r="S43" i="350"/>
  <c r="R43" i="350"/>
  <c r="P43" i="350"/>
  <c r="O43" i="350"/>
  <c r="N43" i="350"/>
  <c r="L43" i="350"/>
  <c r="K43" i="350"/>
  <c r="J43" i="350"/>
  <c r="H43" i="350"/>
  <c r="G43" i="350"/>
  <c r="F43" i="350"/>
  <c r="D43" i="350"/>
  <c r="C43" i="350"/>
  <c r="U40" i="350"/>
  <c r="T40" i="350"/>
  <c r="S40" i="350"/>
  <c r="R40" i="350"/>
  <c r="Q40" i="350"/>
  <c r="P40" i="350"/>
  <c r="O40" i="350"/>
  <c r="N40" i="350"/>
  <c r="M40" i="350"/>
  <c r="L40" i="350"/>
  <c r="K40" i="350"/>
  <c r="J40" i="350"/>
  <c r="I40" i="350"/>
  <c r="H40" i="350"/>
  <c r="G40" i="350"/>
  <c r="F40" i="350"/>
  <c r="E40" i="350"/>
  <c r="D40" i="350"/>
  <c r="C40" i="350"/>
  <c r="U28" i="350"/>
  <c r="T28" i="350"/>
  <c r="S28" i="350"/>
  <c r="R28" i="350"/>
  <c r="R13" i="350" s="1"/>
  <c r="Q28" i="350"/>
  <c r="P28" i="350"/>
  <c r="O28" i="350"/>
  <c r="N28" i="350"/>
  <c r="N13" i="350" s="1"/>
  <c r="M28" i="350"/>
  <c r="L28" i="350"/>
  <c r="K28" i="350"/>
  <c r="J28" i="350"/>
  <c r="J13" i="350" s="1"/>
  <c r="I28" i="350"/>
  <c r="H28" i="350"/>
  <c r="G28" i="350"/>
  <c r="F28" i="350"/>
  <c r="F13" i="350" s="1"/>
  <c r="E28" i="350"/>
  <c r="D28" i="350"/>
  <c r="C28" i="350"/>
  <c r="U19" i="350"/>
  <c r="U13" i="350" s="1"/>
  <c r="U73" i="350" s="1"/>
  <c r="T19" i="350"/>
  <c r="S19" i="350"/>
  <c r="R19" i="350"/>
  <c r="Q19" i="350"/>
  <c r="Q13" i="350" s="1"/>
  <c r="Q73" i="350" s="1"/>
  <c r="P19" i="350"/>
  <c r="O19" i="350"/>
  <c r="N19" i="350"/>
  <c r="M19" i="350"/>
  <c r="M13" i="350" s="1"/>
  <c r="M73" i="350" s="1"/>
  <c r="L19" i="350"/>
  <c r="K19" i="350"/>
  <c r="J19" i="350"/>
  <c r="I19" i="350"/>
  <c r="I13" i="350" s="1"/>
  <c r="I73" i="350" s="1"/>
  <c r="H19" i="350"/>
  <c r="G19" i="350"/>
  <c r="F19" i="350"/>
  <c r="E19" i="350"/>
  <c r="E13" i="350" s="1"/>
  <c r="E73" i="350" s="1"/>
  <c r="D19" i="350"/>
  <c r="C19" i="350"/>
  <c r="T13" i="350"/>
  <c r="S13" i="350"/>
  <c r="P13" i="350"/>
  <c r="O13" i="350"/>
  <c r="L13" i="350"/>
  <c r="K13" i="350"/>
  <c r="H13" i="350"/>
  <c r="G13" i="350"/>
  <c r="D13" i="350"/>
  <c r="C13" i="350"/>
  <c r="U9" i="350"/>
  <c r="T9" i="350"/>
  <c r="S9" i="350"/>
  <c r="R9" i="350"/>
  <c r="Q9" i="350"/>
  <c r="P9" i="350"/>
  <c r="O9" i="350"/>
  <c r="N9" i="350"/>
  <c r="M9" i="350"/>
  <c r="L9" i="350"/>
  <c r="K9" i="350"/>
  <c r="J9" i="350"/>
  <c r="I9" i="350"/>
  <c r="H9" i="350"/>
  <c r="G9" i="350"/>
  <c r="F9" i="350"/>
  <c r="E9" i="350"/>
  <c r="D9" i="350"/>
  <c r="C9" i="350"/>
  <c r="U5" i="350"/>
  <c r="T5" i="350"/>
  <c r="T73" i="350" s="1"/>
  <c r="S5" i="350"/>
  <c r="S73" i="350" s="1"/>
  <c r="R5" i="350"/>
  <c r="Q5" i="350"/>
  <c r="P5" i="350"/>
  <c r="P73" i="350" s="1"/>
  <c r="O5" i="350"/>
  <c r="O73" i="350" s="1"/>
  <c r="N5" i="350"/>
  <c r="M5" i="350"/>
  <c r="L5" i="350"/>
  <c r="L73" i="350" s="1"/>
  <c r="K5" i="350"/>
  <c r="K73" i="350" s="1"/>
  <c r="J5" i="350"/>
  <c r="I5" i="350"/>
  <c r="H5" i="350"/>
  <c r="H73" i="350" s="1"/>
  <c r="G5" i="350"/>
  <c r="G73" i="350" s="1"/>
  <c r="F5" i="350"/>
  <c r="E5" i="350"/>
  <c r="D5" i="350"/>
  <c r="D73" i="350" s="1"/>
  <c r="C5" i="350"/>
  <c r="C73" i="350" s="1"/>
  <c r="U55" i="349"/>
  <c r="T55" i="349"/>
  <c r="S55" i="349"/>
  <c r="R55" i="349"/>
  <c r="Q55" i="349"/>
  <c r="P55" i="349"/>
  <c r="O55" i="349"/>
  <c r="N55" i="349"/>
  <c r="M55" i="349"/>
  <c r="L55" i="349"/>
  <c r="K55" i="349"/>
  <c r="J55" i="349"/>
  <c r="I55" i="349"/>
  <c r="H55" i="349"/>
  <c r="G55" i="349"/>
  <c r="F55" i="349"/>
  <c r="E55" i="349"/>
  <c r="D55" i="349"/>
  <c r="C55" i="349"/>
  <c r="U51" i="349"/>
  <c r="T51" i="349"/>
  <c r="S51" i="349"/>
  <c r="R51" i="349"/>
  <c r="Q51" i="349"/>
  <c r="P51" i="349"/>
  <c r="O51" i="349"/>
  <c r="N51" i="349"/>
  <c r="M51" i="349"/>
  <c r="L51" i="349"/>
  <c r="K51" i="349"/>
  <c r="J51" i="349"/>
  <c r="I51" i="349"/>
  <c r="H51" i="349"/>
  <c r="G51" i="349"/>
  <c r="F51" i="349"/>
  <c r="E51" i="349"/>
  <c r="D51" i="349"/>
  <c r="C51" i="349"/>
  <c r="U48" i="349"/>
  <c r="T48" i="349"/>
  <c r="S48" i="349"/>
  <c r="R48" i="349"/>
  <c r="Q48" i="349"/>
  <c r="P48" i="349"/>
  <c r="O48" i="349"/>
  <c r="N48" i="349"/>
  <c r="M48" i="349"/>
  <c r="L48" i="349"/>
  <c r="K48" i="349"/>
  <c r="J48" i="349"/>
  <c r="I48" i="349"/>
  <c r="H48" i="349"/>
  <c r="G48" i="349"/>
  <c r="F48" i="349"/>
  <c r="E48" i="349"/>
  <c r="D48" i="349"/>
  <c r="C48" i="349"/>
  <c r="U45" i="349"/>
  <c r="T45" i="349"/>
  <c r="S45" i="349"/>
  <c r="R45" i="349"/>
  <c r="R43" i="349" s="1"/>
  <c r="Q45" i="349"/>
  <c r="P45" i="349"/>
  <c r="O45" i="349"/>
  <c r="N45" i="349"/>
  <c r="N43" i="349" s="1"/>
  <c r="M45" i="349"/>
  <c r="L45" i="349"/>
  <c r="K45" i="349"/>
  <c r="J45" i="349"/>
  <c r="J43" i="349" s="1"/>
  <c r="I45" i="349"/>
  <c r="H45" i="349"/>
  <c r="G45" i="349"/>
  <c r="F45" i="349"/>
  <c r="F43" i="349" s="1"/>
  <c r="E45" i="349"/>
  <c r="D45" i="349"/>
  <c r="C45" i="349"/>
  <c r="U43" i="349"/>
  <c r="T43" i="349"/>
  <c r="S43" i="349"/>
  <c r="Q43" i="349"/>
  <c r="P43" i="349"/>
  <c r="O43" i="349"/>
  <c r="M43" i="349"/>
  <c r="L43" i="349"/>
  <c r="K43" i="349"/>
  <c r="I43" i="349"/>
  <c r="H43" i="349"/>
  <c r="G43" i="349"/>
  <c r="E43" i="349"/>
  <c r="D43" i="349"/>
  <c r="C43" i="349"/>
  <c r="U40" i="349"/>
  <c r="T40" i="349"/>
  <c r="S40" i="349"/>
  <c r="R40" i="349"/>
  <c r="Q40" i="349"/>
  <c r="P40" i="349"/>
  <c r="O40" i="349"/>
  <c r="N40" i="349"/>
  <c r="M40" i="349"/>
  <c r="L40" i="349"/>
  <c r="K40" i="349"/>
  <c r="J40" i="349"/>
  <c r="I40" i="349"/>
  <c r="H40" i="349"/>
  <c r="G40" i="349"/>
  <c r="F40" i="349"/>
  <c r="E40" i="349"/>
  <c r="D40" i="349"/>
  <c r="C40" i="349"/>
  <c r="U28" i="349"/>
  <c r="T28" i="349"/>
  <c r="S28" i="349"/>
  <c r="S13" i="349" s="1"/>
  <c r="R28" i="349"/>
  <c r="Q28" i="349"/>
  <c r="P28" i="349"/>
  <c r="O28" i="349"/>
  <c r="O13" i="349" s="1"/>
  <c r="N28" i="349"/>
  <c r="M28" i="349"/>
  <c r="L28" i="349"/>
  <c r="K28" i="349"/>
  <c r="K13" i="349" s="1"/>
  <c r="J28" i="349"/>
  <c r="I28" i="349"/>
  <c r="H28" i="349"/>
  <c r="G28" i="349"/>
  <c r="G13" i="349" s="1"/>
  <c r="F28" i="349"/>
  <c r="E28" i="349"/>
  <c r="D28" i="349"/>
  <c r="C28" i="349"/>
  <c r="C13" i="349" s="1"/>
  <c r="U19" i="349"/>
  <c r="T19" i="349"/>
  <c r="S19" i="349"/>
  <c r="R19" i="349"/>
  <c r="R13" i="349" s="1"/>
  <c r="R73" i="349" s="1"/>
  <c r="Q19" i="349"/>
  <c r="P19" i="349"/>
  <c r="O19" i="349"/>
  <c r="N19" i="349"/>
  <c r="N13" i="349" s="1"/>
  <c r="N73" i="349" s="1"/>
  <c r="M19" i="349"/>
  <c r="L19" i="349"/>
  <c r="K19" i="349"/>
  <c r="J19" i="349"/>
  <c r="J13" i="349" s="1"/>
  <c r="J73" i="349" s="1"/>
  <c r="I19" i="349"/>
  <c r="H19" i="349"/>
  <c r="G19" i="349"/>
  <c r="F19" i="349"/>
  <c r="F13" i="349" s="1"/>
  <c r="F73" i="349" s="1"/>
  <c r="E19" i="349"/>
  <c r="D19" i="349"/>
  <c r="C19" i="349"/>
  <c r="U13" i="349"/>
  <c r="T13" i="349"/>
  <c r="Q13" i="349"/>
  <c r="P13" i="349"/>
  <c r="M13" i="349"/>
  <c r="L13" i="349"/>
  <c r="I13" i="349"/>
  <c r="H13" i="349"/>
  <c r="E13" i="349"/>
  <c r="D13" i="349"/>
  <c r="U9" i="349"/>
  <c r="T9" i="349"/>
  <c r="S9" i="349"/>
  <c r="R9" i="349"/>
  <c r="Q9" i="349"/>
  <c r="P9" i="349"/>
  <c r="O9" i="349"/>
  <c r="N9" i="349"/>
  <c r="M9" i="349"/>
  <c r="L9" i="349"/>
  <c r="K9" i="349"/>
  <c r="J9" i="349"/>
  <c r="I9" i="349"/>
  <c r="H9" i="349"/>
  <c r="G9" i="349"/>
  <c r="F9" i="349"/>
  <c r="E9" i="349"/>
  <c r="D9" i="349"/>
  <c r="C9" i="349"/>
  <c r="U5" i="349"/>
  <c r="U73" i="349" s="1"/>
  <c r="T5" i="349"/>
  <c r="T73" i="349" s="1"/>
  <c r="S5" i="349"/>
  <c r="S73" i="349" s="1"/>
  <c r="R5" i="349"/>
  <c r="Q5" i="349"/>
  <c r="Q73" i="349" s="1"/>
  <c r="P5" i="349"/>
  <c r="P73" i="349" s="1"/>
  <c r="O5" i="349"/>
  <c r="O73" i="349" s="1"/>
  <c r="N5" i="349"/>
  <c r="M5" i="349"/>
  <c r="M73" i="349" s="1"/>
  <c r="L5" i="349"/>
  <c r="L73" i="349" s="1"/>
  <c r="K5" i="349"/>
  <c r="K73" i="349" s="1"/>
  <c r="J5" i="349"/>
  <c r="I5" i="349"/>
  <c r="I73" i="349" s="1"/>
  <c r="H5" i="349"/>
  <c r="H73" i="349" s="1"/>
  <c r="G5" i="349"/>
  <c r="G73" i="349" s="1"/>
  <c r="F5" i="349"/>
  <c r="E5" i="349"/>
  <c r="E73" i="349" s="1"/>
  <c r="D5" i="349"/>
  <c r="D73" i="349" s="1"/>
  <c r="C5" i="349"/>
  <c r="C73" i="349" s="1"/>
  <c r="U77" i="348"/>
  <c r="T77" i="348"/>
  <c r="S77" i="348"/>
  <c r="R77" i="348"/>
  <c r="Q77" i="348"/>
  <c r="P77" i="348"/>
  <c r="O77" i="348"/>
  <c r="N77" i="348"/>
  <c r="M77" i="348"/>
  <c r="L77" i="348"/>
  <c r="K77" i="348"/>
  <c r="J77" i="348"/>
  <c r="I77" i="348"/>
  <c r="H77" i="348"/>
  <c r="G77" i="348"/>
  <c r="F77" i="348"/>
  <c r="E77" i="348"/>
  <c r="D77" i="348"/>
  <c r="C77" i="348"/>
  <c r="U55" i="348"/>
  <c r="T55" i="348"/>
  <c r="S55" i="348"/>
  <c r="R55" i="348"/>
  <c r="Q55" i="348"/>
  <c r="P55" i="348"/>
  <c r="O55" i="348"/>
  <c r="N55" i="348"/>
  <c r="M55" i="348"/>
  <c r="L55" i="348"/>
  <c r="K55" i="348"/>
  <c r="J55" i="348"/>
  <c r="I55" i="348"/>
  <c r="H55" i="348"/>
  <c r="G55" i="348"/>
  <c r="F55" i="348"/>
  <c r="E55" i="348"/>
  <c r="D55" i="348"/>
  <c r="C55" i="348"/>
  <c r="U51" i="348"/>
  <c r="T51" i="348"/>
  <c r="S51" i="348"/>
  <c r="R51" i="348"/>
  <c r="Q51" i="348"/>
  <c r="P51" i="348"/>
  <c r="O51" i="348"/>
  <c r="N51" i="348"/>
  <c r="M51" i="348"/>
  <c r="L51" i="348"/>
  <c r="K51" i="348"/>
  <c r="J51" i="348"/>
  <c r="I51" i="348"/>
  <c r="H51" i="348"/>
  <c r="G51" i="348"/>
  <c r="F51" i="348"/>
  <c r="E51" i="348"/>
  <c r="D51" i="348"/>
  <c r="C51" i="348"/>
  <c r="U48" i="348"/>
  <c r="T48" i="348"/>
  <c r="S48" i="348"/>
  <c r="R48" i="348"/>
  <c r="Q48" i="348"/>
  <c r="P48" i="348"/>
  <c r="O48" i="348"/>
  <c r="N48" i="348"/>
  <c r="M48" i="348"/>
  <c r="L48" i="348"/>
  <c r="K48" i="348"/>
  <c r="J48" i="348"/>
  <c r="I48" i="348"/>
  <c r="H48" i="348"/>
  <c r="G48" i="348"/>
  <c r="F48" i="348"/>
  <c r="E48" i="348"/>
  <c r="D48" i="348"/>
  <c r="C48" i="348"/>
  <c r="U45" i="348"/>
  <c r="T45" i="348"/>
  <c r="S45" i="348"/>
  <c r="R45" i="348"/>
  <c r="R43" i="348" s="1"/>
  <c r="Q45" i="348"/>
  <c r="P45" i="348"/>
  <c r="O45" i="348"/>
  <c r="N45" i="348"/>
  <c r="N43" i="348" s="1"/>
  <c r="M45" i="348"/>
  <c r="L45" i="348"/>
  <c r="K45" i="348"/>
  <c r="J45" i="348"/>
  <c r="J43" i="348" s="1"/>
  <c r="I45" i="348"/>
  <c r="H45" i="348"/>
  <c r="G45" i="348"/>
  <c r="F45" i="348"/>
  <c r="F43" i="348" s="1"/>
  <c r="E45" i="348"/>
  <c r="D45" i="348"/>
  <c r="C45" i="348"/>
  <c r="U43" i="348"/>
  <c r="T43" i="348"/>
  <c r="S43" i="348"/>
  <c r="Q43" i="348"/>
  <c r="P43" i="348"/>
  <c r="O43" i="348"/>
  <c r="M43" i="348"/>
  <c r="L43" i="348"/>
  <c r="K43" i="348"/>
  <c r="I43" i="348"/>
  <c r="H43" i="348"/>
  <c r="G43" i="348"/>
  <c r="E43" i="348"/>
  <c r="D43" i="348"/>
  <c r="C43" i="348"/>
  <c r="U40" i="348"/>
  <c r="T40" i="348"/>
  <c r="S40" i="348"/>
  <c r="R40" i="348"/>
  <c r="Q40" i="348"/>
  <c r="P40" i="348"/>
  <c r="O40" i="348"/>
  <c r="N40" i="348"/>
  <c r="M40" i="348"/>
  <c r="L40" i="348"/>
  <c r="K40" i="348"/>
  <c r="J40" i="348"/>
  <c r="I40" i="348"/>
  <c r="H40" i="348"/>
  <c r="G40" i="348"/>
  <c r="F40" i="348"/>
  <c r="E40" i="348"/>
  <c r="D40" i="348"/>
  <c r="C40" i="348"/>
  <c r="U28" i="348"/>
  <c r="T28" i="348"/>
  <c r="S28" i="348"/>
  <c r="S13" i="348" s="1"/>
  <c r="R28" i="348"/>
  <c r="Q28" i="348"/>
  <c r="P28" i="348"/>
  <c r="O28" i="348"/>
  <c r="O13" i="348" s="1"/>
  <c r="N28" i="348"/>
  <c r="M28" i="348"/>
  <c r="L28" i="348"/>
  <c r="K28" i="348"/>
  <c r="K13" i="348" s="1"/>
  <c r="J28" i="348"/>
  <c r="I28" i="348"/>
  <c r="H28" i="348"/>
  <c r="G28" i="348"/>
  <c r="G13" i="348" s="1"/>
  <c r="F28" i="348"/>
  <c r="E28" i="348"/>
  <c r="D28" i="348"/>
  <c r="C28" i="348"/>
  <c r="C13" i="348" s="1"/>
  <c r="U19" i="348"/>
  <c r="T19" i="348"/>
  <c r="S19" i="348"/>
  <c r="R19" i="348"/>
  <c r="R13" i="348" s="1"/>
  <c r="R73" i="348" s="1"/>
  <c r="Q19" i="348"/>
  <c r="P19" i="348"/>
  <c r="O19" i="348"/>
  <c r="N19" i="348"/>
  <c r="N13" i="348" s="1"/>
  <c r="N73" i="348" s="1"/>
  <c r="M19" i="348"/>
  <c r="L19" i="348"/>
  <c r="K19" i="348"/>
  <c r="J19" i="348"/>
  <c r="J13" i="348" s="1"/>
  <c r="J73" i="348" s="1"/>
  <c r="I19" i="348"/>
  <c r="H19" i="348"/>
  <c r="G19" i="348"/>
  <c r="F19" i="348"/>
  <c r="F13" i="348" s="1"/>
  <c r="F73" i="348" s="1"/>
  <c r="E19" i="348"/>
  <c r="D19" i="348"/>
  <c r="C19" i="348"/>
  <c r="U13" i="348"/>
  <c r="T13" i="348"/>
  <c r="Q13" i="348"/>
  <c r="P13" i="348"/>
  <c r="M13" i="348"/>
  <c r="L13" i="348"/>
  <c r="I13" i="348"/>
  <c r="H13" i="348"/>
  <c r="E13" i="348"/>
  <c r="D13" i="348"/>
  <c r="U9" i="348"/>
  <c r="T9" i="348"/>
  <c r="S9" i="348"/>
  <c r="R9" i="348"/>
  <c r="Q9" i="348"/>
  <c r="P9" i="348"/>
  <c r="O9" i="348"/>
  <c r="N9" i="348"/>
  <c r="M9" i="348"/>
  <c r="L9" i="348"/>
  <c r="K9" i="348"/>
  <c r="J9" i="348"/>
  <c r="I9" i="348"/>
  <c r="H9" i="348"/>
  <c r="G9" i="348"/>
  <c r="F9" i="348"/>
  <c r="E9" i="348"/>
  <c r="D9" i="348"/>
  <c r="C9" i="348"/>
  <c r="U5" i="348"/>
  <c r="U73" i="348" s="1"/>
  <c r="T5" i="348"/>
  <c r="T73" i="348" s="1"/>
  <c r="S5" i="348"/>
  <c r="R5" i="348"/>
  <c r="Q5" i="348"/>
  <c r="Q73" i="348" s="1"/>
  <c r="P5" i="348"/>
  <c r="P73" i="348" s="1"/>
  <c r="O5" i="348"/>
  <c r="N5" i="348"/>
  <c r="M5" i="348"/>
  <c r="M73" i="348" s="1"/>
  <c r="L5" i="348"/>
  <c r="L73" i="348" s="1"/>
  <c r="K5" i="348"/>
  <c r="J5" i="348"/>
  <c r="I5" i="348"/>
  <c r="I73" i="348" s="1"/>
  <c r="H5" i="348"/>
  <c r="H73" i="348" s="1"/>
  <c r="G5" i="348"/>
  <c r="F5" i="348"/>
  <c r="E5" i="348"/>
  <c r="E73" i="348" s="1"/>
  <c r="D5" i="348"/>
  <c r="D73" i="348" s="1"/>
  <c r="C5" i="348"/>
  <c r="F73" i="350" l="1"/>
  <c r="J73" i="350"/>
  <c r="N73" i="350"/>
  <c r="R73" i="350"/>
  <c r="C73" i="348"/>
  <c r="G73" i="348"/>
  <c r="K73" i="348"/>
  <c r="O73" i="348"/>
  <c r="S73" i="348"/>
  <c r="T76" i="341" l="1"/>
  <c r="P76" i="341"/>
  <c r="O76" i="341"/>
  <c r="L76" i="341"/>
  <c r="K76" i="341"/>
  <c r="I76" i="341"/>
  <c r="H76" i="341"/>
  <c r="G76" i="341"/>
  <c r="S75" i="341"/>
  <c r="K75" i="341"/>
  <c r="F75" i="341"/>
  <c r="C75" i="341"/>
  <c r="U74" i="341"/>
  <c r="Q74" i="341"/>
  <c r="J74" i="341"/>
  <c r="I74" i="341"/>
  <c r="F74" i="341"/>
  <c r="E74" i="341"/>
  <c r="P71" i="341"/>
  <c r="J71" i="341"/>
  <c r="P69" i="341"/>
  <c r="G69" i="341"/>
  <c r="C69" i="341"/>
  <c r="R68" i="341"/>
  <c r="F68" i="341"/>
  <c r="C68" i="341"/>
  <c r="U67" i="341"/>
  <c r="Q67" i="341"/>
  <c r="M67" i="341"/>
  <c r="E67" i="341"/>
  <c r="T66" i="341"/>
  <c r="P66" i="341"/>
  <c r="H66" i="341"/>
  <c r="D66" i="341"/>
  <c r="S65" i="341"/>
  <c r="O65" i="341"/>
  <c r="K65" i="341"/>
  <c r="C65" i="341"/>
  <c r="R64" i="341"/>
  <c r="J64" i="341"/>
  <c r="F64" i="341"/>
  <c r="U63" i="341"/>
  <c r="Q63" i="341"/>
  <c r="E63" i="341"/>
  <c r="T62" i="341"/>
  <c r="Q62" i="341"/>
  <c r="P62" i="341"/>
  <c r="H62" i="341"/>
  <c r="D62" i="341"/>
  <c r="S61" i="341"/>
  <c r="O61" i="341"/>
  <c r="K61" i="341"/>
  <c r="H61" i="341"/>
  <c r="C61" i="341"/>
  <c r="R60" i="341"/>
  <c r="N60" i="341"/>
  <c r="J60" i="341"/>
  <c r="F60" i="341"/>
  <c r="U59" i="341"/>
  <c r="M59" i="341"/>
  <c r="I59" i="341"/>
  <c r="E59" i="341"/>
  <c r="P58" i="341"/>
  <c r="L58" i="341"/>
  <c r="H58" i="341"/>
  <c r="D58" i="341"/>
  <c r="S57" i="341"/>
  <c r="K57" i="341"/>
  <c r="G57" i="341"/>
  <c r="D57" i="341"/>
  <c r="C57" i="341"/>
  <c r="R56" i="341"/>
  <c r="N56" i="341"/>
  <c r="J56" i="341"/>
  <c r="F56" i="341"/>
  <c r="U54" i="341"/>
  <c r="Q54" i="341"/>
  <c r="M54" i="341"/>
  <c r="H54" i="341"/>
  <c r="E54" i="341"/>
  <c r="P53" i="341"/>
  <c r="O53" i="341"/>
  <c r="L53" i="341"/>
  <c r="K53" i="341"/>
  <c r="I53" i="341"/>
  <c r="H53" i="341"/>
  <c r="C53" i="341"/>
  <c r="S52" i="341"/>
  <c r="R52" i="341"/>
  <c r="O52" i="341"/>
  <c r="N52" i="341"/>
  <c r="K52" i="341"/>
  <c r="G52" i="341"/>
  <c r="C52" i="341"/>
  <c r="U50" i="341"/>
  <c r="I50" i="341"/>
  <c r="G50" i="341"/>
  <c r="E50" i="341"/>
  <c r="U49" i="341"/>
  <c r="Q49" i="341"/>
  <c r="I49" i="341"/>
  <c r="H49" i="341"/>
  <c r="E49" i="341"/>
  <c r="D49" i="341"/>
  <c r="P47" i="341"/>
  <c r="O47" i="341"/>
  <c r="L47" i="341"/>
  <c r="H47" i="341"/>
  <c r="G47" i="341"/>
  <c r="J46" i="341"/>
  <c r="F46" i="341"/>
  <c r="U44" i="341"/>
  <c r="R44" i="341"/>
  <c r="Q44" i="341"/>
  <c r="N44" i="341"/>
  <c r="M44" i="341"/>
  <c r="I44" i="341"/>
  <c r="F44" i="341"/>
  <c r="E44" i="341"/>
  <c r="U42" i="341"/>
  <c r="T42" i="341"/>
  <c r="P42" i="341"/>
  <c r="L42" i="341"/>
  <c r="H42" i="341"/>
  <c r="D42" i="341"/>
  <c r="T41" i="341"/>
  <c r="S41" i="341"/>
  <c r="O41" i="341"/>
  <c r="L41" i="341"/>
  <c r="K41" i="341"/>
  <c r="H41" i="341"/>
  <c r="G41" i="341"/>
  <c r="D41" i="341"/>
  <c r="C41" i="341"/>
  <c r="S39" i="341"/>
  <c r="O39" i="341"/>
  <c r="K39" i="341"/>
  <c r="G39" i="341"/>
  <c r="C39" i="341"/>
  <c r="R38" i="341"/>
  <c r="N38" i="341"/>
  <c r="G38" i="341"/>
  <c r="F38" i="341"/>
  <c r="U37" i="341"/>
  <c r="Q37" i="341"/>
  <c r="M37" i="341"/>
  <c r="I37" i="341"/>
  <c r="E37" i="341"/>
  <c r="T36" i="341"/>
  <c r="P36" i="341"/>
  <c r="L36" i="341"/>
  <c r="H36" i="341"/>
  <c r="D36" i="341"/>
  <c r="S35" i="341"/>
  <c r="O35" i="341"/>
  <c r="K35" i="341"/>
  <c r="G35" i="341"/>
  <c r="R34" i="341"/>
  <c r="N34" i="341"/>
  <c r="J34" i="341"/>
  <c r="F34" i="341"/>
  <c r="U33" i="341"/>
  <c r="Q33" i="341"/>
  <c r="M33" i="341"/>
  <c r="I33" i="341"/>
  <c r="E33" i="341"/>
  <c r="T32" i="341"/>
  <c r="P32" i="341"/>
  <c r="L32" i="341"/>
  <c r="H32" i="341"/>
  <c r="D32" i="341"/>
  <c r="S31" i="341"/>
  <c r="O31" i="341"/>
  <c r="K31" i="341"/>
  <c r="G31" i="341"/>
  <c r="C31" i="341"/>
  <c r="R30" i="341"/>
  <c r="N30" i="341"/>
  <c r="J30" i="341"/>
  <c r="F30" i="341"/>
  <c r="C30" i="341"/>
  <c r="U29" i="341"/>
  <c r="Q29" i="341"/>
  <c r="M29" i="341"/>
  <c r="I29" i="341"/>
  <c r="E29" i="341"/>
  <c r="H27" i="341"/>
  <c r="D27" i="341"/>
  <c r="R25" i="341"/>
  <c r="N25" i="341"/>
  <c r="J25" i="341"/>
  <c r="I25" i="341"/>
  <c r="F25" i="341"/>
  <c r="U24" i="341"/>
  <c r="Q24" i="341"/>
  <c r="M24" i="341"/>
  <c r="I24" i="341"/>
  <c r="E24" i="341"/>
  <c r="T23" i="341"/>
  <c r="P23" i="341"/>
  <c r="O23" i="341"/>
  <c r="L23" i="341"/>
  <c r="H23" i="341"/>
  <c r="D23" i="341"/>
  <c r="T22" i="341"/>
  <c r="S22" i="341"/>
  <c r="O22" i="341"/>
  <c r="K22" i="341"/>
  <c r="G22" i="341"/>
  <c r="C22" i="341"/>
  <c r="U21" i="341"/>
  <c r="J21" i="341"/>
  <c r="U20" i="341"/>
  <c r="Q20" i="341"/>
  <c r="N20" i="341"/>
  <c r="M20" i="341"/>
  <c r="I20" i="341"/>
  <c r="H20" i="341"/>
  <c r="E20" i="341"/>
  <c r="U18" i="341"/>
  <c r="T18" i="341"/>
  <c r="P18" i="341"/>
  <c r="L18" i="341"/>
  <c r="K18" i="341"/>
  <c r="H18" i="341"/>
  <c r="D18" i="341"/>
  <c r="S17" i="341"/>
  <c r="O17" i="341"/>
  <c r="K17" i="341"/>
  <c r="G17" i="341"/>
  <c r="C17" i="341"/>
  <c r="R16" i="341"/>
  <c r="Q16" i="341"/>
  <c r="O16" i="341"/>
  <c r="N16" i="341"/>
  <c r="J16" i="341"/>
  <c r="G16" i="341"/>
  <c r="F16" i="341"/>
  <c r="U15" i="341"/>
  <c r="Q15" i="341"/>
  <c r="M15" i="341"/>
  <c r="J15" i="341"/>
  <c r="I15" i="341"/>
  <c r="H15" i="341"/>
  <c r="E15" i="341"/>
  <c r="U14" i="341"/>
  <c r="T14" i="341"/>
  <c r="P14" i="341"/>
  <c r="L14" i="341"/>
  <c r="K14" i="341"/>
  <c r="H14" i="341"/>
  <c r="E14" i="341"/>
  <c r="D14" i="341"/>
  <c r="S12" i="341"/>
  <c r="P12" i="341"/>
  <c r="O12" i="341"/>
  <c r="K12" i="341"/>
  <c r="G12" i="341"/>
  <c r="C12" i="341"/>
  <c r="R11" i="341"/>
  <c r="Q11" i="341"/>
  <c r="N11" i="341"/>
  <c r="M11" i="341"/>
  <c r="J11" i="341"/>
  <c r="U10" i="341"/>
  <c r="T10" i="341"/>
  <c r="Q10" i="341"/>
  <c r="M10" i="341"/>
  <c r="I10" i="341"/>
  <c r="E10" i="341"/>
  <c r="D10" i="341"/>
  <c r="T8" i="341"/>
  <c r="S8" i="341"/>
  <c r="P8" i="341"/>
  <c r="O8" i="341"/>
  <c r="L8" i="341"/>
  <c r="H8" i="341"/>
  <c r="G8" i="341"/>
  <c r="D8" i="341"/>
  <c r="C8" i="341"/>
  <c r="S7" i="341"/>
  <c r="R7" i="341"/>
  <c r="O7" i="341"/>
  <c r="K7" i="341"/>
  <c r="J7" i="341"/>
  <c r="G7" i="341"/>
  <c r="F7" i="341"/>
  <c r="C7" i="341"/>
  <c r="R6" i="341"/>
  <c r="Q6" i="341"/>
  <c r="N6" i="341"/>
  <c r="M6" i="341"/>
  <c r="J6" i="341"/>
  <c r="F6" i="341"/>
  <c r="E6" i="341"/>
  <c r="U4" i="341"/>
  <c r="T4" i="341"/>
  <c r="S4" i="341"/>
  <c r="R4" i="341"/>
  <c r="Q4" i="341"/>
  <c r="P4" i="341"/>
  <c r="O4" i="341"/>
  <c r="N4" i="341"/>
  <c r="M4" i="341"/>
  <c r="L4" i="341"/>
  <c r="K4" i="341"/>
  <c r="I4" i="341"/>
  <c r="H4" i="341"/>
  <c r="G4" i="341"/>
  <c r="F4" i="341"/>
  <c r="E4" i="341"/>
  <c r="D4" i="341"/>
  <c r="C4" i="341"/>
  <c r="S55" i="344"/>
  <c r="D51" i="344"/>
  <c r="U48" i="344"/>
  <c r="Q48" i="344"/>
  <c r="M48" i="344"/>
  <c r="I48" i="344"/>
  <c r="E48" i="344"/>
  <c r="S45" i="344"/>
  <c r="O45" i="344"/>
  <c r="K45" i="344"/>
  <c r="G45" i="344"/>
  <c r="C45" i="344"/>
  <c r="L45" i="344"/>
  <c r="E40" i="344"/>
  <c r="T40" i="344"/>
  <c r="P40" i="344"/>
  <c r="L40" i="344"/>
  <c r="H40" i="344"/>
  <c r="D40" i="344"/>
  <c r="N28" i="344"/>
  <c r="U19" i="344"/>
  <c r="Q19" i="344"/>
  <c r="M19" i="344"/>
  <c r="I19" i="344"/>
  <c r="E19" i="344"/>
  <c r="N19" i="344"/>
  <c r="F9" i="344"/>
  <c r="Q51" i="343"/>
  <c r="N48" i="343"/>
  <c r="R40" i="343"/>
  <c r="K77" i="342"/>
  <c r="D76" i="341"/>
  <c r="S74" i="341"/>
  <c r="N74" i="341"/>
  <c r="D69" i="341"/>
  <c r="N68" i="341"/>
  <c r="J68" i="341"/>
  <c r="I67" i="341"/>
  <c r="L66" i="341"/>
  <c r="G65" i="341"/>
  <c r="N64" i="341"/>
  <c r="R63" i="341"/>
  <c r="M63" i="341"/>
  <c r="I63" i="341"/>
  <c r="L62" i="341"/>
  <c r="I62" i="341"/>
  <c r="G61" i="341"/>
  <c r="Q59" i="341"/>
  <c r="T58" i="341"/>
  <c r="O57" i="341"/>
  <c r="C56" i="341"/>
  <c r="I54" i="341"/>
  <c r="D53" i="341"/>
  <c r="T52" i="341"/>
  <c r="J50" i="341"/>
  <c r="J44" i="341"/>
  <c r="J42" i="341"/>
  <c r="P41" i="341"/>
  <c r="J38" i="341"/>
  <c r="F37" i="341"/>
  <c r="Q36" i="341"/>
  <c r="P35" i="341"/>
  <c r="C35" i="341"/>
  <c r="L31" i="341"/>
  <c r="K30" i="341"/>
  <c r="U27" i="341"/>
  <c r="S25" i="341"/>
  <c r="J24" i="341"/>
  <c r="L22" i="341"/>
  <c r="D22" i="341"/>
  <c r="O21" i="341"/>
  <c r="M18" i="341"/>
  <c r="R15" i="341"/>
  <c r="M14" i="341"/>
  <c r="H12" i="341"/>
  <c r="S11" i="341"/>
  <c r="J4" i="341"/>
  <c r="Q77" i="340"/>
  <c r="C51" i="340"/>
  <c r="U48" i="340"/>
  <c r="Q48" i="340"/>
  <c r="M48" i="340"/>
  <c r="I48" i="340"/>
  <c r="E48" i="340"/>
  <c r="S45" i="340"/>
  <c r="P45" i="340"/>
  <c r="O45" i="340"/>
  <c r="K45" i="340"/>
  <c r="G45" i="340"/>
  <c r="C45" i="340"/>
  <c r="T40" i="340"/>
  <c r="P40" i="340"/>
  <c r="L40" i="340"/>
  <c r="H40" i="340"/>
  <c r="I28" i="340"/>
  <c r="U19" i="340"/>
  <c r="Q19" i="340"/>
  <c r="M19" i="340"/>
  <c r="I19" i="340"/>
  <c r="F19" i="340"/>
  <c r="E19" i="340"/>
  <c r="H9" i="340"/>
  <c r="Q9" i="340"/>
  <c r="Q5" i="340"/>
  <c r="H51" i="339"/>
  <c r="L48" i="339"/>
  <c r="R48" i="339"/>
  <c r="N48" i="339"/>
  <c r="J48" i="339"/>
  <c r="F48" i="339"/>
  <c r="T45" i="339"/>
  <c r="P45" i="339"/>
  <c r="L45" i="339"/>
  <c r="H45" i="339"/>
  <c r="D45" i="339"/>
  <c r="U40" i="339"/>
  <c r="Q40" i="339"/>
  <c r="M40" i="339"/>
  <c r="I40" i="339"/>
  <c r="E40" i="339"/>
  <c r="L19" i="339"/>
  <c r="R19" i="339"/>
  <c r="N19" i="339"/>
  <c r="J19" i="339"/>
  <c r="F19" i="339"/>
  <c r="O5" i="339"/>
  <c r="U76" i="337"/>
  <c r="Q76" i="337"/>
  <c r="M76" i="337"/>
  <c r="I76" i="337"/>
  <c r="E76" i="337"/>
  <c r="L75" i="337"/>
  <c r="S74" i="337"/>
  <c r="K74" i="337"/>
  <c r="G74" i="337"/>
  <c r="C74" i="337"/>
  <c r="R71" i="337"/>
  <c r="J71" i="337"/>
  <c r="F71" i="337"/>
  <c r="U70" i="337"/>
  <c r="Q70" i="337"/>
  <c r="M70" i="337"/>
  <c r="I70" i="337"/>
  <c r="E70" i="337"/>
  <c r="T69" i="337"/>
  <c r="P69" i="337"/>
  <c r="H69" i="337"/>
  <c r="D69" i="337"/>
  <c r="S68" i="337"/>
  <c r="O68" i="337"/>
  <c r="K68" i="337"/>
  <c r="G68" i="337"/>
  <c r="C68" i="337"/>
  <c r="R67" i="337"/>
  <c r="N67" i="337"/>
  <c r="J67" i="337"/>
  <c r="F67" i="337"/>
  <c r="U66" i="337"/>
  <c r="Q66" i="337"/>
  <c r="M66" i="337"/>
  <c r="I66" i="337"/>
  <c r="E66" i="337"/>
  <c r="T65" i="337"/>
  <c r="L65" i="337"/>
  <c r="H65" i="337"/>
  <c r="D65" i="337"/>
  <c r="O64" i="337"/>
  <c r="K64" i="337"/>
  <c r="G64" i="337"/>
  <c r="C64" i="337"/>
  <c r="R63" i="337"/>
  <c r="N63" i="337"/>
  <c r="J63" i="337"/>
  <c r="F63" i="337"/>
  <c r="U62" i="337"/>
  <c r="M62" i="337"/>
  <c r="I62" i="337"/>
  <c r="E62" i="337"/>
  <c r="T61" i="337"/>
  <c r="P61" i="337"/>
  <c r="L61" i="337"/>
  <c r="H61" i="337"/>
  <c r="D61" i="337"/>
  <c r="S60" i="337"/>
  <c r="O60" i="337"/>
  <c r="K60" i="337"/>
  <c r="G60" i="337"/>
  <c r="C60" i="337"/>
  <c r="R59" i="337"/>
  <c r="N59" i="337"/>
  <c r="J59" i="337"/>
  <c r="F59" i="337"/>
  <c r="Q58" i="337"/>
  <c r="M58" i="337"/>
  <c r="I58" i="337"/>
  <c r="F58" i="337"/>
  <c r="T57" i="337"/>
  <c r="P57" i="337"/>
  <c r="L57" i="337"/>
  <c r="I57" i="337"/>
  <c r="H57" i="337"/>
  <c r="D57" i="337"/>
  <c r="S56" i="337"/>
  <c r="O56" i="337"/>
  <c r="L56" i="337"/>
  <c r="K56" i="337"/>
  <c r="G56" i="337"/>
  <c r="C56" i="337"/>
  <c r="R54" i="337"/>
  <c r="O54" i="337"/>
  <c r="J54" i="337"/>
  <c r="F54" i="337"/>
  <c r="U53" i="337"/>
  <c r="R53" i="337"/>
  <c r="M53" i="337"/>
  <c r="I53" i="337"/>
  <c r="E53" i="337"/>
  <c r="U52" i="337"/>
  <c r="P51" i="338"/>
  <c r="L52" i="337"/>
  <c r="H52" i="337"/>
  <c r="S50" i="337"/>
  <c r="O50" i="337"/>
  <c r="K50" i="337"/>
  <c r="G50" i="337"/>
  <c r="N48" i="338"/>
  <c r="L49" i="337"/>
  <c r="F49" i="337"/>
  <c r="U47" i="337"/>
  <c r="Q47" i="337"/>
  <c r="M47" i="337"/>
  <c r="I47" i="337"/>
  <c r="E47" i="337"/>
  <c r="T46" i="337"/>
  <c r="P46" i="337"/>
  <c r="L46" i="337"/>
  <c r="H46" i="337"/>
  <c r="D46" i="337"/>
  <c r="O44" i="337"/>
  <c r="K44" i="337"/>
  <c r="G44" i="337"/>
  <c r="C44" i="337"/>
  <c r="R42" i="337"/>
  <c r="N42" i="337"/>
  <c r="L42" i="337"/>
  <c r="J42" i="337"/>
  <c r="F42" i="337"/>
  <c r="U40" i="338"/>
  <c r="Q40" i="338"/>
  <c r="I40" i="338"/>
  <c r="E41" i="337"/>
  <c r="T39" i="337"/>
  <c r="P39" i="337"/>
  <c r="H39" i="337"/>
  <c r="D39" i="337"/>
  <c r="S38" i="337"/>
  <c r="O38" i="337"/>
  <c r="K38" i="337"/>
  <c r="G38" i="337"/>
  <c r="E38" i="337"/>
  <c r="C38" i="337"/>
  <c r="R37" i="337"/>
  <c r="N37" i="337"/>
  <c r="F37" i="337"/>
  <c r="U36" i="337"/>
  <c r="Q36" i="337"/>
  <c r="M36" i="337"/>
  <c r="I36" i="337"/>
  <c r="E36" i="337"/>
  <c r="T35" i="337"/>
  <c r="P35" i="337"/>
  <c r="L35" i="337"/>
  <c r="H35" i="337"/>
  <c r="D35" i="337"/>
  <c r="S34" i="337"/>
  <c r="Q34" i="337"/>
  <c r="O34" i="337"/>
  <c r="K34" i="337"/>
  <c r="G34" i="337"/>
  <c r="C34" i="337"/>
  <c r="R33" i="337"/>
  <c r="N33" i="337"/>
  <c r="J33" i="337"/>
  <c r="F33" i="337"/>
  <c r="U32" i="337"/>
  <c r="Q32" i="337"/>
  <c r="M32" i="337"/>
  <c r="I32" i="337"/>
  <c r="E32" i="337"/>
  <c r="T31" i="337"/>
  <c r="P31" i="337"/>
  <c r="L31" i="337"/>
  <c r="J31" i="337"/>
  <c r="H31" i="337"/>
  <c r="D31" i="337"/>
  <c r="S30" i="337"/>
  <c r="O30" i="337"/>
  <c r="K30" i="337"/>
  <c r="G30" i="337"/>
  <c r="C30" i="337"/>
  <c r="R28" i="338"/>
  <c r="P29" i="337"/>
  <c r="J28" i="338"/>
  <c r="S25" i="337"/>
  <c r="O25" i="337"/>
  <c r="M25" i="337"/>
  <c r="K25" i="337"/>
  <c r="G25" i="337"/>
  <c r="C25" i="337"/>
  <c r="R24" i="337"/>
  <c r="N24" i="337"/>
  <c r="J24" i="337"/>
  <c r="F24" i="337"/>
  <c r="U23" i="337"/>
  <c r="Q23" i="337"/>
  <c r="M23" i="337"/>
  <c r="I23" i="337"/>
  <c r="E23" i="337"/>
  <c r="T22" i="337"/>
  <c r="Q22" i="337"/>
  <c r="P22" i="337"/>
  <c r="L22" i="337"/>
  <c r="H22" i="337"/>
  <c r="E22" i="337"/>
  <c r="D22" i="337"/>
  <c r="S21" i="337"/>
  <c r="Q21" i="337"/>
  <c r="O21" i="337"/>
  <c r="K21" i="337"/>
  <c r="I21" i="337"/>
  <c r="G21" i="337"/>
  <c r="C21" i="337"/>
  <c r="R20" i="337"/>
  <c r="N20" i="337"/>
  <c r="J20" i="337"/>
  <c r="F20" i="337"/>
  <c r="C20" i="337"/>
  <c r="U18" i="337"/>
  <c r="Q18" i="337"/>
  <c r="M18" i="337"/>
  <c r="I18" i="337"/>
  <c r="E18" i="337"/>
  <c r="U17" i="337"/>
  <c r="T17" i="337"/>
  <c r="P17" i="337"/>
  <c r="L17" i="337"/>
  <c r="H17" i="337"/>
  <c r="D17" i="337"/>
  <c r="S16" i="337"/>
  <c r="O16" i="337"/>
  <c r="K16" i="337"/>
  <c r="G16" i="337"/>
  <c r="C16" i="337"/>
  <c r="R15" i="337"/>
  <c r="N15" i="337"/>
  <c r="J15" i="337"/>
  <c r="F15" i="337"/>
  <c r="U14" i="337"/>
  <c r="S14" i="337"/>
  <c r="Q14" i="337"/>
  <c r="M14" i="337"/>
  <c r="K14" i="337"/>
  <c r="I14" i="337"/>
  <c r="E14" i="337"/>
  <c r="C14" i="337"/>
  <c r="T12" i="337"/>
  <c r="P12" i="337"/>
  <c r="L12" i="337"/>
  <c r="J12" i="337"/>
  <c r="H12" i="337"/>
  <c r="F12" i="337"/>
  <c r="D12" i="337"/>
  <c r="S11" i="337"/>
  <c r="O11" i="337"/>
  <c r="K11" i="337"/>
  <c r="I11" i="337"/>
  <c r="G11" i="337"/>
  <c r="E11" i="337"/>
  <c r="C11" i="337"/>
  <c r="R9" i="338"/>
  <c r="N9" i="338"/>
  <c r="L10" i="337"/>
  <c r="J10" i="337"/>
  <c r="F9" i="338"/>
  <c r="D10" i="337"/>
  <c r="U8" i="337"/>
  <c r="Q8" i="337"/>
  <c r="O8" i="337"/>
  <c r="M8" i="337"/>
  <c r="I8" i="337"/>
  <c r="E8" i="337"/>
  <c r="C8" i="337"/>
  <c r="T7" i="337"/>
  <c r="R7" i="337"/>
  <c r="P7" i="337"/>
  <c r="L7" i="337"/>
  <c r="H7" i="337"/>
  <c r="D7" i="337"/>
  <c r="U6" i="337"/>
  <c r="S5" i="338"/>
  <c r="Q6" i="337"/>
  <c r="G5" i="338"/>
  <c r="E6" i="337"/>
  <c r="C5" i="338"/>
  <c r="U4" i="337"/>
  <c r="S4" i="337"/>
  <c r="R4" i="337"/>
  <c r="Q4" i="337"/>
  <c r="P4" i="337"/>
  <c r="O4" i="337"/>
  <c r="N4" i="337"/>
  <c r="L4" i="337"/>
  <c r="K4" i="337"/>
  <c r="J4" i="337"/>
  <c r="G4" i="337"/>
  <c r="F4" i="337"/>
  <c r="E4" i="337"/>
  <c r="D4" i="337"/>
  <c r="C4" i="337"/>
  <c r="T77" i="340"/>
  <c r="K48" i="340"/>
  <c r="J45" i="340"/>
  <c r="K40" i="340"/>
  <c r="O19" i="340"/>
  <c r="S45" i="339"/>
  <c r="Q28" i="339"/>
  <c r="U48" i="338"/>
  <c r="Q48" i="338"/>
  <c r="O47" i="337"/>
  <c r="Q24" i="337"/>
  <c r="M19" i="338"/>
  <c r="S76" i="337"/>
  <c r="P76" i="337"/>
  <c r="O76" i="337"/>
  <c r="K76" i="337"/>
  <c r="G76" i="337"/>
  <c r="C76" i="337"/>
  <c r="J75" i="337"/>
  <c r="P71" i="337"/>
  <c r="C70" i="337"/>
  <c r="L69" i="337"/>
  <c r="I68" i="337"/>
  <c r="I67" i="337"/>
  <c r="O66" i="337"/>
  <c r="U64" i="337"/>
  <c r="H63" i="337"/>
  <c r="N61" i="337"/>
  <c r="N60" i="337"/>
  <c r="T59" i="337"/>
  <c r="E52" i="337"/>
  <c r="H49" i="337"/>
  <c r="D49" i="337"/>
  <c r="I44" i="337"/>
  <c r="O41" i="337"/>
  <c r="R39" i="337"/>
  <c r="U38" i="337"/>
  <c r="H37" i="337"/>
  <c r="K36" i="337"/>
  <c r="N35" i="337"/>
  <c r="T33" i="337"/>
  <c r="D33" i="337"/>
  <c r="G32" i="337"/>
  <c r="M30" i="337"/>
  <c r="U25" i="337"/>
  <c r="G23" i="337"/>
  <c r="R22" i="337"/>
  <c r="T20" i="337"/>
  <c r="L20" i="337"/>
  <c r="D20" i="337"/>
  <c r="L18" i="337"/>
  <c r="H15" i="337"/>
  <c r="D15" i="337"/>
  <c r="O14" i="337"/>
  <c r="G14" i="337"/>
  <c r="R12" i="337"/>
  <c r="N12" i="337"/>
  <c r="U11" i="337"/>
  <c r="Q11" i="337"/>
  <c r="M11" i="337"/>
  <c r="T10" i="337"/>
  <c r="P10" i="337"/>
  <c r="H10" i="337"/>
  <c r="S8" i="337"/>
  <c r="K8" i="337"/>
  <c r="G8" i="337"/>
  <c r="N7" i="337"/>
  <c r="J7" i="337"/>
  <c r="F7" i="337"/>
  <c r="M6" i="337"/>
  <c r="I6" i="337"/>
  <c r="T4" i="337"/>
  <c r="M4" i="337"/>
  <c r="I4" i="337"/>
  <c r="H4" i="337"/>
  <c r="C5" i="343" l="1"/>
  <c r="F77" i="344"/>
  <c r="J77" i="344"/>
  <c r="P26" i="337"/>
  <c r="L5" i="339"/>
  <c r="G19" i="339"/>
  <c r="J37" i="337"/>
  <c r="S44" i="337"/>
  <c r="E45" i="339"/>
  <c r="C50" i="337"/>
  <c r="Q53" i="337"/>
  <c r="N54" i="337"/>
  <c r="E58" i="337"/>
  <c r="U58" i="337"/>
  <c r="S64" i="337"/>
  <c r="P65" i="337"/>
  <c r="N71" i="337"/>
  <c r="O74" i="337"/>
  <c r="R6" i="337"/>
  <c r="O7" i="337"/>
  <c r="L8" i="337"/>
  <c r="M10" i="337"/>
  <c r="S12" i="337"/>
  <c r="T14" i="337"/>
  <c r="J16" i="337"/>
  <c r="K22" i="337"/>
  <c r="S28" i="340"/>
  <c r="O61" i="337"/>
  <c r="Q63" i="337"/>
  <c r="J68" i="337"/>
  <c r="L70" i="337"/>
  <c r="G75" i="337"/>
  <c r="G77" i="337" s="1"/>
  <c r="L39" i="337"/>
  <c r="Q62" i="337"/>
  <c r="E40" i="338"/>
  <c r="R77" i="344"/>
  <c r="F5" i="344"/>
  <c r="J5" i="344"/>
  <c r="N5" i="344"/>
  <c r="R5" i="344"/>
  <c r="E9" i="344"/>
  <c r="I9" i="344"/>
  <c r="M9" i="344"/>
  <c r="Q9" i="344"/>
  <c r="U9" i="344"/>
  <c r="D19" i="344"/>
  <c r="L19" i="344"/>
  <c r="P19" i="344"/>
  <c r="T19" i="344"/>
  <c r="E28" i="344"/>
  <c r="I28" i="344"/>
  <c r="M28" i="344"/>
  <c r="Q28" i="344"/>
  <c r="U28" i="344"/>
  <c r="C40" i="344"/>
  <c r="G40" i="344"/>
  <c r="K40" i="344"/>
  <c r="O40" i="344"/>
  <c r="S40" i="344"/>
  <c r="F45" i="344"/>
  <c r="F43" i="344" s="1"/>
  <c r="J45" i="344"/>
  <c r="J43" i="344" s="1"/>
  <c r="N45" i="344"/>
  <c r="N43" i="344" s="1"/>
  <c r="R45" i="344"/>
  <c r="R43" i="344" s="1"/>
  <c r="D48" i="344"/>
  <c r="H48" i="344"/>
  <c r="L48" i="344"/>
  <c r="P48" i="344"/>
  <c r="T48" i="344"/>
  <c r="F19" i="344"/>
  <c r="J19" i="344"/>
  <c r="R19" i="344"/>
  <c r="M40" i="344"/>
  <c r="U40" i="344"/>
  <c r="D45" i="344"/>
  <c r="H45" i="344"/>
  <c r="P45" i="344"/>
  <c r="T45" i="344"/>
  <c r="J48" i="344"/>
  <c r="R48" i="344"/>
  <c r="L77" i="344"/>
  <c r="T77" i="344"/>
  <c r="P45" i="343"/>
  <c r="L40" i="343"/>
  <c r="C45" i="343"/>
  <c r="I49" i="337"/>
  <c r="Q41" i="337"/>
  <c r="J29" i="337"/>
  <c r="E48" i="338"/>
  <c r="I48" i="338"/>
  <c r="M48" i="338"/>
  <c r="D5" i="339"/>
  <c r="H5" i="339"/>
  <c r="P5" i="339"/>
  <c r="T5" i="339"/>
  <c r="D9" i="339"/>
  <c r="C19" i="339"/>
  <c r="K19" i="339"/>
  <c r="O19" i="339"/>
  <c r="S19" i="339"/>
  <c r="C28" i="339"/>
  <c r="G28" i="339"/>
  <c r="K28" i="339"/>
  <c r="O28" i="339"/>
  <c r="S28" i="339"/>
  <c r="L28" i="339"/>
  <c r="F40" i="339"/>
  <c r="J40" i="339"/>
  <c r="N40" i="339"/>
  <c r="R40" i="339"/>
  <c r="D43" i="339"/>
  <c r="H43" i="339"/>
  <c r="L43" i="339"/>
  <c r="P43" i="339"/>
  <c r="T43" i="339"/>
  <c r="I45" i="339"/>
  <c r="M45" i="339"/>
  <c r="Q45" i="339"/>
  <c r="Q43" i="339" s="1"/>
  <c r="U45" i="339"/>
  <c r="C48" i="339"/>
  <c r="G48" i="339"/>
  <c r="K48" i="339"/>
  <c r="O48" i="339"/>
  <c r="S48" i="339"/>
  <c r="E51" i="339"/>
  <c r="I51" i="339"/>
  <c r="M51" i="339"/>
  <c r="Q51" i="339"/>
  <c r="U51" i="339"/>
  <c r="N51" i="339"/>
  <c r="L55" i="339"/>
  <c r="N6" i="337"/>
  <c r="C5" i="340"/>
  <c r="G5" i="340"/>
  <c r="K5" i="340"/>
  <c r="O5" i="340"/>
  <c r="S5" i="340"/>
  <c r="D5" i="340"/>
  <c r="H8" i="337"/>
  <c r="T8" i="337"/>
  <c r="F9" i="340"/>
  <c r="J9" i="340"/>
  <c r="N9" i="340"/>
  <c r="R9" i="340"/>
  <c r="G12" i="337"/>
  <c r="H14" i="337"/>
  <c r="R16" i="337"/>
  <c r="T18" i="337"/>
  <c r="J19" i="340"/>
  <c r="N19" i="340"/>
  <c r="R19" i="340"/>
  <c r="S22" i="337"/>
  <c r="P23" i="337"/>
  <c r="T23" i="337"/>
  <c r="U24" i="337"/>
  <c r="R25" i="337"/>
  <c r="M29" i="337"/>
  <c r="Q29" i="337"/>
  <c r="F28" i="340"/>
  <c r="J28" i="340"/>
  <c r="N28" i="340"/>
  <c r="R28" i="340"/>
  <c r="S31" i="337"/>
  <c r="T32" i="337"/>
  <c r="E33" i="337"/>
  <c r="Q33" i="337"/>
  <c r="D19" i="339"/>
  <c r="H19" i="339"/>
  <c r="P19" i="339"/>
  <c r="T19" i="339"/>
  <c r="C40" i="339"/>
  <c r="K40" i="339"/>
  <c r="O40" i="339"/>
  <c r="S40" i="339"/>
  <c r="J45" i="339"/>
  <c r="N45" i="339"/>
  <c r="N43" i="339" s="1"/>
  <c r="R45" i="339"/>
  <c r="R43" i="339" s="1"/>
  <c r="D48" i="339"/>
  <c r="H48" i="339"/>
  <c r="R29" i="337"/>
  <c r="Q9" i="339"/>
  <c r="G35" i="337"/>
  <c r="H36" i="337"/>
  <c r="L36" i="337"/>
  <c r="E37" i="337"/>
  <c r="N38" i="337"/>
  <c r="G39" i="337"/>
  <c r="O39" i="337"/>
  <c r="S39" i="337"/>
  <c r="I40" i="340"/>
  <c r="Q40" i="340"/>
  <c r="Q40" i="337" s="1"/>
  <c r="U40" i="340"/>
  <c r="U40" i="337" s="1"/>
  <c r="F44" i="337"/>
  <c r="N44" i="337"/>
  <c r="C43" i="340"/>
  <c r="G43" i="340"/>
  <c r="K43" i="340"/>
  <c r="O43" i="340"/>
  <c r="S43" i="340"/>
  <c r="D45" i="340"/>
  <c r="D43" i="340" s="1"/>
  <c r="H45" i="340"/>
  <c r="L45" i="340"/>
  <c r="T45" i="340"/>
  <c r="Q49" i="337"/>
  <c r="F48" i="340"/>
  <c r="N48" i="340"/>
  <c r="N48" i="337" s="1"/>
  <c r="R48" i="340"/>
  <c r="G52" i="337"/>
  <c r="O52" i="337"/>
  <c r="D51" i="340"/>
  <c r="H51" i="340"/>
  <c r="L51" i="340"/>
  <c r="P51" i="340"/>
  <c r="T51" i="340"/>
  <c r="E54" i="337"/>
  <c r="M51" i="340"/>
  <c r="Q54" i="337"/>
  <c r="U54" i="337"/>
  <c r="F56" i="337"/>
  <c r="N56" i="337"/>
  <c r="C57" i="337"/>
  <c r="G55" i="340"/>
  <c r="K57" i="337"/>
  <c r="O55" i="340"/>
  <c r="D58" i="337"/>
  <c r="L58" i="337"/>
  <c r="I59" i="337"/>
  <c r="M55" i="340"/>
  <c r="Q59" i="337"/>
  <c r="U59" i="337"/>
  <c r="F60" i="337"/>
  <c r="R60" i="337"/>
  <c r="C61" i="337"/>
  <c r="G61" i="337"/>
  <c r="D62" i="337"/>
  <c r="T62" i="337"/>
  <c r="I63" i="337"/>
  <c r="U63" i="337"/>
  <c r="F64" i="337"/>
  <c r="J64" i="337"/>
  <c r="R64" i="337"/>
  <c r="G65" i="337"/>
  <c r="D66" i="337"/>
  <c r="L66" i="337"/>
  <c r="P66" i="337"/>
  <c r="T66" i="337"/>
  <c r="M67" i="337"/>
  <c r="Q67" i="337"/>
  <c r="U67" i="337"/>
  <c r="R68" i="337"/>
  <c r="O69" i="337"/>
  <c r="D70" i="337"/>
  <c r="P70" i="337"/>
  <c r="T70" i="337"/>
  <c r="E71" i="337"/>
  <c r="M71" i="337"/>
  <c r="U71" i="337"/>
  <c r="F74" i="337"/>
  <c r="J74" i="337"/>
  <c r="R74" i="337"/>
  <c r="K75" i="337"/>
  <c r="K77" i="337" s="1"/>
  <c r="S75" i="337"/>
  <c r="H77" i="340"/>
  <c r="P77" i="340"/>
  <c r="T76" i="337"/>
  <c r="G51" i="344"/>
  <c r="C19" i="340"/>
  <c r="G19" i="340"/>
  <c r="K19" i="340"/>
  <c r="S19" i="340"/>
  <c r="F40" i="340"/>
  <c r="J40" i="340"/>
  <c r="N40" i="340"/>
  <c r="R40" i="340"/>
  <c r="E45" i="340"/>
  <c r="I45" i="340"/>
  <c r="I43" i="340" s="1"/>
  <c r="M45" i="340"/>
  <c r="Q45" i="340"/>
  <c r="U45" i="340"/>
  <c r="C48" i="340"/>
  <c r="G48" i="340"/>
  <c r="O48" i="340"/>
  <c r="S48" i="340"/>
  <c r="E77" i="340"/>
  <c r="I77" i="340"/>
  <c r="M77" i="340"/>
  <c r="U77" i="340"/>
  <c r="S48" i="343"/>
  <c r="U16" i="337"/>
  <c r="T19" i="340"/>
  <c r="C6" i="337"/>
  <c r="S6" i="337"/>
  <c r="F10" i="337"/>
  <c r="N10" i="337"/>
  <c r="N11" i="337"/>
  <c r="I41" i="337"/>
  <c r="U41" i="337"/>
  <c r="U42" i="337"/>
  <c r="F50" i="337"/>
  <c r="D53" i="337"/>
  <c r="H76" i="337"/>
  <c r="E20" i="337"/>
  <c r="T47" i="337"/>
  <c r="H51" i="338"/>
  <c r="L13" i="339"/>
  <c r="K5" i="338"/>
  <c r="K6" i="337"/>
  <c r="O5" i="338"/>
  <c r="O5" i="337" s="1"/>
  <c r="O6" i="337"/>
  <c r="M41" i="337"/>
  <c r="M40" i="338"/>
  <c r="D52" i="337"/>
  <c r="D51" i="338"/>
  <c r="D40" i="340"/>
  <c r="D41" i="337"/>
  <c r="E40" i="340"/>
  <c r="E40" i="337" s="1"/>
  <c r="E42" i="337"/>
  <c r="M40" i="340"/>
  <c r="M42" i="337"/>
  <c r="J48" i="340"/>
  <c r="J50" i="337"/>
  <c r="D77" i="340"/>
  <c r="D76" i="337"/>
  <c r="L77" i="340"/>
  <c r="L76" i="337"/>
  <c r="L77" i="337" s="1"/>
  <c r="K7" i="337"/>
  <c r="F11" i="337"/>
  <c r="J30" i="337"/>
  <c r="L41" i="337"/>
  <c r="M49" i="337"/>
  <c r="N50" i="337"/>
  <c r="H53" i="337"/>
  <c r="O57" i="337"/>
  <c r="J21" i="337"/>
  <c r="C46" i="337"/>
  <c r="F48" i="338"/>
  <c r="L51" i="338"/>
  <c r="F28" i="338"/>
  <c r="F29" i="337"/>
  <c r="N28" i="338"/>
  <c r="N29" i="337"/>
  <c r="J48" i="338"/>
  <c r="J49" i="337"/>
  <c r="R48" i="338"/>
  <c r="R49" i="337"/>
  <c r="T51" i="338"/>
  <c r="T52" i="337"/>
  <c r="G6" i="337"/>
  <c r="R10" i="337"/>
  <c r="N49" i="337"/>
  <c r="R50" i="337"/>
  <c r="P52" i="337"/>
  <c r="P53" i="337"/>
  <c r="C9" i="338"/>
  <c r="N21" i="337"/>
  <c r="K46" i="337"/>
  <c r="F6" i="337"/>
  <c r="J6" i="337"/>
  <c r="C7" i="337"/>
  <c r="G7" i="337"/>
  <c r="S7" i="337"/>
  <c r="D8" i="337"/>
  <c r="P8" i="337"/>
  <c r="I10" i="337"/>
  <c r="Q10" i="337"/>
  <c r="J11" i="337"/>
  <c r="C12" i="337"/>
  <c r="K12" i="337"/>
  <c r="D14" i="337"/>
  <c r="P14" i="337"/>
  <c r="E15" i="337"/>
  <c r="M15" i="337"/>
  <c r="U15" i="337"/>
  <c r="G17" i="337"/>
  <c r="O17" i="337"/>
  <c r="D18" i="337"/>
  <c r="H18" i="337"/>
  <c r="P18" i="337"/>
  <c r="M20" i="337"/>
  <c r="F21" i="337"/>
  <c r="C22" i="337"/>
  <c r="G22" i="337"/>
  <c r="D23" i="337"/>
  <c r="H23" i="337"/>
  <c r="E24" i="337"/>
  <c r="M24" i="337"/>
  <c r="J25" i="337"/>
  <c r="N25" i="337"/>
  <c r="E29" i="337"/>
  <c r="U29" i="337"/>
  <c r="F30" i="337"/>
  <c r="N30" i="337"/>
  <c r="C31" i="337"/>
  <c r="K31" i="337"/>
  <c r="O31" i="337"/>
  <c r="D32" i="337"/>
  <c r="L32" i="337"/>
  <c r="I33" i="337"/>
  <c r="M33" i="337"/>
  <c r="U33" i="337"/>
  <c r="J34" i="337"/>
  <c r="R34" i="337"/>
  <c r="C35" i="337"/>
  <c r="K35" i="337"/>
  <c r="S35" i="337"/>
  <c r="P36" i="337"/>
  <c r="T36" i="337"/>
  <c r="I37" i="337"/>
  <c r="Q37" i="337"/>
  <c r="F38" i="337"/>
  <c r="J38" i="337"/>
  <c r="R38" i="337"/>
  <c r="H41" i="337"/>
  <c r="P41" i="337"/>
  <c r="Q42" i="337"/>
  <c r="P47" i="337"/>
  <c r="U49" i="337"/>
  <c r="C52" i="337"/>
  <c r="L53" i="337"/>
  <c r="M54" i="337"/>
  <c r="J56" i="337"/>
  <c r="S57" i="337"/>
  <c r="T58" i="337"/>
  <c r="J60" i="337"/>
  <c r="K61" i="337"/>
  <c r="L62" i="337"/>
  <c r="M63" i="337"/>
  <c r="N64" i="337"/>
  <c r="O65" i="337"/>
  <c r="E67" i="337"/>
  <c r="F68" i="337"/>
  <c r="G69" i="337"/>
  <c r="H70" i="337"/>
  <c r="I71" i="337"/>
  <c r="C75" i="337"/>
  <c r="C77" i="337" s="1"/>
  <c r="O75" i="337"/>
  <c r="J43" i="340"/>
  <c r="E49" i="337"/>
  <c r="S43" i="339"/>
  <c r="E10" i="337"/>
  <c r="U10" i="337"/>
  <c r="R11" i="337"/>
  <c r="O12" i="337"/>
  <c r="L14" i="337"/>
  <c r="I15" i="337"/>
  <c r="Q15" i="337"/>
  <c r="F16" i="337"/>
  <c r="N16" i="337"/>
  <c r="C17" i="337"/>
  <c r="K17" i="337"/>
  <c r="S17" i="337"/>
  <c r="U20" i="337"/>
  <c r="R21" i="337"/>
  <c r="O22" i="337"/>
  <c r="L23" i="337"/>
  <c r="I24" i="337"/>
  <c r="F25" i="337"/>
  <c r="O26" i="337"/>
  <c r="I29" i="337"/>
  <c r="R30" i="337"/>
  <c r="G31" i="337"/>
  <c r="H32" i="337"/>
  <c r="P32" i="337"/>
  <c r="F34" i="337"/>
  <c r="N34" i="337"/>
  <c r="O35" i="337"/>
  <c r="D36" i="337"/>
  <c r="M37" i="337"/>
  <c r="U37" i="337"/>
  <c r="C39" i="337"/>
  <c r="K39" i="337"/>
  <c r="T41" i="337"/>
  <c r="I42" i="337"/>
  <c r="J44" i="337"/>
  <c r="R44" i="337"/>
  <c r="L47" i="337"/>
  <c r="K52" i="337"/>
  <c r="S52" i="337"/>
  <c r="T53" i="337"/>
  <c r="I54" i="337"/>
  <c r="R56" i="337"/>
  <c r="G57" i="337"/>
  <c r="H58" i="337"/>
  <c r="P58" i="337"/>
  <c r="E59" i="337"/>
  <c r="M59" i="337"/>
  <c r="S61" i="337"/>
  <c r="H62" i="337"/>
  <c r="P62" i="337"/>
  <c r="E63" i="337"/>
  <c r="C65" i="337"/>
  <c r="K65" i="337"/>
  <c r="S65" i="337"/>
  <c r="H66" i="337"/>
  <c r="N68" i="337"/>
  <c r="C69" i="337"/>
  <c r="K69" i="337"/>
  <c r="S69" i="337"/>
  <c r="Q71" i="337"/>
  <c r="N74" i="337"/>
  <c r="L27" i="337"/>
  <c r="R55" i="339"/>
  <c r="J9" i="338"/>
  <c r="O18" i="337"/>
  <c r="T19" i="338"/>
  <c r="E5" i="339"/>
  <c r="I5" i="339"/>
  <c r="M5" i="339"/>
  <c r="Q5" i="339"/>
  <c r="U5" i="339"/>
  <c r="F5" i="339"/>
  <c r="J5" i="339"/>
  <c r="N5" i="339"/>
  <c r="R5" i="339"/>
  <c r="C5" i="339"/>
  <c r="C5" i="337" s="1"/>
  <c r="G5" i="339"/>
  <c r="K5" i="339"/>
  <c r="S5" i="339"/>
  <c r="H9" i="339"/>
  <c r="L9" i="339"/>
  <c r="P9" i="339"/>
  <c r="T9" i="339"/>
  <c r="E9" i="339"/>
  <c r="I9" i="339"/>
  <c r="M9" i="339"/>
  <c r="U9" i="339"/>
  <c r="F9" i="339"/>
  <c r="J9" i="339"/>
  <c r="N9" i="339"/>
  <c r="R9" i="339"/>
  <c r="E19" i="339"/>
  <c r="I19" i="339"/>
  <c r="M19" i="339"/>
  <c r="M19" i="337" s="1"/>
  <c r="Q19" i="339"/>
  <c r="U19" i="339"/>
  <c r="J26" i="337"/>
  <c r="H28" i="339"/>
  <c r="P28" i="339"/>
  <c r="E28" i="339"/>
  <c r="I28" i="339"/>
  <c r="M28" i="339"/>
  <c r="U28" i="339"/>
  <c r="F28" i="339"/>
  <c r="J28" i="339"/>
  <c r="N28" i="339"/>
  <c r="D40" i="339"/>
  <c r="H40" i="339"/>
  <c r="L40" i="339"/>
  <c r="P40" i="339"/>
  <c r="J43" i="339"/>
  <c r="C45" i="339"/>
  <c r="C43" i="339" s="1"/>
  <c r="O45" i="339"/>
  <c r="F51" i="339"/>
  <c r="J51" i="339"/>
  <c r="R51" i="339"/>
  <c r="D51" i="342"/>
  <c r="N32" i="341"/>
  <c r="I39" i="341"/>
  <c r="F58" i="341"/>
  <c r="T64" i="341"/>
  <c r="F19" i="342"/>
  <c r="R19" i="342"/>
  <c r="I40" i="342"/>
  <c r="M40" i="342"/>
  <c r="J48" i="342"/>
  <c r="J19" i="343"/>
  <c r="C28" i="343"/>
  <c r="E40" i="343"/>
  <c r="M40" i="343"/>
  <c r="U40" i="343"/>
  <c r="C43" i="343"/>
  <c r="H45" i="343"/>
  <c r="H43" i="343" s="1"/>
  <c r="F48" i="343"/>
  <c r="J48" i="343"/>
  <c r="R21" i="341"/>
  <c r="C19" i="342"/>
  <c r="G19" i="342"/>
  <c r="K19" i="342"/>
  <c r="S19" i="342"/>
  <c r="J40" i="342"/>
  <c r="N40" i="342"/>
  <c r="I45" i="342"/>
  <c r="Q45" i="342"/>
  <c r="O48" i="342"/>
  <c r="E77" i="342"/>
  <c r="I77" i="342"/>
  <c r="M77" i="342"/>
  <c r="Q77" i="342"/>
  <c r="U77" i="342"/>
  <c r="C19" i="343"/>
  <c r="O19" i="343"/>
  <c r="S19" i="343"/>
  <c r="F40" i="343"/>
  <c r="N40" i="343"/>
  <c r="E45" i="343"/>
  <c r="M45" i="343"/>
  <c r="M43" i="343" s="1"/>
  <c r="Q45" i="343"/>
  <c r="U45" i="343"/>
  <c r="C48" i="343"/>
  <c r="G48" i="343"/>
  <c r="K48" i="343"/>
  <c r="O48" i="343"/>
  <c r="S5" i="337"/>
  <c r="L15" i="337"/>
  <c r="P15" i="337"/>
  <c r="E16" i="337"/>
  <c r="I16" i="337"/>
  <c r="M16" i="337"/>
  <c r="Q16" i="337"/>
  <c r="F17" i="337"/>
  <c r="J17" i="337"/>
  <c r="N17" i="337"/>
  <c r="R17" i="337"/>
  <c r="C18" i="337"/>
  <c r="G18" i="337"/>
  <c r="K18" i="337"/>
  <c r="S18" i="337"/>
  <c r="F22" i="337"/>
  <c r="J22" i="337"/>
  <c r="N22" i="337"/>
  <c r="C23" i="337"/>
  <c r="K23" i="337"/>
  <c r="O23" i="337"/>
  <c r="S23" i="337"/>
  <c r="D24" i="337"/>
  <c r="H24" i="337"/>
  <c r="L24" i="337"/>
  <c r="P24" i="337"/>
  <c r="T24" i="337"/>
  <c r="E25" i="337"/>
  <c r="I25" i="337"/>
  <c r="Q25" i="337"/>
  <c r="R26" i="337"/>
  <c r="G27" i="337"/>
  <c r="O27" i="337"/>
  <c r="S27" i="337"/>
  <c r="D29" i="337"/>
  <c r="L29" i="337"/>
  <c r="T29" i="337"/>
  <c r="Q30" i="337"/>
  <c r="R31" i="337"/>
  <c r="C32" i="337"/>
  <c r="K32" i="337"/>
  <c r="O32" i="337"/>
  <c r="S32" i="337"/>
  <c r="H33" i="337"/>
  <c r="L33" i="337"/>
  <c r="P33" i="337"/>
  <c r="E34" i="337"/>
  <c r="I34" i="337"/>
  <c r="F5" i="338"/>
  <c r="J5" i="338"/>
  <c r="N5" i="338"/>
  <c r="R5" i="338"/>
  <c r="G9" i="338"/>
  <c r="K9" i="338"/>
  <c r="O9" i="338"/>
  <c r="S9" i="338"/>
  <c r="D9" i="338"/>
  <c r="H9" i="338"/>
  <c r="L9" i="338"/>
  <c r="P9" i="338"/>
  <c r="T9" i="338"/>
  <c r="D19" i="338"/>
  <c r="H19" i="338"/>
  <c r="P19" i="338"/>
  <c r="N40" i="338"/>
  <c r="C48" i="338"/>
  <c r="G48" i="338"/>
  <c r="K48" i="338"/>
  <c r="O48" i="338"/>
  <c r="E51" i="338"/>
  <c r="I51" i="338"/>
  <c r="M51" i="338"/>
  <c r="Q51" i="338"/>
  <c r="U51" i="338"/>
  <c r="F51" i="338"/>
  <c r="J51" i="338"/>
  <c r="N51" i="338"/>
  <c r="R51" i="338"/>
  <c r="C51" i="338"/>
  <c r="G51" i="338"/>
  <c r="K51" i="338"/>
  <c r="O51" i="338"/>
  <c r="S51" i="338"/>
  <c r="P55" i="338"/>
  <c r="T55" i="338"/>
  <c r="E55" i="338"/>
  <c r="I55" i="338"/>
  <c r="M55" i="338"/>
  <c r="Q55" i="338"/>
  <c r="U55" i="338"/>
  <c r="M34" i="337"/>
  <c r="U34" i="337"/>
  <c r="F35" i="337"/>
  <c r="J35" i="337"/>
  <c r="R35" i="337"/>
  <c r="C36" i="337"/>
  <c r="G36" i="337"/>
  <c r="O36" i="337"/>
  <c r="S36" i="337"/>
  <c r="D37" i="337"/>
  <c r="L37" i="337"/>
  <c r="P37" i="337"/>
  <c r="T37" i="337"/>
  <c r="I38" i="337"/>
  <c r="M38" i="337"/>
  <c r="Q38" i="337"/>
  <c r="F39" i="337"/>
  <c r="J39" i="337"/>
  <c r="N39" i="337"/>
  <c r="G41" i="337"/>
  <c r="T42" i="337"/>
  <c r="E43" i="339"/>
  <c r="I43" i="339"/>
  <c r="M43" i="339"/>
  <c r="Q44" i="337"/>
  <c r="U43" i="339"/>
  <c r="K47" i="337"/>
  <c r="O43" i="339"/>
  <c r="S47" i="337"/>
  <c r="N52" i="337"/>
  <c r="G53" i="337"/>
  <c r="K53" i="337"/>
  <c r="D54" i="337"/>
  <c r="H54" i="337"/>
  <c r="T54" i="337"/>
  <c r="E56" i="337"/>
  <c r="I56" i="337"/>
  <c r="U56" i="337"/>
  <c r="N57" i="337"/>
  <c r="R57" i="337"/>
  <c r="K58" i="337"/>
  <c r="O58" i="337"/>
  <c r="S55" i="339"/>
  <c r="D55" i="339"/>
  <c r="H59" i="337"/>
  <c r="L59" i="337"/>
  <c r="P55" i="339"/>
  <c r="T55" i="339"/>
  <c r="E60" i="337"/>
  <c r="I60" i="337"/>
  <c r="M60" i="337"/>
  <c r="Q60" i="337"/>
  <c r="U60" i="337"/>
  <c r="F61" i="337"/>
  <c r="J61" i="337"/>
  <c r="R61" i="337"/>
  <c r="C62" i="337"/>
  <c r="G62" i="337"/>
  <c r="K62" i="337"/>
  <c r="O62" i="337"/>
  <c r="S62" i="337"/>
  <c r="D63" i="337"/>
  <c r="L63" i="337"/>
  <c r="P63" i="337"/>
  <c r="T63" i="337"/>
  <c r="E64" i="337"/>
  <c r="I64" i="337"/>
  <c r="M64" i="337"/>
  <c r="Q64" i="337"/>
  <c r="F65" i="337"/>
  <c r="J65" i="337"/>
  <c r="N65" i="337"/>
  <c r="R65" i="337"/>
  <c r="C66" i="337"/>
  <c r="G66" i="337"/>
  <c r="K66" i="337"/>
  <c r="S66" i="337"/>
  <c r="D67" i="337"/>
  <c r="H67" i="337"/>
  <c r="L67" i="337"/>
  <c r="P67" i="337"/>
  <c r="T67" i="337"/>
  <c r="E68" i="337"/>
  <c r="M68" i="337"/>
  <c r="N19" i="342"/>
  <c r="N21" i="341"/>
  <c r="P40" i="342"/>
  <c r="E40" i="342"/>
  <c r="E42" i="341"/>
  <c r="Q40" i="342"/>
  <c r="Q42" i="341"/>
  <c r="F48" i="342"/>
  <c r="F50" i="341"/>
  <c r="N48" i="342"/>
  <c r="N50" i="341"/>
  <c r="R48" i="342"/>
  <c r="R50" i="341"/>
  <c r="C26" i="341"/>
  <c r="G26" i="341"/>
  <c r="K26" i="341"/>
  <c r="O26" i="341"/>
  <c r="S26" i="341"/>
  <c r="L27" i="341"/>
  <c r="P27" i="341"/>
  <c r="T27" i="341"/>
  <c r="H19" i="344"/>
  <c r="Q68" i="337"/>
  <c r="U68" i="337"/>
  <c r="F69" i="337"/>
  <c r="J69" i="337"/>
  <c r="N69" i="337"/>
  <c r="R69" i="337"/>
  <c r="G70" i="337"/>
  <c r="K70" i="337"/>
  <c r="O70" i="337"/>
  <c r="S70" i="337"/>
  <c r="D71" i="337"/>
  <c r="H71" i="337"/>
  <c r="L71" i="337"/>
  <c r="T71" i="337"/>
  <c r="E74" i="337"/>
  <c r="I74" i="337"/>
  <c r="M74" i="337"/>
  <c r="Q74" i="337"/>
  <c r="U74" i="337"/>
  <c r="F75" i="337"/>
  <c r="N75" i="337"/>
  <c r="R75" i="337"/>
  <c r="D6" i="337"/>
  <c r="H5" i="340"/>
  <c r="L5" i="340"/>
  <c r="P5" i="340"/>
  <c r="T5" i="340"/>
  <c r="E5" i="340"/>
  <c r="I5" i="340"/>
  <c r="M5" i="340"/>
  <c r="Q7" i="337"/>
  <c r="U5" i="340"/>
  <c r="F5" i="340"/>
  <c r="J5" i="340"/>
  <c r="N5" i="340"/>
  <c r="R5" i="340"/>
  <c r="R5" i="337" s="1"/>
  <c r="C9" i="340"/>
  <c r="G9" i="340"/>
  <c r="K9" i="340"/>
  <c r="O9" i="340"/>
  <c r="S9" i="340"/>
  <c r="D9" i="340"/>
  <c r="H11" i="337"/>
  <c r="L9" i="340"/>
  <c r="P9" i="340"/>
  <c r="P9" i="337" s="1"/>
  <c r="T9" i="340"/>
  <c r="E9" i="340"/>
  <c r="I9" i="340"/>
  <c r="M9" i="340"/>
  <c r="Q12" i="337"/>
  <c r="U9" i="340"/>
  <c r="F14" i="337"/>
  <c r="J13" i="340"/>
  <c r="N14" i="337"/>
  <c r="G15" i="337"/>
  <c r="H16" i="337"/>
  <c r="E17" i="337"/>
  <c r="I13" i="340"/>
  <c r="R18" i="337"/>
  <c r="D19" i="340"/>
  <c r="H19" i="340"/>
  <c r="L19" i="340"/>
  <c r="P19" i="340"/>
  <c r="P19" i="337" s="1"/>
  <c r="J23" i="337"/>
  <c r="L25" i="337"/>
  <c r="C28" i="340"/>
  <c r="G28" i="340"/>
  <c r="K28" i="340"/>
  <c r="K13" i="340" s="1"/>
  <c r="O28" i="340"/>
  <c r="O13" i="340" s="1"/>
  <c r="D28" i="340"/>
  <c r="H28" i="340"/>
  <c r="L28" i="340"/>
  <c r="P28" i="340"/>
  <c r="T28" i="340"/>
  <c r="E28" i="340"/>
  <c r="E13" i="340" s="1"/>
  <c r="M28" i="340"/>
  <c r="M13" i="340" s="1"/>
  <c r="Q28" i="340"/>
  <c r="U28" i="340"/>
  <c r="U13" i="340" s="1"/>
  <c r="C40" i="340"/>
  <c r="G40" i="340"/>
  <c r="O40" i="340"/>
  <c r="S40" i="340"/>
  <c r="H43" i="340"/>
  <c r="L43" i="340"/>
  <c r="P43" i="340"/>
  <c r="T43" i="340"/>
  <c r="E43" i="340"/>
  <c r="M43" i="340"/>
  <c r="Q43" i="340"/>
  <c r="U43" i="340"/>
  <c r="F45" i="340"/>
  <c r="F43" i="340" s="1"/>
  <c r="N45" i="340"/>
  <c r="N43" i="340" s="1"/>
  <c r="R45" i="340"/>
  <c r="R43" i="340" s="1"/>
  <c r="K49" i="337"/>
  <c r="D48" i="340"/>
  <c r="H48" i="340"/>
  <c r="L48" i="340"/>
  <c r="P48" i="340"/>
  <c r="T48" i="340"/>
  <c r="E51" i="340"/>
  <c r="I51" i="340"/>
  <c r="I51" i="337" s="1"/>
  <c r="M52" i="337"/>
  <c r="Q51" i="340"/>
  <c r="U51" i="340"/>
  <c r="F51" i="340"/>
  <c r="J51" i="340"/>
  <c r="N51" i="340"/>
  <c r="R51" i="340"/>
  <c r="C54" i="337"/>
  <c r="G54" i="337"/>
  <c r="K51" i="340"/>
  <c r="O51" i="340"/>
  <c r="S54" i="337"/>
  <c r="D56" i="337"/>
  <c r="H55" i="340"/>
  <c r="L55" i="340"/>
  <c r="P56" i="337"/>
  <c r="T55" i="340"/>
  <c r="T55" i="337" s="1"/>
  <c r="E55" i="340"/>
  <c r="I55" i="340"/>
  <c r="M57" i="337"/>
  <c r="Q57" i="337"/>
  <c r="U55" i="340"/>
  <c r="F55" i="340"/>
  <c r="J58" i="337"/>
  <c r="N55" i="340"/>
  <c r="R55" i="340"/>
  <c r="C55" i="340"/>
  <c r="K55" i="340"/>
  <c r="S55" i="340"/>
  <c r="F77" i="340"/>
  <c r="J77" i="340"/>
  <c r="N77" i="340"/>
  <c r="R77" i="340"/>
  <c r="M42" i="341"/>
  <c r="G29" i="341"/>
  <c r="D30" i="341"/>
  <c r="T30" i="341"/>
  <c r="K33" i="341"/>
  <c r="H34" i="341"/>
  <c r="E35" i="341"/>
  <c r="U35" i="341"/>
  <c r="R36" i="341"/>
  <c r="O37" i="341"/>
  <c r="L38" i="341"/>
  <c r="I57" i="341"/>
  <c r="C59" i="341"/>
  <c r="P60" i="341"/>
  <c r="M61" i="341"/>
  <c r="J62" i="341"/>
  <c r="G63" i="341"/>
  <c r="D64" i="341"/>
  <c r="Q65" i="341"/>
  <c r="N66" i="341"/>
  <c r="K67" i="341"/>
  <c r="H68" i="341"/>
  <c r="E69" i="341"/>
  <c r="S71" i="341"/>
  <c r="H74" i="341"/>
  <c r="D5" i="343"/>
  <c r="L5" i="343"/>
  <c r="P5" i="343"/>
  <c r="Q5" i="343"/>
  <c r="K9" i="343"/>
  <c r="O9" i="343"/>
  <c r="S28" i="343"/>
  <c r="E51" i="343"/>
  <c r="M51" i="343"/>
  <c r="U51" i="343"/>
  <c r="O55" i="343"/>
  <c r="L5" i="344"/>
  <c r="Q5" i="344"/>
  <c r="J9" i="344"/>
  <c r="N9" i="344"/>
  <c r="R9" i="344"/>
  <c r="C9" i="344"/>
  <c r="P9" i="344"/>
  <c r="K28" i="344"/>
  <c r="T28" i="344"/>
  <c r="D43" i="344"/>
  <c r="Q45" i="344"/>
  <c r="Q43" i="344" s="1"/>
  <c r="L51" i="344"/>
  <c r="T51" i="344"/>
  <c r="Q51" i="344"/>
  <c r="D55" i="344"/>
  <c r="C27" i="341"/>
  <c r="D26" i="337"/>
  <c r="U27" i="337"/>
  <c r="C26" i="337"/>
  <c r="G26" i="337"/>
  <c r="K26" i="337"/>
  <c r="S26" i="337"/>
  <c r="D27" i="337"/>
  <c r="H27" i="337"/>
  <c r="P27" i="337"/>
  <c r="T27" i="337"/>
  <c r="H26" i="337"/>
  <c r="L26" i="337"/>
  <c r="T26" i="337"/>
  <c r="E27" i="337"/>
  <c r="I27" i="337"/>
  <c r="M27" i="337"/>
  <c r="Q27" i="337"/>
  <c r="F26" i="337"/>
  <c r="N26" i="337"/>
  <c r="C27" i="337"/>
  <c r="K27" i="337"/>
  <c r="N27" i="337"/>
  <c r="G45" i="342"/>
  <c r="O77" i="342"/>
  <c r="F9" i="342"/>
  <c r="D40" i="342"/>
  <c r="K45" i="342"/>
  <c r="M48" i="342"/>
  <c r="T51" i="342"/>
  <c r="F21" i="341"/>
  <c r="I48" i="342"/>
  <c r="J19" i="342"/>
  <c r="L19" i="342"/>
  <c r="D48" i="342"/>
  <c r="I28" i="342"/>
  <c r="I51" i="342"/>
  <c r="D55" i="342"/>
  <c r="H55" i="342"/>
  <c r="P55" i="342"/>
  <c r="T55" i="342"/>
  <c r="E55" i="342"/>
  <c r="U55" i="342"/>
  <c r="F55" i="342"/>
  <c r="N55" i="342"/>
  <c r="K55" i="342"/>
  <c r="F11" i="341"/>
  <c r="L40" i="342"/>
  <c r="L40" i="341" s="1"/>
  <c r="U40" i="342"/>
  <c r="U40" i="341" s="1"/>
  <c r="N9" i="342"/>
  <c r="R9" i="342"/>
  <c r="E19" i="342"/>
  <c r="I19" i="342"/>
  <c r="M19" i="342"/>
  <c r="Q19" i="342"/>
  <c r="U19" i="342"/>
  <c r="F28" i="342"/>
  <c r="F13" i="342" s="1"/>
  <c r="N28" i="342"/>
  <c r="R28" i="342"/>
  <c r="C45" i="342"/>
  <c r="C45" i="341" s="1"/>
  <c r="S45" i="342"/>
  <c r="S43" i="342" s="1"/>
  <c r="L51" i="342"/>
  <c r="P51" i="342"/>
  <c r="I42" i="341"/>
  <c r="M49" i="341"/>
  <c r="T53" i="341"/>
  <c r="C6" i="341"/>
  <c r="G6" i="341"/>
  <c r="K6" i="341"/>
  <c r="O6" i="341"/>
  <c r="S6" i="341"/>
  <c r="D7" i="341"/>
  <c r="H7" i="341"/>
  <c r="P7" i="341"/>
  <c r="T7" i="341"/>
  <c r="E8" i="341"/>
  <c r="I8" i="341"/>
  <c r="M8" i="341"/>
  <c r="U8" i="341"/>
  <c r="F10" i="341"/>
  <c r="G11" i="341"/>
  <c r="K11" i="341"/>
  <c r="O11" i="341"/>
  <c r="D12" i="341"/>
  <c r="L12" i="341"/>
  <c r="T12" i="341"/>
  <c r="I14" i="341"/>
  <c r="Q14" i="341"/>
  <c r="F15" i="341"/>
  <c r="N15" i="341"/>
  <c r="K16" i="341"/>
  <c r="S16" i="341"/>
  <c r="D17" i="341"/>
  <c r="H17" i="341"/>
  <c r="L17" i="341"/>
  <c r="P17" i="341"/>
  <c r="T17" i="341"/>
  <c r="E18" i="341"/>
  <c r="I18" i="341"/>
  <c r="Q18" i="341"/>
  <c r="C21" i="341"/>
  <c r="G21" i="341"/>
  <c r="K21" i="341"/>
  <c r="S21" i="341"/>
  <c r="H22" i="341"/>
  <c r="P22" i="341"/>
  <c r="E23" i="341"/>
  <c r="I23" i="341"/>
  <c r="M23" i="341"/>
  <c r="Q23" i="341"/>
  <c r="U23" i="341"/>
  <c r="F24" i="341"/>
  <c r="N24" i="341"/>
  <c r="R24" i="341"/>
  <c r="C25" i="341"/>
  <c r="G25" i="341"/>
  <c r="K25" i="341"/>
  <c r="O25" i="341"/>
  <c r="D26" i="341"/>
  <c r="H26" i="341"/>
  <c r="L26" i="341"/>
  <c r="P26" i="341"/>
  <c r="T26" i="341"/>
  <c r="E27" i="341"/>
  <c r="I27" i="341"/>
  <c r="M27" i="341"/>
  <c r="Q27" i="341"/>
  <c r="N29" i="341"/>
  <c r="R29" i="341"/>
  <c r="G30" i="341"/>
  <c r="O30" i="341"/>
  <c r="S30" i="341"/>
  <c r="D31" i="341"/>
  <c r="H31" i="341"/>
  <c r="P31" i="341"/>
  <c r="E32" i="341"/>
  <c r="I32" i="341"/>
  <c r="M32" i="341"/>
  <c r="Q32" i="341"/>
  <c r="U32" i="341"/>
  <c r="F33" i="341"/>
  <c r="J33" i="341"/>
  <c r="N33" i="341"/>
  <c r="R33" i="341"/>
  <c r="C34" i="341"/>
  <c r="G34" i="341"/>
  <c r="K34" i="341"/>
  <c r="O34" i="341"/>
  <c r="S34" i="341"/>
  <c r="D35" i="341"/>
  <c r="H35" i="341"/>
  <c r="L35" i="341"/>
  <c r="T35" i="341"/>
  <c r="E36" i="341"/>
  <c r="I36" i="341"/>
  <c r="M36" i="341"/>
  <c r="U36" i="341"/>
  <c r="J37" i="341"/>
  <c r="N37" i="341"/>
  <c r="R37" i="341"/>
  <c r="C38" i="341"/>
  <c r="K38" i="341"/>
  <c r="O38" i="341"/>
  <c r="S38" i="341"/>
  <c r="D39" i="341"/>
  <c r="H39" i="341"/>
  <c r="L39" i="341"/>
  <c r="P39" i="341"/>
  <c r="T39" i="341"/>
  <c r="E41" i="341"/>
  <c r="Q41" i="341"/>
  <c r="F42" i="341"/>
  <c r="N42" i="341"/>
  <c r="R42" i="341"/>
  <c r="C44" i="341"/>
  <c r="G44" i="341"/>
  <c r="K44" i="341"/>
  <c r="O44" i="341"/>
  <c r="S44" i="341"/>
  <c r="M47" i="341"/>
  <c r="F49" i="341"/>
  <c r="C50" i="341"/>
  <c r="K50" i="341"/>
  <c r="O50" i="341"/>
  <c r="G5" i="343"/>
  <c r="O5" i="343"/>
  <c r="J9" i="343"/>
  <c r="N9" i="343"/>
  <c r="R9" i="343"/>
  <c r="J28" i="343"/>
  <c r="N28" i="343"/>
  <c r="R28" i="343"/>
  <c r="P40" i="343"/>
  <c r="G45" i="343"/>
  <c r="G43" i="343" s="1"/>
  <c r="I48" i="343"/>
  <c r="Q48" i="343"/>
  <c r="H51" i="343"/>
  <c r="P51" i="343"/>
  <c r="S50" i="341"/>
  <c r="D52" i="341"/>
  <c r="P52" i="341"/>
  <c r="E53" i="341"/>
  <c r="M53" i="341"/>
  <c r="U53" i="341"/>
  <c r="F54" i="341"/>
  <c r="J54" i="341"/>
  <c r="N54" i="341"/>
  <c r="R54" i="341"/>
  <c r="G56" i="341"/>
  <c r="K56" i="341"/>
  <c r="O56" i="341"/>
  <c r="S56" i="341"/>
  <c r="H57" i="341"/>
  <c r="L57" i="341"/>
  <c r="P57" i="341"/>
  <c r="T57" i="341"/>
  <c r="E58" i="341"/>
  <c r="I58" i="341"/>
  <c r="M58" i="341"/>
  <c r="Q58" i="341"/>
  <c r="U58" i="341"/>
  <c r="F59" i="341"/>
  <c r="J59" i="341"/>
  <c r="N59" i="341"/>
  <c r="R59" i="341"/>
  <c r="C60" i="341"/>
  <c r="G60" i="341"/>
  <c r="K60" i="341"/>
  <c r="O60" i="341"/>
  <c r="S60" i="341"/>
  <c r="D61" i="341"/>
  <c r="L61" i="341"/>
  <c r="P61" i="341"/>
  <c r="T61" i="341"/>
  <c r="E62" i="341"/>
  <c r="M62" i="341"/>
  <c r="U62" i="341"/>
  <c r="F63" i="341"/>
  <c r="J63" i="341"/>
  <c r="N63" i="341"/>
  <c r="C64" i="341"/>
  <c r="G64" i="341"/>
  <c r="K64" i="341"/>
  <c r="O64" i="341"/>
  <c r="S64" i="341"/>
  <c r="D65" i="341"/>
  <c r="H65" i="341"/>
  <c r="L65" i="341"/>
  <c r="P65" i="341"/>
  <c r="T65" i="341"/>
  <c r="E66" i="341"/>
  <c r="I66" i="341"/>
  <c r="M66" i="341"/>
  <c r="Q66" i="341"/>
  <c r="U66" i="341"/>
  <c r="F67" i="341"/>
  <c r="J67" i="341"/>
  <c r="N67" i="341"/>
  <c r="R67" i="341"/>
  <c r="G68" i="341"/>
  <c r="K68" i="341"/>
  <c r="O68" i="341"/>
  <c r="S68" i="341"/>
  <c r="H69" i="341"/>
  <c r="L69" i="341"/>
  <c r="T69" i="341"/>
  <c r="E70" i="341"/>
  <c r="I70" i="341"/>
  <c r="M70" i="341"/>
  <c r="Q70" i="341"/>
  <c r="U70" i="341"/>
  <c r="F71" i="341"/>
  <c r="N71" i="341"/>
  <c r="R71" i="341"/>
  <c r="C74" i="341"/>
  <c r="G74" i="341"/>
  <c r="K74" i="341"/>
  <c r="O74" i="341"/>
  <c r="H75" i="341"/>
  <c r="E76" i="341"/>
  <c r="M76" i="341"/>
  <c r="Q76" i="341"/>
  <c r="U76" i="341"/>
  <c r="C51" i="344"/>
  <c r="K51" i="344"/>
  <c r="O51" i="344"/>
  <c r="S51" i="344"/>
  <c r="N77" i="344"/>
  <c r="J10" i="341"/>
  <c r="R10" i="341"/>
  <c r="M41" i="341"/>
  <c r="U41" i="341"/>
  <c r="R49" i="341"/>
  <c r="L52" i="341"/>
  <c r="T75" i="341"/>
  <c r="T77" i="341" s="1"/>
  <c r="J48" i="341"/>
  <c r="R28" i="344"/>
  <c r="Q40" i="344"/>
  <c r="O43" i="344"/>
  <c r="F48" i="344"/>
  <c r="P51" i="344"/>
  <c r="T28" i="342"/>
  <c r="Q28" i="342"/>
  <c r="Q13" i="342" s="1"/>
  <c r="Q31" i="341"/>
  <c r="L55" i="342"/>
  <c r="L56" i="341"/>
  <c r="S55" i="342"/>
  <c r="S59" i="341"/>
  <c r="F29" i="341"/>
  <c r="F28" i="344"/>
  <c r="J28" i="344"/>
  <c r="J29" i="341"/>
  <c r="N48" i="344"/>
  <c r="N49" i="341"/>
  <c r="H51" i="344"/>
  <c r="H52" i="341"/>
  <c r="D77" i="344"/>
  <c r="D75" i="341"/>
  <c r="D77" i="341" s="1"/>
  <c r="P77" i="344"/>
  <c r="P75" i="341"/>
  <c r="P77" i="341" s="1"/>
  <c r="C16" i="341"/>
  <c r="J20" i="341"/>
  <c r="R20" i="341"/>
  <c r="N41" i="341"/>
  <c r="J49" i="341"/>
  <c r="C43" i="344"/>
  <c r="S43" i="344"/>
  <c r="H77" i="344"/>
  <c r="I40" i="344"/>
  <c r="I41" i="341"/>
  <c r="L7" i="341"/>
  <c r="Q8" i="341"/>
  <c r="N10" i="341"/>
  <c r="C11" i="341"/>
  <c r="F20" i="341"/>
  <c r="T31" i="341"/>
  <c r="Q53" i="341"/>
  <c r="L75" i="341"/>
  <c r="L77" i="341" s="1"/>
  <c r="Q55" i="344"/>
  <c r="N9" i="341"/>
  <c r="R9" i="341"/>
  <c r="L28" i="342"/>
  <c r="P28" i="342"/>
  <c r="E5" i="343"/>
  <c r="I5" i="343"/>
  <c r="M5" i="343"/>
  <c r="U5" i="343"/>
  <c r="F5" i="343"/>
  <c r="N5" i="343"/>
  <c r="H10" i="341"/>
  <c r="L10" i="341"/>
  <c r="P10" i="341"/>
  <c r="E11" i="341"/>
  <c r="I11" i="341"/>
  <c r="M9" i="343"/>
  <c r="Q9" i="343"/>
  <c r="U11" i="341"/>
  <c r="F12" i="341"/>
  <c r="C14" i="341"/>
  <c r="G14" i="341"/>
  <c r="O14" i="341"/>
  <c r="S14" i="341"/>
  <c r="L15" i="341"/>
  <c r="P15" i="341"/>
  <c r="E16" i="341"/>
  <c r="I16" i="341"/>
  <c r="M16" i="341"/>
  <c r="U16" i="341"/>
  <c r="F17" i="341"/>
  <c r="J17" i="341"/>
  <c r="N17" i="341"/>
  <c r="R17" i="341"/>
  <c r="C18" i="341"/>
  <c r="G18" i="341"/>
  <c r="O18" i="341"/>
  <c r="S18" i="341"/>
  <c r="D19" i="343"/>
  <c r="H19" i="343"/>
  <c r="T20" i="341"/>
  <c r="E21" i="341"/>
  <c r="Q21" i="341"/>
  <c r="F22" i="341"/>
  <c r="J22" i="341"/>
  <c r="N22" i="341"/>
  <c r="R22" i="341"/>
  <c r="C23" i="341"/>
  <c r="G23" i="341"/>
  <c r="K23" i="341"/>
  <c r="S23" i="341"/>
  <c r="D24" i="341"/>
  <c r="H24" i="341"/>
  <c r="L24" i="341"/>
  <c r="P24" i="341"/>
  <c r="T24" i="341"/>
  <c r="E25" i="341"/>
  <c r="M25" i="341"/>
  <c r="Q25" i="341"/>
  <c r="U25" i="341"/>
  <c r="F26" i="341"/>
  <c r="J26" i="341"/>
  <c r="N26" i="341"/>
  <c r="R26" i="341"/>
  <c r="G27" i="341"/>
  <c r="K27" i="341"/>
  <c r="O27" i="341"/>
  <c r="S27" i="341"/>
  <c r="D28" i="343"/>
  <c r="H28" i="343"/>
  <c r="H13" i="343" s="1"/>
  <c r="L28" i="343"/>
  <c r="P28" i="343"/>
  <c r="T28" i="343"/>
  <c r="E28" i="343"/>
  <c r="I28" i="343"/>
  <c r="M30" i="341"/>
  <c r="Q28" i="343"/>
  <c r="U30" i="341"/>
  <c r="F31" i="341"/>
  <c r="C32" i="341"/>
  <c r="G32" i="341"/>
  <c r="K32" i="341"/>
  <c r="O32" i="341"/>
  <c r="S32" i="341"/>
  <c r="D33" i="341"/>
  <c r="H33" i="341"/>
  <c r="L33" i="341"/>
  <c r="P33" i="341"/>
  <c r="T33" i="341"/>
  <c r="E34" i="341"/>
  <c r="I34" i="341"/>
  <c r="M34" i="341"/>
  <c r="Q34" i="341"/>
  <c r="U34" i="341"/>
  <c r="F35" i="341"/>
  <c r="J35" i="341"/>
  <c r="N35" i="341"/>
  <c r="R35" i="341"/>
  <c r="C36" i="341"/>
  <c r="G36" i="341"/>
  <c r="K36" i="341"/>
  <c r="O36" i="341"/>
  <c r="S36" i="341"/>
  <c r="D37" i="341"/>
  <c r="H37" i="341"/>
  <c r="L37" i="341"/>
  <c r="P37" i="341"/>
  <c r="T37" i="341"/>
  <c r="E38" i="341"/>
  <c r="I38" i="341"/>
  <c r="M38" i="341"/>
  <c r="Q38" i="341"/>
  <c r="U38" i="341"/>
  <c r="F39" i="341"/>
  <c r="J39" i="341"/>
  <c r="N39" i="341"/>
  <c r="R39" i="341"/>
  <c r="C40" i="343"/>
  <c r="P43" i="343"/>
  <c r="G43" i="344"/>
  <c r="F5" i="342"/>
  <c r="K43" i="344"/>
  <c r="G40" i="343"/>
  <c r="K40" i="343"/>
  <c r="O40" i="343"/>
  <c r="S40" i="343"/>
  <c r="F45" i="343"/>
  <c r="F43" i="343" s="1"/>
  <c r="J45" i="343"/>
  <c r="J43" i="343" s="1"/>
  <c r="R45" i="343"/>
  <c r="R43" i="343" s="1"/>
  <c r="C47" i="341"/>
  <c r="S47" i="341"/>
  <c r="D48" i="343"/>
  <c r="H48" i="343"/>
  <c r="L48" i="343"/>
  <c r="M50" i="341"/>
  <c r="J52" i="341"/>
  <c r="N51" i="343"/>
  <c r="R51" i="343"/>
  <c r="C51" i="343"/>
  <c r="K51" i="343"/>
  <c r="S53" i="341"/>
  <c r="T54" i="341"/>
  <c r="Q56" i="341"/>
  <c r="F57" i="341"/>
  <c r="K58" i="341"/>
  <c r="O58" i="341"/>
  <c r="H59" i="341"/>
  <c r="P59" i="341"/>
  <c r="E60" i="341"/>
  <c r="I60" i="341"/>
  <c r="M60" i="341"/>
  <c r="Q60" i="341"/>
  <c r="U60" i="341"/>
  <c r="F61" i="341"/>
  <c r="J61" i="341"/>
  <c r="N61" i="341"/>
  <c r="R61" i="341"/>
  <c r="C62" i="341"/>
  <c r="G62" i="341"/>
  <c r="K62" i="341"/>
  <c r="O62" i="341"/>
  <c r="S62" i="341"/>
  <c r="D63" i="341"/>
  <c r="H63" i="341"/>
  <c r="L63" i="341"/>
  <c r="P63" i="341"/>
  <c r="T63" i="341"/>
  <c r="E64" i="341"/>
  <c r="I64" i="341"/>
  <c r="M64" i="341"/>
  <c r="Q64" i="341"/>
  <c r="U64" i="341"/>
  <c r="F65" i="341"/>
  <c r="J65" i="341"/>
  <c r="N65" i="341"/>
  <c r="R65" i="341"/>
  <c r="C66" i="341"/>
  <c r="G66" i="341"/>
  <c r="K66" i="341"/>
  <c r="O66" i="341"/>
  <c r="S66" i="341"/>
  <c r="D67" i="341"/>
  <c r="H67" i="341"/>
  <c r="L67" i="341"/>
  <c r="P67" i="341"/>
  <c r="T67" i="341"/>
  <c r="E68" i="341"/>
  <c r="I68" i="341"/>
  <c r="M68" i="341"/>
  <c r="Q68" i="341"/>
  <c r="U68" i="341"/>
  <c r="F69" i="341"/>
  <c r="J69" i="341"/>
  <c r="N69" i="341"/>
  <c r="R69" i="341"/>
  <c r="C70" i="341"/>
  <c r="G70" i="341"/>
  <c r="K70" i="341"/>
  <c r="O70" i="341"/>
  <c r="S70" i="341"/>
  <c r="D71" i="341"/>
  <c r="H71" i="341"/>
  <c r="L71" i="341"/>
  <c r="T71" i="341"/>
  <c r="M74" i="341"/>
  <c r="R75" i="341"/>
  <c r="D5" i="344"/>
  <c r="H5" i="344"/>
  <c r="P5" i="344"/>
  <c r="T5" i="344"/>
  <c r="E5" i="344"/>
  <c r="I5" i="344"/>
  <c r="M5" i="344"/>
  <c r="U5" i="344"/>
  <c r="G9" i="344"/>
  <c r="K9" i="344"/>
  <c r="O9" i="344"/>
  <c r="S9" i="344"/>
  <c r="D9" i="344"/>
  <c r="H9" i="344"/>
  <c r="L9" i="344"/>
  <c r="T9" i="344"/>
  <c r="F13" i="344"/>
  <c r="N13" i="344"/>
  <c r="R13" i="344"/>
  <c r="E13" i="344"/>
  <c r="I13" i="344"/>
  <c r="M13" i="344"/>
  <c r="U13" i="344"/>
  <c r="C19" i="344"/>
  <c r="C19" i="341" s="1"/>
  <c r="G19" i="344"/>
  <c r="K19" i="344"/>
  <c r="O19" i="344"/>
  <c r="S19" i="344"/>
  <c r="C28" i="344"/>
  <c r="G28" i="344"/>
  <c r="K29" i="341"/>
  <c r="O28" i="344"/>
  <c r="S28" i="344"/>
  <c r="D28" i="344"/>
  <c r="H28" i="344"/>
  <c r="L28" i="344"/>
  <c r="L13" i="344" s="1"/>
  <c r="P28" i="344"/>
  <c r="P13" i="344" s="1"/>
  <c r="Q13" i="344"/>
  <c r="F32" i="341"/>
  <c r="J32" i="341"/>
  <c r="R32" i="341"/>
  <c r="C33" i="341"/>
  <c r="G33" i="341"/>
  <c r="O33" i="341"/>
  <c r="S33" i="341"/>
  <c r="D34" i="341"/>
  <c r="L34" i="341"/>
  <c r="P34" i="341"/>
  <c r="T34" i="341"/>
  <c r="I35" i="341"/>
  <c r="M35" i="341"/>
  <c r="Q35" i="341"/>
  <c r="F36" i="341"/>
  <c r="J36" i="341"/>
  <c r="N36" i="341"/>
  <c r="C37" i="341"/>
  <c r="G37" i="341"/>
  <c r="K37" i="341"/>
  <c r="S37" i="341"/>
  <c r="D38" i="341"/>
  <c r="H38" i="341"/>
  <c r="P38" i="341"/>
  <c r="T38" i="341"/>
  <c r="E39" i="341"/>
  <c r="M39" i="341"/>
  <c r="Q39" i="341"/>
  <c r="U39" i="341"/>
  <c r="F40" i="344"/>
  <c r="J40" i="344"/>
  <c r="N40" i="344"/>
  <c r="R40" i="344"/>
  <c r="K42" i="341"/>
  <c r="H43" i="344"/>
  <c r="L43" i="344"/>
  <c r="P43" i="344"/>
  <c r="T43" i="344"/>
  <c r="E45" i="344"/>
  <c r="E43" i="344" s="1"/>
  <c r="I45" i="344"/>
  <c r="I43" i="344" s="1"/>
  <c r="M45" i="344"/>
  <c r="M43" i="344" s="1"/>
  <c r="U45" i="344"/>
  <c r="U43" i="344" s="1"/>
  <c r="C48" i="344"/>
  <c r="G48" i="344"/>
  <c r="K48" i="344"/>
  <c r="K28" i="343"/>
  <c r="D47" i="341"/>
  <c r="T47" i="341"/>
  <c r="K69" i="341"/>
  <c r="O69" i="341"/>
  <c r="S69" i="341"/>
  <c r="D70" i="341"/>
  <c r="H70" i="341"/>
  <c r="L70" i="341"/>
  <c r="P70" i="341"/>
  <c r="T70" i="341"/>
  <c r="E71" i="341"/>
  <c r="I71" i="341"/>
  <c r="M71" i="341"/>
  <c r="Q71" i="341"/>
  <c r="U71" i="341"/>
  <c r="R74" i="341"/>
  <c r="G75" i="341"/>
  <c r="G77" i="341" s="1"/>
  <c r="H5" i="343"/>
  <c r="T5" i="343"/>
  <c r="G9" i="343"/>
  <c r="R19" i="343"/>
  <c r="R19" i="341" s="1"/>
  <c r="G19" i="343"/>
  <c r="G19" i="341" s="1"/>
  <c r="K19" i="343"/>
  <c r="J40" i="343"/>
  <c r="I45" i="343"/>
  <c r="O48" i="344"/>
  <c r="S48" i="344"/>
  <c r="E51" i="344"/>
  <c r="I51" i="344"/>
  <c r="M51" i="344"/>
  <c r="U51" i="344"/>
  <c r="F51" i="344"/>
  <c r="J51" i="344"/>
  <c r="N51" i="344"/>
  <c r="R51" i="344"/>
  <c r="D56" i="341"/>
  <c r="H55" i="344"/>
  <c r="L55" i="344"/>
  <c r="P55" i="344"/>
  <c r="T55" i="344"/>
  <c r="E55" i="344"/>
  <c r="I55" i="344"/>
  <c r="M55" i="344"/>
  <c r="Q57" i="341"/>
  <c r="U55" i="344"/>
  <c r="F55" i="344"/>
  <c r="J55" i="344"/>
  <c r="N55" i="344"/>
  <c r="R55" i="344"/>
  <c r="C55" i="344"/>
  <c r="G55" i="344"/>
  <c r="K55" i="344"/>
  <c r="O55" i="344"/>
  <c r="D60" i="341"/>
  <c r="H60" i="341"/>
  <c r="L60" i="341"/>
  <c r="T60" i="341"/>
  <c r="E61" i="341"/>
  <c r="I61" i="341"/>
  <c r="Q61" i="341"/>
  <c r="U61" i="341"/>
  <c r="F62" i="341"/>
  <c r="N62" i="341"/>
  <c r="R62" i="341"/>
  <c r="C63" i="341"/>
  <c r="K63" i="341"/>
  <c r="O63" i="341"/>
  <c r="S63" i="341"/>
  <c r="H64" i="341"/>
  <c r="L64" i="341"/>
  <c r="P64" i="341"/>
  <c r="E65" i="341"/>
  <c r="I65" i="341"/>
  <c r="M65" i="341"/>
  <c r="U65" i="341"/>
  <c r="F66" i="341"/>
  <c r="J66" i="341"/>
  <c r="R66" i="341"/>
  <c r="C67" i="341"/>
  <c r="G67" i="341"/>
  <c r="O67" i="341"/>
  <c r="S67" i="341"/>
  <c r="D68" i="341"/>
  <c r="L68" i="341"/>
  <c r="P68" i="341"/>
  <c r="T68" i="341"/>
  <c r="I69" i="341"/>
  <c r="M69" i="341"/>
  <c r="Q69" i="341"/>
  <c r="U69" i="341"/>
  <c r="F70" i="341"/>
  <c r="J70" i="341"/>
  <c r="N70" i="341"/>
  <c r="R70" i="341"/>
  <c r="C71" i="341"/>
  <c r="G71" i="341"/>
  <c r="K71" i="341"/>
  <c r="O71" i="341"/>
  <c r="D74" i="341"/>
  <c r="L74" i="341"/>
  <c r="P74" i="341"/>
  <c r="T74" i="341"/>
  <c r="E77" i="344"/>
  <c r="I77" i="344"/>
  <c r="M77" i="344"/>
  <c r="Q77" i="344"/>
  <c r="U77" i="344"/>
  <c r="P28" i="341"/>
  <c r="J13" i="344"/>
  <c r="P6" i="341"/>
  <c r="C29" i="341"/>
  <c r="S29" i="341"/>
  <c r="P30" i="341"/>
  <c r="M31" i="341"/>
  <c r="H56" i="341"/>
  <c r="E57" i="341"/>
  <c r="U57" i="341"/>
  <c r="R58" i="341"/>
  <c r="O59" i="341"/>
  <c r="H13" i="344"/>
  <c r="O29" i="341"/>
  <c r="L30" i="341"/>
  <c r="I31" i="341"/>
  <c r="T56" i="341"/>
  <c r="N58" i="341"/>
  <c r="K59" i="341"/>
  <c r="D13" i="344"/>
  <c r="D73" i="344" s="1"/>
  <c r="T13" i="344"/>
  <c r="H30" i="341"/>
  <c r="E31" i="341"/>
  <c r="U31" i="341"/>
  <c r="P56" i="341"/>
  <c r="M57" i="341"/>
  <c r="J58" i="341"/>
  <c r="G59" i="341"/>
  <c r="D6" i="341"/>
  <c r="H6" i="341"/>
  <c r="L6" i="341"/>
  <c r="T6" i="341"/>
  <c r="E7" i="341"/>
  <c r="I7" i="341"/>
  <c r="M7" i="341"/>
  <c r="Q7" i="341"/>
  <c r="U7" i="341"/>
  <c r="F8" i="341"/>
  <c r="J8" i="341"/>
  <c r="N8" i="341"/>
  <c r="R8" i="341"/>
  <c r="S10" i="341"/>
  <c r="D11" i="341"/>
  <c r="H11" i="341"/>
  <c r="L11" i="341"/>
  <c r="P11" i="341"/>
  <c r="T11" i="341"/>
  <c r="E12" i="341"/>
  <c r="I12" i="341"/>
  <c r="M12" i="341"/>
  <c r="Q12" i="341"/>
  <c r="U12" i="341"/>
  <c r="F14" i="341"/>
  <c r="J14" i="341"/>
  <c r="N14" i="341"/>
  <c r="C15" i="341"/>
  <c r="G15" i="341"/>
  <c r="K15" i="341"/>
  <c r="O15" i="341"/>
  <c r="S15" i="341"/>
  <c r="D16" i="341"/>
  <c r="H16" i="341"/>
  <c r="N48" i="341"/>
  <c r="L16" i="341"/>
  <c r="P16" i="341"/>
  <c r="T16" i="341"/>
  <c r="E17" i="341"/>
  <c r="I17" i="341"/>
  <c r="M17" i="341"/>
  <c r="Q17" i="341"/>
  <c r="U17" i="341"/>
  <c r="F18" i="341"/>
  <c r="J18" i="341"/>
  <c r="N18" i="341"/>
  <c r="R18" i="341"/>
  <c r="C20" i="341"/>
  <c r="O20" i="341"/>
  <c r="D21" i="341"/>
  <c r="H21" i="341"/>
  <c r="L21" i="341"/>
  <c r="P21" i="341"/>
  <c r="T21" i="341"/>
  <c r="E22" i="341"/>
  <c r="I22" i="341"/>
  <c r="M22" i="341"/>
  <c r="Q22" i="341"/>
  <c r="U22" i="341"/>
  <c r="F23" i="341"/>
  <c r="J23" i="341"/>
  <c r="N23" i="341"/>
  <c r="R23" i="341"/>
  <c r="C24" i="341"/>
  <c r="G24" i="341"/>
  <c r="K24" i="341"/>
  <c r="O24" i="341"/>
  <c r="S24" i="341"/>
  <c r="D25" i="341"/>
  <c r="H25" i="341"/>
  <c r="L25" i="341"/>
  <c r="P25" i="341"/>
  <c r="T25" i="341"/>
  <c r="E26" i="341"/>
  <c r="I26" i="341"/>
  <c r="M26" i="341"/>
  <c r="Q26" i="341"/>
  <c r="U26" i="341"/>
  <c r="F27" i="341"/>
  <c r="J27" i="341"/>
  <c r="N27" i="341"/>
  <c r="R27" i="341"/>
  <c r="F41" i="341"/>
  <c r="R41" i="341"/>
  <c r="C42" i="341"/>
  <c r="G42" i="341"/>
  <c r="O42" i="341"/>
  <c r="S42" i="341"/>
  <c r="D44" i="341"/>
  <c r="H44" i="341"/>
  <c r="L44" i="341"/>
  <c r="P44" i="341"/>
  <c r="T44" i="341"/>
  <c r="E46" i="341"/>
  <c r="I46" i="341"/>
  <c r="M46" i="341"/>
  <c r="F47" i="341"/>
  <c r="J47" i="341"/>
  <c r="N47" i="341"/>
  <c r="R47" i="341"/>
  <c r="O49" i="341"/>
  <c r="D50" i="341"/>
  <c r="H50" i="341"/>
  <c r="L50" i="341"/>
  <c r="P50" i="341"/>
  <c r="T50" i="341"/>
  <c r="I52" i="341"/>
  <c r="F53" i="341"/>
  <c r="J53" i="341"/>
  <c r="N53" i="341"/>
  <c r="R53" i="341"/>
  <c r="C54" i="341"/>
  <c r="G54" i="341"/>
  <c r="K54" i="341"/>
  <c r="O54" i="341"/>
  <c r="S54" i="341"/>
  <c r="F76" i="341"/>
  <c r="J76" i="341"/>
  <c r="N76" i="341"/>
  <c r="R76" i="341"/>
  <c r="M19" i="343"/>
  <c r="M21" i="341"/>
  <c r="G53" i="341"/>
  <c r="G51" i="343"/>
  <c r="D51" i="343"/>
  <c r="D51" i="341" s="1"/>
  <c r="D54" i="341"/>
  <c r="I56" i="341"/>
  <c r="I55" i="343"/>
  <c r="M55" i="343"/>
  <c r="M56" i="341"/>
  <c r="U55" i="343"/>
  <c r="U55" i="341" s="1"/>
  <c r="U56" i="341"/>
  <c r="J57" i="341"/>
  <c r="J55" i="343"/>
  <c r="C58" i="341"/>
  <c r="C55" i="343"/>
  <c r="G55" i="343"/>
  <c r="G58" i="341"/>
  <c r="S58" i="341"/>
  <c r="S55" i="343"/>
  <c r="D59" i="341"/>
  <c r="D55" i="343"/>
  <c r="D55" i="341" s="1"/>
  <c r="L55" i="343"/>
  <c r="L55" i="341" s="1"/>
  <c r="L59" i="341"/>
  <c r="T59" i="341"/>
  <c r="T55" i="343"/>
  <c r="D20" i="341"/>
  <c r="P54" i="341"/>
  <c r="E9" i="343"/>
  <c r="M28" i="343"/>
  <c r="J51" i="343"/>
  <c r="P55" i="343"/>
  <c r="U9" i="343"/>
  <c r="Q19" i="343"/>
  <c r="Q13" i="343" s="1"/>
  <c r="U28" i="343"/>
  <c r="H40" i="343"/>
  <c r="S45" i="343"/>
  <c r="S43" i="343" s="1"/>
  <c r="P19" i="343"/>
  <c r="P13" i="343" s="1"/>
  <c r="P20" i="341"/>
  <c r="I21" i="341"/>
  <c r="I19" i="343"/>
  <c r="I19" i="341" s="1"/>
  <c r="T48" i="343"/>
  <c r="T49" i="341"/>
  <c r="E55" i="343"/>
  <c r="E55" i="341" s="1"/>
  <c r="E56" i="341"/>
  <c r="R57" i="341"/>
  <c r="R55" i="343"/>
  <c r="J12" i="341"/>
  <c r="T15" i="341"/>
  <c r="D29" i="341"/>
  <c r="H29" i="341"/>
  <c r="L29" i="341"/>
  <c r="P29" i="341"/>
  <c r="T29" i="341"/>
  <c r="E30" i="341"/>
  <c r="I30" i="341"/>
  <c r="Q30" i="341"/>
  <c r="J31" i="341"/>
  <c r="N31" i="341"/>
  <c r="R31" i="341"/>
  <c r="I48" i="341"/>
  <c r="T19" i="343"/>
  <c r="T13" i="343" s="1"/>
  <c r="S51" i="343"/>
  <c r="Q55" i="343"/>
  <c r="S5" i="343"/>
  <c r="D13" i="343"/>
  <c r="D15" i="341"/>
  <c r="L20" i="341"/>
  <c r="L19" i="343"/>
  <c r="L19" i="341" s="1"/>
  <c r="N45" i="343"/>
  <c r="N43" i="343" s="1"/>
  <c r="N46" i="341"/>
  <c r="K47" i="341"/>
  <c r="K45" i="343"/>
  <c r="K43" i="343" s="1"/>
  <c r="P49" i="341"/>
  <c r="P48" i="343"/>
  <c r="F51" i="343"/>
  <c r="F52" i="341"/>
  <c r="N57" i="341"/>
  <c r="N55" i="343"/>
  <c r="R12" i="341"/>
  <c r="Q50" i="341"/>
  <c r="T51" i="343"/>
  <c r="P40" i="341"/>
  <c r="O48" i="341"/>
  <c r="U43" i="343"/>
  <c r="J5" i="343"/>
  <c r="R5" i="343"/>
  <c r="I9" i="343"/>
  <c r="E19" i="343"/>
  <c r="U19" i="343"/>
  <c r="D40" i="343"/>
  <c r="T40" i="343"/>
  <c r="O45" i="343"/>
  <c r="O43" i="343" s="1"/>
  <c r="E48" i="343"/>
  <c r="M48" i="343"/>
  <c r="M48" i="341" s="1"/>
  <c r="U48" i="343"/>
  <c r="O51" i="343"/>
  <c r="F55" i="343"/>
  <c r="K55" i="343"/>
  <c r="K55" i="341" s="1"/>
  <c r="H55" i="343"/>
  <c r="H55" i="341" s="1"/>
  <c r="O75" i="341"/>
  <c r="O77" i="341" s="1"/>
  <c r="E43" i="343"/>
  <c r="K5" i="343"/>
  <c r="F9" i="343"/>
  <c r="C9" i="343"/>
  <c r="S9" i="343"/>
  <c r="F19" i="343"/>
  <c r="F19" i="341" s="1"/>
  <c r="N19" i="343"/>
  <c r="N19" i="341" s="1"/>
  <c r="F28" i="343"/>
  <c r="G28" i="343"/>
  <c r="O28" i="343"/>
  <c r="O13" i="343" s="1"/>
  <c r="I40" i="343"/>
  <c r="I40" i="341" s="1"/>
  <c r="Q40" i="343"/>
  <c r="D45" i="343"/>
  <c r="D43" i="343" s="1"/>
  <c r="L45" i="343"/>
  <c r="L43" i="343" s="1"/>
  <c r="T45" i="343"/>
  <c r="T43" i="343" s="1"/>
  <c r="I43" i="343"/>
  <c r="R48" i="343"/>
  <c r="R48" i="341" s="1"/>
  <c r="L51" i="343"/>
  <c r="L51" i="341" s="1"/>
  <c r="I51" i="343"/>
  <c r="J19" i="341"/>
  <c r="N40" i="341"/>
  <c r="D48" i="341"/>
  <c r="I13" i="342"/>
  <c r="R14" i="341"/>
  <c r="R13" i="342"/>
  <c r="E51" i="342"/>
  <c r="E52" i="341"/>
  <c r="Q52" i="341"/>
  <c r="Q51" i="342"/>
  <c r="Q51" i="341" s="1"/>
  <c r="Q46" i="341"/>
  <c r="Q5" i="342"/>
  <c r="Q9" i="342"/>
  <c r="D19" i="342"/>
  <c r="D19" i="341" s="1"/>
  <c r="O19" i="342"/>
  <c r="O19" i="341" s="1"/>
  <c r="H48" i="342"/>
  <c r="T48" i="342"/>
  <c r="I5" i="342"/>
  <c r="I5" i="341" s="1"/>
  <c r="I6" i="341"/>
  <c r="U5" i="342"/>
  <c r="U5" i="341" s="1"/>
  <c r="U6" i="341"/>
  <c r="N7" i="341"/>
  <c r="N5" i="342"/>
  <c r="K8" i="341"/>
  <c r="K5" i="342"/>
  <c r="H19" i="342"/>
  <c r="H19" i="341" s="1"/>
  <c r="P19" i="342"/>
  <c r="P13" i="342" s="1"/>
  <c r="T19" i="342"/>
  <c r="D28" i="342"/>
  <c r="D28" i="341" s="1"/>
  <c r="H28" i="342"/>
  <c r="U28" i="342"/>
  <c r="U13" i="342" s="1"/>
  <c r="N13" i="342"/>
  <c r="N45" i="342"/>
  <c r="P48" i="342"/>
  <c r="P48" i="341" s="1"/>
  <c r="I55" i="342"/>
  <c r="Q55" i="342"/>
  <c r="Q55" i="341" s="1"/>
  <c r="J55" i="342"/>
  <c r="C55" i="342"/>
  <c r="O55" i="342"/>
  <c r="O55" i="341" s="1"/>
  <c r="N77" i="342"/>
  <c r="G10" i="341"/>
  <c r="G9" i="342"/>
  <c r="G9" i="341" s="1"/>
  <c r="U46" i="341"/>
  <c r="U45" i="342"/>
  <c r="U43" i="342" s="1"/>
  <c r="G48" i="342"/>
  <c r="G49" i="341"/>
  <c r="M52" i="341"/>
  <c r="M51" i="342"/>
  <c r="M51" i="341" s="1"/>
  <c r="G20" i="341"/>
  <c r="K20" i="341"/>
  <c r="S20" i="341"/>
  <c r="C5" i="342"/>
  <c r="J45" i="342"/>
  <c r="J45" i="341" s="1"/>
  <c r="R5" i="342"/>
  <c r="R5" i="341" s="1"/>
  <c r="O5" i="342"/>
  <c r="M9" i="342"/>
  <c r="M9" i="341" s="1"/>
  <c r="C9" i="342"/>
  <c r="C10" i="341"/>
  <c r="K9" i="342"/>
  <c r="K10" i="341"/>
  <c r="O9" i="342"/>
  <c r="O9" i="341" s="1"/>
  <c r="O10" i="341"/>
  <c r="C48" i="342"/>
  <c r="C48" i="341" s="1"/>
  <c r="C49" i="341"/>
  <c r="K49" i="341"/>
  <c r="K48" i="342"/>
  <c r="S49" i="341"/>
  <c r="S48" i="342"/>
  <c r="S48" i="341" s="1"/>
  <c r="U51" i="342"/>
  <c r="U52" i="341"/>
  <c r="J41" i="341"/>
  <c r="N12" i="341"/>
  <c r="E5" i="342"/>
  <c r="M5" i="342"/>
  <c r="S9" i="342"/>
  <c r="M45" i="342"/>
  <c r="E45" i="342"/>
  <c r="E45" i="341" s="1"/>
  <c r="F45" i="342"/>
  <c r="F45" i="341" s="1"/>
  <c r="R45" i="342"/>
  <c r="R43" i="342" s="1"/>
  <c r="L48" i="342"/>
  <c r="L48" i="341" s="1"/>
  <c r="M55" i="342"/>
  <c r="F77" i="341"/>
  <c r="J77" i="342"/>
  <c r="R77" i="342"/>
  <c r="C77" i="342"/>
  <c r="C76" i="341"/>
  <c r="C77" i="341" s="1"/>
  <c r="S77" i="342"/>
  <c r="S76" i="341"/>
  <c r="S77" i="341" s="1"/>
  <c r="R46" i="341"/>
  <c r="L49" i="341"/>
  <c r="L54" i="341"/>
  <c r="N75" i="341"/>
  <c r="H40" i="342"/>
  <c r="I43" i="342"/>
  <c r="U48" i="342"/>
  <c r="J5" i="342"/>
  <c r="J9" i="342"/>
  <c r="J9" i="341" s="1"/>
  <c r="E28" i="342"/>
  <c r="M28" i="342"/>
  <c r="M13" i="342" s="1"/>
  <c r="J28" i="342"/>
  <c r="J28" i="341" s="1"/>
  <c r="T40" i="342"/>
  <c r="O45" i="342"/>
  <c r="O43" i="342" s="1"/>
  <c r="E48" i="342"/>
  <c r="Q48" i="342"/>
  <c r="H51" i="342"/>
  <c r="H51" i="341" s="1"/>
  <c r="R55" i="342"/>
  <c r="R55" i="341" s="1"/>
  <c r="G55" i="342"/>
  <c r="J75" i="341"/>
  <c r="H77" i="341"/>
  <c r="G77" i="342"/>
  <c r="F77" i="342"/>
  <c r="K77" i="341"/>
  <c r="G43" i="342"/>
  <c r="G43" i="341" s="1"/>
  <c r="G45" i="341"/>
  <c r="K43" i="342"/>
  <c r="K43" i="341" s="1"/>
  <c r="C46" i="341"/>
  <c r="G46" i="341"/>
  <c r="O46" i="341"/>
  <c r="S46" i="341"/>
  <c r="D45" i="342"/>
  <c r="H45" i="342"/>
  <c r="L45" i="342"/>
  <c r="P45" i="342"/>
  <c r="P45" i="341" s="1"/>
  <c r="T45" i="342"/>
  <c r="I75" i="341"/>
  <c r="I77" i="341" s="1"/>
  <c r="M75" i="341"/>
  <c r="Q75" i="341"/>
  <c r="U75" i="341"/>
  <c r="U77" i="341" s="1"/>
  <c r="M19" i="341"/>
  <c r="N28" i="341"/>
  <c r="D46" i="341"/>
  <c r="H46" i="341"/>
  <c r="L46" i="341"/>
  <c r="P46" i="341"/>
  <c r="T46" i="341"/>
  <c r="E47" i="341"/>
  <c r="I47" i="341"/>
  <c r="Q47" i="341"/>
  <c r="U47" i="341"/>
  <c r="F40" i="342"/>
  <c r="R40" i="342"/>
  <c r="R40" i="341" s="1"/>
  <c r="K46" i="341"/>
  <c r="E75" i="341"/>
  <c r="G5" i="342"/>
  <c r="S5" i="342"/>
  <c r="D9" i="342"/>
  <c r="H9" i="342"/>
  <c r="L9" i="342"/>
  <c r="P9" i="342"/>
  <c r="T9" i="342"/>
  <c r="E9" i="342"/>
  <c r="I9" i="342"/>
  <c r="I9" i="341" s="1"/>
  <c r="U9" i="342"/>
  <c r="Q43" i="342"/>
  <c r="D5" i="342"/>
  <c r="H5" i="342"/>
  <c r="L5" i="342"/>
  <c r="P5" i="342"/>
  <c r="T5" i="342"/>
  <c r="C40" i="342"/>
  <c r="G40" i="342"/>
  <c r="G40" i="341" s="1"/>
  <c r="K40" i="342"/>
  <c r="K40" i="341" s="1"/>
  <c r="O40" i="342"/>
  <c r="S40" i="342"/>
  <c r="S40" i="341" s="1"/>
  <c r="F51" i="342"/>
  <c r="J51" i="342"/>
  <c r="N51" i="342"/>
  <c r="R51" i="342"/>
  <c r="D77" i="342"/>
  <c r="H77" i="342"/>
  <c r="L77" i="342"/>
  <c r="P77" i="342"/>
  <c r="T77" i="342"/>
  <c r="C28" i="342"/>
  <c r="G28" i="342"/>
  <c r="K28" i="342"/>
  <c r="O28" i="342"/>
  <c r="S28" i="342"/>
  <c r="C51" i="342"/>
  <c r="G51" i="342"/>
  <c r="G51" i="341" s="1"/>
  <c r="K51" i="342"/>
  <c r="K51" i="341" s="1"/>
  <c r="O51" i="342"/>
  <c r="S51" i="342"/>
  <c r="D9" i="343"/>
  <c r="H9" i="343"/>
  <c r="L9" i="343"/>
  <c r="P9" i="343"/>
  <c r="T9" i="343"/>
  <c r="F13" i="343"/>
  <c r="J13" i="343"/>
  <c r="C13" i="343"/>
  <c r="S13" i="343"/>
  <c r="I73" i="344"/>
  <c r="C5" i="344"/>
  <c r="G5" i="344"/>
  <c r="K5" i="344"/>
  <c r="O5" i="344"/>
  <c r="S5" i="344"/>
  <c r="G13" i="344"/>
  <c r="K13" i="344"/>
  <c r="S13" i="344"/>
  <c r="C77" i="344"/>
  <c r="G77" i="344"/>
  <c r="K77" i="344"/>
  <c r="O77" i="344"/>
  <c r="S77" i="344"/>
  <c r="C13" i="340"/>
  <c r="C73" i="340" s="1"/>
  <c r="T13" i="340"/>
  <c r="H6" i="337"/>
  <c r="L6" i="337"/>
  <c r="P6" i="337"/>
  <c r="T6" i="337"/>
  <c r="E7" i="337"/>
  <c r="I7" i="337"/>
  <c r="M7" i="337"/>
  <c r="U7" i="337"/>
  <c r="F8" i="337"/>
  <c r="J8" i="337"/>
  <c r="N8" i="337"/>
  <c r="R8" i="337"/>
  <c r="C10" i="337"/>
  <c r="G10" i="337"/>
  <c r="K10" i="337"/>
  <c r="O10" i="337"/>
  <c r="S10" i="337"/>
  <c r="D11" i="337"/>
  <c r="L11" i="337"/>
  <c r="P11" i="337"/>
  <c r="T11" i="337"/>
  <c r="E12" i="337"/>
  <c r="I12" i="337"/>
  <c r="M12" i="337"/>
  <c r="U12" i="337"/>
  <c r="J14" i="337"/>
  <c r="R14" i="337"/>
  <c r="C15" i="337"/>
  <c r="K15" i="337"/>
  <c r="C49" i="337"/>
  <c r="G49" i="337"/>
  <c r="O49" i="337"/>
  <c r="Q52" i="337"/>
  <c r="N53" i="337"/>
  <c r="K54" i="337"/>
  <c r="H56" i="337"/>
  <c r="E57" i="337"/>
  <c r="U57" i="337"/>
  <c r="M40" i="337"/>
  <c r="G51" i="340"/>
  <c r="D55" i="340"/>
  <c r="Q55" i="340"/>
  <c r="G5" i="337"/>
  <c r="S13" i="340"/>
  <c r="P13" i="340"/>
  <c r="J53" i="337"/>
  <c r="T56" i="337"/>
  <c r="N58" i="337"/>
  <c r="S77" i="337"/>
  <c r="S51" i="340"/>
  <c r="P55" i="340"/>
  <c r="J55" i="340"/>
  <c r="J73" i="340" s="1"/>
  <c r="N5" i="337"/>
  <c r="Q13" i="340"/>
  <c r="I52" i="337"/>
  <c r="F53" i="337"/>
  <c r="O15" i="337"/>
  <c r="S15" i="337"/>
  <c r="D16" i="337"/>
  <c r="L16" i="337"/>
  <c r="P16" i="337"/>
  <c r="T16" i="337"/>
  <c r="I17" i="337"/>
  <c r="M17" i="337"/>
  <c r="Q17" i="337"/>
  <c r="F18" i="337"/>
  <c r="J18" i="337"/>
  <c r="N18" i="337"/>
  <c r="G20" i="337"/>
  <c r="K20" i="337"/>
  <c r="O20" i="337"/>
  <c r="S20" i="337"/>
  <c r="T21" i="337"/>
  <c r="I22" i="337"/>
  <c r="M22" i="337"/>
  <c r="U22" i="337"/>
  <c r="F23" i="337"/>
  <c r="N23" i="337"/>
  <c r="R23" i="337"/>
  <c r="C24" i="337"/>
  <c r="G24" i="337"/>
  <c r="K24" i="337"/>
  <c r="O24" i="337"/>
  <c r="S24" i="337"/>
  <c r="D25" i="337"/>
  <c r="H25" i="337"/>
  <c r="P25" i="337"/>
  <c r="T25" i="337"/>
  <c r="E26" i="337"/>
  <c r="I26" i="337"/>
  <c r="M26" i="337"/>
  <c r="Q26" i="337"/>
  <c r="U26" i="337"/>
  <c r="F27" i="337"/>
  <c r="J27" i="337"/>
  <c r="R27" i="337"/>
  <c r="C29" i="337"/>
  <c r="G29" i="337"/>
  <c r="K29" i="337"/>
  <c r="O29" i="337"/>
  <c r="S29" i="337"/>
  <c r="F32" i="337"/>
  <c r="J32" i="337"/>
  <c r="N32" i="337"/>
  <c r="R32" i="337"/>
  <c r="C33" i="337"/>
  <c r="G33" i="337"/>
  <c r="K33" i="337"/>
  <c r="O33" i="337"/>
  <c r="S33" i="337"/>
  <c r="D34" i="337"/>
  <c r="H34" i="337"/>
  <c r="L34" i="337"/>
  <c r="P34" i="337"/>
  <c r="T34" i="337"/>
  <c r="E35" i="337"/>
  <c r="I35" i="337"/>
  <c r="M35" i="337"/>
  <c r="Q35" i="337"/>
  <c r="U35" i="337"/>
  <c r="F36" i="337"/>
  <c r="J36" i="337"/>
  <c r="N36" i="337"/>
  <c r="R36" i="337"/>
  <c r="C37" i="337"/>
  <c r="G37" i="337"/>
  <c r="K37" i="337"/>
  <c r="O37" i="337"/>
  <c r="S37" i="337"/>
  <c r="D38" i="337"/>
  <c r="H38" i="337"/>
  <c r="L38" i="337"/>
  <c r="P38" i="337"/>
  <c r="T38" i="337"/>
  <c r="E39" i="337"/>
  <c r="I39" i="337"/>
  <c r="M39" i="337"/>
  <c r="Q39" i="337"/>
  <c r="U39" i="337"/>
  <c r="F41" i="337"/>
  <c r="C42" i="337"/>
  <c r="G42" i="337"/>
  <c r="K42" i="337"/>
  <c r="O42" i="337"/>
  <c r="S42" i="337"/>
  <c r="D44" i="337"/>
  <c r="H44" i="337"/>
  <c r="L44" i="337"/>
  <c r="P44" i="337"/>
  <c r="T44" i="337"/>
  <c r="J47" i="337"/>
  <c r="N47" i="337"/>
  <c r="R47" i="337"/>
  <c r="O48" i="337"/>
  <c r="R58" i="337"/>
  <c r="C59" i="337"/>
  <c r="G59" i="337"/>
  <c r="O59" i="337"/>
  <c r="S59" i="337"/>
  <c r="D60" i="337"/>
  <c r="H60" i="337"/>
  <c r="L60" i="337"/>
  <c r="P60" i="337"/>
  <c r="T60" i="337"/>
  <c r="E61" i="337"/>
  <c r="I61" i="337"/>
  <c r="M61" i="337"/>
  <c r="Q61" i="337"/>
  <c r="U61" i="337"/>
  <c r="F62" i="337"/>
  <c r="J62" i="337"/>
  <c r="N62" i="337"/>
  <c r="R62" i="337"/>
  <c r="C63" i="337"/>
  <c r="G63" i="337"/>
  <c r="K63" i="337"/>
  <c r="O63" i="337"/>
  <c r="S63" i="337"/>
  <c r="D64" i="337"/>
  <c r="H64" i="337"/>
  <c r="L64" i="337"/>
  <c r="P64" i="337"/>
  <c r="T64" i="337"/>
  <c r="E65" i="337"/>
  <c r="I65" i="337"/>
  <c r="M65" i="337"/>
  <c r="Q65" i="337"/>
  <c r="U65" i="337"/>
  <c r="F66" i="337"/>
  <c r="J66" i="337"/>
  <c r="N66" i="337"/>
  <c r="R66" i="337"/>
  <c r="C67" i="337"/>
  <c r="G67" i="337"/>
  <c r="K67" i="337"/>
  <c r="O67" i="337"/>
  <c r="S67" i="337"/>
  <c r="D68" i="337"/>
  <c r="H68" i="337"/>
  <c r="L68" i="337"/>
  <c r="P68" i="337"/>
  <c r="T68" i="337"/>
  <c r="E69" i="337"/>
  <c r="I69" i="337"/>
  <c r="M69" i="337"/>
  <c r="Q69" i="337"/>
  <c r="U69" i="337"/>
  <c r="F70" i="337"/>
  <c r="J70" i="337"/>
  <c r="N70" i="337"/>
  <c r="R70" i="337"/>
  <c r="C71" i="337"/>
  <c r="G71" i="337"/>
  <c r="K71" i="337"/>
  <c r="O71" i="337"/>
  <c r="S71" i="337"/>
  <c r="O51" i="339"/>
  <c r="O51" i="337" s="1"/>
  <c r="O53" i="337"/>
  <c r="P51" i="339"/>
  <c r="P51" i="337" s="1"/>
  <c r="P54" i="337"/>
  <c r="Q55" i="339"/>
  <c r="Q56" i="337"/>
  <c r="F55" i="339"/>
  <c r="F57" i="337"/>
  <c r="C55" i="339"/>
  <c r="C58" i="337"/>
  <c r="G55" i="339"/>
  <c r="G58" i="337"/>
  <c r="H13" i="339"/>
  <c r="C51" i="339"/>
  <c r="C51" i="337" s="1"/>
  <c r="C53" i="337"/>
  <c r="I30" i="337"/>
  <c r="F31" i="337"/>
  <c r="K41" i="337"/>
  <c r="H42" i="337"/>
  <c r="E44" i="337"/>
  <c r="U44" i="337"/>
  <c r="P59" i="337"/>
  <c r="T15" i="337"/>
  <c r="R28" i="339"/>
  <c r="R28" i="337" s="1"/>
  <c r="G40" i="339"/>
  <c r="T40" i="339"/>
  <c r="K45" i="339"/>
  <c r="K43" i="339" s="1"/>
  <c r="G51" i="339"/>
  <c r="G51" i="337" s="1"/>
  <c r="T51" i="339"/>
  <c r="T51" i="337" s="1"/>
  <c r="K55" i="339"/>
  <c r="E55" i="339"/>
  <c r="E55" i="337" s="1"/>
  <c r="S51" i="339"/>
  <c r="S53" i="337"/>
  <c r="L51" i="339"/>
  <c r="L54" i="337"/>
  <c r="M55" i="339"/>
  <c r="M56" i="337"/>
  <c r="J55" i="339"/>
  <c r="J57" i="337"/>
  <c r="H20" i="337"/>
  <c r="P20" i="337"/>
  <c r="E21" i="337"/>
  <c r="M21" i="337"/>
  <c r="U21" i="337"/>
  <c r="H29" i="337"/>
  <c r="E30" i="337"/>
  <c r="U30" i="337"/>
  <c r="D42" i="337"/>
  <c r="D59" i="337"/>
  <c r="T19" i="337"/>
  <c r="N28" i="337"/>
  <c r="C47" i="337"/>
  <c r="D28" i="339"/>
  <c r="D13" i="339" s="1"/>
  <c r="T28" i="339"/>
  <c r="T13" i="339" s="1"/>
  <c r="K51" i="339"/>
  <c r="K51" i="337" s="1"/>
  <c r="O55" i="339"/>
  <c r="I55" i="339"/>
  <c r="I55" i="337" s="1"/>
  <c r="F45" i="339"/>
  <c r="F43" i="339" s="1"/>
  <c r="F46" i="337"/>
  <c r="G45" i="339"/>
  <c r="G43" i="339" s="1"/>
  <c r="G47" i="337"/>
  <c r="N31" i="337"/>
  <c r="C41" i="337"/>
  <c r="S41" i="337"/>
  <c r="P42" i="337"/>
  <c r="M44" i="337"/>
  <c r="F52" i="337"/>
  <c r="J52" i="337"/>
  <c r="R52" i="337"/>
  <c r="S58" i="337"/>
  <c r="N9" i="337"/>
  <c r="D51" i="339"/>
  <c r="D51" i="337" s="1"/>
  <c r="N55" i="339"/>
  <c r="H55" i="339"/>
  <c r="U55" i="339"/>
  <c r="U55" i="337" s="1"/>
  <c r="F5" i="337"/>
  <c r="D9" i="337"/>
  <c r="H9" i="337"/>
  <c r="L9" i="337"/>
  <c r="T9" i="337"/>
  <c r="F9" i="337"/>
  <c r="F48" i="337"/>
  <c r="J9" i="337"/>
  <c r="H51" i="337"/>
  <c r="D19" i="337"/>
  <c r="N40" i="337"/>
  <c r="G48" i="337"/>
  <c r="K48" i="337"/>
  <c r="E51" i="337"/>
  <c r="Q51" i="337"/>
  <c r="U51" i="337"/>
  <c r="F51" i="337"/>
  <c r="J51" i="337"/>
  <c r="N51" i="337"/>
  <c r="R51" i="337"/>
  <c r="P55" i="337"/>
  <c r="L19" i="338"/>
  <c r="L19" i="337" s="1"/>
  <c r="L21" i="337"/>
  <c r="D28" i="338"/>
  <c r="D30" i="337"/>
  <c r="L28" i="338"/>
  <c r="L30" i="337"/>
  <c r="E28" i="338"/>
  <c r="E31" i="337"/>
  <c r="Q28" i="338"/>
  <c r="Q28" i="337" s="1"/>
  <c r="Q31" i="337"/>
  <c r="U28" i="338"/>
  <c r="U28" i="337" s="1"/>
  <c r="U31" i="337"/>
  <c r="E45" i="338"/>
  <c r="E46" i="337"/>
  <c r="Q45" i="338"/>
  <c r="Q46" i="337"/>
  <c r="L48" i="338"/>
  <c r="L48" i="337" s="1"/>
  <c r="L50" i="337"/>
  <c r="F76" i="337"/>
  <c r="F77" i="338"/>
  <c r="R77" i="338"/>
  <c r="R76" i="337"/>
  <c r="R77" i="337" s="1"/>
  <c r="H21" i="337"/>
  <c r="P28" i="338"/>
  <c r="P28" i="337" s="1"/>
  <c r="P30" i="337"/>
  <c r="M28" i="338"/>
  <c r="M28" i="337" s="1"/>
  <c r="M31" i="337"/>
  <c r="M45" i="338"/>
  <c r="M46" i="337"/>
  <c r="H48" i="338"/>
  <c r="H48" i="337" s="1"/>
  <c r="H50" i="337"/>
  <c r="P50" i="337"/>
  <c r="P48" i="338"/>
  <c r="K59" i="337"/>
  <c r="K55" i="338"/>
  <c r="J77" i="338"/>
  <c r="J76" i="337"/>
  <c r="J77" i="337" s="1"/>
  <c r="D21" i="337"/>
  <c r="P21" i="337"/>
  <c r="N41" i="337"/>
  <c r="H28" i="338"/>
  <c r="H28" i="337" s="1"/>
  <c r="H30" i="337"/>
  <c r="T28" i="338"/>
  <c r="T30" i="337"/>
  <c r="I28" i="338"/>
  <c r="I28" i="337" s="1"/>
  <c r="I31" i="337"/>
  <c r="I45" i="338"/>
  <c r="I46" i="337"/>
  <c r="U45" i="338"/>
  <c r="U45" i="337" s="1"/>
  <c r="U46" i="337"/>
  <c r="F45" i="338"/>
  <c r="F47" i="337"/>
  <c r="N76" i="337"/>
  <c r="N77" i="338"/>
  <c r="O77" i="337"/>
  <c r="H19" i="337"/>
  <c r="I40" i="337"/>
  <c r="D74" i="337"/>
  <c r="H74" i="337"/>
  <c r="L74" i="337"/>
  <c r="P74" i="337"/>
  <c r="T74" i="337"/>
  <c r="J45" i="338"/>
  <c r="J45" i="337" s="1"/>
  <c r="J46" i="337"/>
  <c r="E9" i="338"/>
  <c r="E9" i="337" s="1"/>
  <c r="I9" i="338"/>
  <c r="M9" i="338"/>
  <c r="Q9" i="338"/>
  <c r="Q9" i="337" s="1"/>
  <c r="U9" i="338"/>
  <c r="U9" i="337" s="1"/>
  <c r="E19" i="338"/>
  <c r="E19" i="337" s="1"/>
  <c r="F40" i="338"/>
  <c r="K45" i="338"/>
  <c r="K45" i="337" s="1"/>
  <c r="G46" i="337"/>
  <c r="G45" i="338"/>
  <c r="G43" i="338" s="1"/>
  <c r="O46" i="337"/>
  <c r="O45" i="338"/>
  <c r="O45" i="337" s="1"/>
  <c r="S45" i="338"/>
  <c r="S45" i="337" s="1"/>
  <c r="S46" i="337"/>
  <c r="D45" i="338"/>
  <c r="D47" i="337"/>
  <c r="H45" i="338"/>
  <c r="H47" i="337"/>
  <c r="O55" i="338"/>
  <c r="D55" i="338"/>
  <c r="D55" i="337" s="1"/>
  <c r="D77" i="338"/>
  <c r="D75" i="337"/>
  <c r="H77" i="338"/>
  <c r="H75" i="337"/>
  <c r="P77" i="338"/>
  <c r="P75" i="337"/>
  <c r="P77" i="337" s="1"/>
  <c r="T77" i="338"/>
  <c r="T75" i="337"/>
  <c r="P13" i="339"/>
  <c r="E75" i="337"/>
  <c r="E77" i="337" s="1"/>
  <c r="I75" i="337"/>
  <c r="I77" i="337" s="1"/>
  <c r="M75" i="337"/>
  <c r="M77" i="337" s="1"/>
  <c r="Q75" i="337"/>
  <c r="Q77" i="337" s="1"/>
  <c r="U75" i="337"/>
  <c r="U77" i="337" s="1"/>
  <c r="N45" i="338"/>
  <c r="N45" i="337" s="1"/>
  <c r="N46" i="337"/>
  <c r="R45" i="338"/>
  <c r="R46" i="337"/>
  <c r="I19" i="338"/>
  <c r="I19" i="337" s="1"/>
  <c r="I20" i="337"/>
  <c r="Q19" i="338"/>
  <c r="Q19" i="337" s="1"/>
  <c r="Q20" i="337"/>
  <c r="J40" i="338"/>
  <c r="J40" i="337" s="1"/>
  <c r="J41" i="337"/>
  <c r="R40" i="338"/>
  <c r="R40" i="337" s="1"/>
  <c r="R41" i="337"/>
  <c r="J5" i="337"/>
  <c r="U19" i="338"/>
  <c r="U19" i="337" s="1"/>
  <c r="F19" i="338"/>
  <c r="J19" i="338"/>
  <c r="J19" i="337" s="1"/>
  <c r="N19" i="338"/>
  <c r="N19" i="337" s="1"/>
  <c r="R19" i="338"/>
  <c r="C40" i="338"/>
  <c r="G40" i="338"/>
  <c r="K40" i="338"/>
  <c r="K40" i="337" s="1"/>
  <c r="O40" i="338"/>
  <c r="O40" i="337" s="1"/>
  <c r="S40" i="338"/>
  <c r="S40" i="337" s="1"/>
  <c r="N43" i="338"/>
  <c r="C45" i="338"/>
  <c r="C45" i="337" s="1"/>
  <c r="S48" i="338"/>
  <c r="S49" i="337"/>
  <c r="D48" i="338"/>
  <c r="D48" i="337" s="1"/>
  <c r="D50" i="337"/>
  <c r="T48" i="338"/>
  <c r="T50" i="337"/>
  <c r="L77" i="338"/>
  <c r="D5" i="338"/>
  <c r="H5" i="338"/>
  <c r="L5" i="338"/>
  <c r="P5" i="338"/>
  <c r="T5" i="338"/>
  <c r="D13" i="338"/>
  <c r="L13" i="338"/>
  <c r="T13" i="338"/>
  <c r="C19" i="338"/>
  <c r="G19" i="338"/>
  <c r="K19" i="338"/>
  <c r="O19" i="338"/>
  <c r="O19" i="337" s="1"/>
  <c r="S19" i="338"/>
  <c r="D40" i="338"/>
  <c r="D40" i="337" s="1"/>
  <c r="H40" i="338"/>
  <c r="H40" i="337" s="1"/>
  <c r="L40" i="338"/>
  <c r="L40" i="337" s="1"/>
  <c r="P40" i="338"/>
  <c r="P40" i="337" s="1"/>
  <c r="T40" i="338"/>
  <c r="T40" i="337" s="1"/>
  <c r="F55" i="338"/>
  <c r="J55" i="338"/>
  <c r="N55" i="338"/>
  <c r="R55" i="338"/>
  <c r="R55" i="337" s="1"/>
  <c r="C55" i="338"/>
  <c r="G55" i="338"/>
  <c r="S55" i="338"/>
  <c r="H55" i="338"/>
  <c r="H55" i="337" s="1"/>
  <c r="L55" i="338"/>
  <c r="L55" i="337" s="1"/>
  <c r="E77" i="338"/>
  <c r="I77" i="338"/>
  <c r="M77" i="338"/>
  <c r="Q77" i="338"/>
  <c r="U77" i="338"/>
  <c r="C13" i="339"/>
  <c r="G13" i="339"/>
  <c r="K13" i="339"/>
  <c r="O13" i="339"/>
  <c r="S13" i="339"/>
  <c r="P48" i="339"/>
  <c r="P49" i="337"/>
  <c r="T48" i="339"/>
  <c r="T49" i="337"/>
  <c r="E48" i="339"/>
  <c r="E48" i="337" s="1"/>
  <c r="E50" i="337"/>
  <c r="I48" i="339"/>
  <c r="I48" i="337" s="1"/>
  <c r="I50" i="337"/>
  <c r="M48" i="339"/>
  <c r="M48" i="337" s="1"/>
  <c r="M50" i="337"/>
  <c r="Q48" i="339"/>
  <c r="Q48" i="337" s="1"/>
  <c r="Q50" i="337"/>
  <c r="U48" i="339"/>
  <c r="U48" i="337" s="1"/>
  <c r="U50" i="337"/>
  <c r="E5" i="338"/>
  <c r="I5" i="338"/>
  <c r="M5" i="338"/>
  <c r="Q5" i="338"/>
  <c r="U5" i="338"/>
  <c r="E13" i="338"/>
  <c r="Q13" i="338"/>
  <c r="C28" i="338"/>
  <c r="C28" i="337" s="1"/>
  <c r="G28" i="338"/>
  <c r="K28" i="338"/>
  <c r="O28" i="338"/>
  <c r="O28" i="337" s="1"/>
  <c r="S28" i="338"/>
  <c r="S28" i="337" s="1"/>
  <c r="L45" i="338"/>
  <c r="P45" i="338"/>
  <c r="T45" i="338"/>
  <c r="L73" i="339"/>
  <c r="C77" i="338"/>
  <c r="G77" i="338"/>
  <c r="K77" i="338"/>
  <c r="O77" i="338"/>
  <c r="S77" i="338"/>
  <c r="C9" i="339"/>
  <c r="G9" i="339"/>
  <c r="G9" i="337" s="1"/>
  <c r="K9" i="339"/>
  <c r="K9" i="337" s="1"/>
  <c r="O9" i="339"/>
  <c r="S9" i="339"/>
  <c r="E13" i="339"/>
  <c r="I13" i="339"/>
  <c r="M13" i="339"/>
  <c r="Q13" i="339"/>
  <c r="U13" i="339"/>
  <c r="F13" i="339"/>
  <c r="J13" i="339"/>
  <c r="J73" i="339" s="1"/>
  <c r="N13" i="339"/>
  <c r="C77" i="340"/>
  <c r="G77" i="340"/>
  <c r="K77" i="340"/>
  <c r="O77" i="340"/>
  <c r="S77" i="340"/>
  <c r="P76" i="333"/>
  <c r="L77" i="336"/>
  <c r="H77" i="336"/>
  <c r="L45" i="336"/>
  <c r="J45" i="336"/>
  <c r="I40" i="336"/>
  <c r="F19" i="336"/>
  <c r="T19" i="336"/>
  <c r="C69" i="333"/>
  <c r="H62" i="333"/>
  <c r="H58" i="333"/>
  <c r="Q54" i="333"/>
  <c r="H47" i="333"/>
  <c r="E40" i="335"/>
  <c r="H8" i="333"/>
  <c r="U74" i="333"/>
  <c r="N19" i="334"/>
  <c r="T4" i="333"/>
  <c r="S4" i="333"/>
  <c r="P4" i="333"/>
  <c r="O4" i="333"/>
  <c r="K4" i="333"/>
  <c r="H4" i="333"/>
  <c r="G4" i="333"/>
  <c r="D4" i="333"/>
  <c r="C4" i="333"/>
  <c r="G48" i="336"/>
  <c r="O48" i="335"/>
  <c r="S48" i="335"/>
  <c r="I45" i="335"/>
  <c r="N40" i="335"/>
  <c r="K19" i="335"/>
  <c r="T77" i="334"/>
  <c r="P77" i="334"/>
  <c r="L77" i="334"/>
  <c r="H77" i="334"/>
  <c r="D77" i="334"/>
  <c r="H45" i="334"/>
  <c r="T45" i="334"/>
  <c r="P45" i="334"/>
  <c r="L45" i="334"/>
  <c r="D45" i="334"/>
  <c r="I40" i="334"/>
  <c r="U40" i="334"/>
  <c r="Q40" i="334"/>
  <c r="M40" i="334"/>
  <c r="E40" i="334"/>
  <c r="R19" i="334"/>
  <c r="J19" i="334"/>
  <c r="F19" i="334"/>
  <c r="U76" i="333"/>
  <c r="Q76" i="333"/>
  <c r="M76" i="333"/>
  <c r="I76" i="333"/>
  <c r="H76" i="333"/>
  <c r="E76" i="333"/>
  <c r="T75" i="333"/>
  <c r="P75" i="333"/>
  <c r="L75" i="333"/>
  <c r="H75" i="333"/>
  <c r="D75" i="333"/>
  <c r="S74" i="333"/>
  <c r="O74" i="333"/>
  <c r="K74" i="333"/>
  <c r="G74" i="333"/>
  <c r="C74" i="333"/>
  <c r="R71" i="333"/>
  <c r="N71" i="333"/>
  <c r="J71" i="333"/>
  <c r="F71" i="333"/>
  <c r="U70" i="333"/>
  <c r="Q70" i="333"/>
  <c r="M70" i="333"/>
  <c r="I70" i="333"/>
  <c r="E70" i="333"/>
  <c r="T69" i="333"/>
  <c r="P69" i="333"/>
  <c r="L69" i="333"/>
  <c r="H69" i="333"/>
  <c r="D69" i="333"/>
  <c r="S68" i="333"/>
  <c r="O68" i="333"/>
  <c r="K68" i="333"/>
  <c r="G68" i="333"/>
  <c r="C68" i="333"/>
  <c r="R67" i="333"/>
  <c r="N67" i="333"/>
  <c r="J67" i="333"/>
  <c r="F67" i="333"/>
  <c r="U66" i="333"/>
  <c r="Q66" i="333"/>
  <c r="M66" i="333"/>
  <c r="I66" i="333"/>
  <c r="E66" i="333"/>
  <c r="T65" i="333"/>
  <c r="P65" i="333"/>
  <c r="L65" i="333"/>
  <c r="H65" i="333"/>
  <c r="D65" i="333"/>
  <c r="S64" i="333"/>
  <c r="O64" i="333"/>
  <c r="K64" i="333"/>
  <c r="G64" i="333"/>
  <c r="C64" i="333"/>
  <c r="R63" i="333"/>
  <c r="N63" i="333"/>
  <c r="J63" i="333"/>
  <c r="F63" i="333"/>
  <c r="U62" i="333"/>
  <c r="Q62" i="333"/>
  <c r="M62" i="333"/>
  <c r="I62" i="333"/>
  <c r="E62" i="333"/>
  <c r="T61" i="333"/>
  <c r="P61" i="333"/>
  <c r="L61" i="333"/>
  <c r="H61" i="333"/>
  <c r="D61" i="333"/>
  <c r="S60" i="333"/>
  <c r="O60" i="333"/>
  <c r="K60" i="333"/>
  <c r="G60" i="333"/>
  <c r="C60" i="333"/>
  <c r="R59" i="333"/>
  <c r="N59" i="333"/>
  <c r="J59" i="333"/>
  <c r="F59" i="333"/>
  <c r="U58" i="333"/>
  <c r="Q58" i="333"/>
  <c r="M58" i="333"/>
  <c r="I58" i="333"/>
  <c r="E58" i="333"/>
  <c r="T57" i="333"/>
  <c r="P57" i="333"/>
  <c r="L57" i="333"/>
  <c r="H57" i="333"/>
  <c r="D57" i="333"/>
  <c r="S56" i="333"/>
  <c r="O56" i="333"/>
  <c r="K56" i="333"/>
  <c r="G56" i="333"/>
  <c r="C56" i="333"/>
  <c r="R54" i="333"/>
  <c r="N54" i="333"/>
  <c r="J54" i="333"/>
  <c r="F54" i="333"/>
  <c r="U53" i="333"/>
  <c r="Q53" i="333"/>
  <c r="M53" i="333"/>
  <c r="I53" i="333"/>
  <c r="E53" i="333"/>
  <c r="T52" i="333"/>
  <c r="P52" i="333"/>
  <c r="L52" i="333"/>
  <c r="H52" i="333"/>
  <c r="D52" i="333"/>
  <c r="S50" i="333"/>
  <c r="O50" i="333"/>
  <c r="K50" i="333"/>
  <c r="G50" i="333"/>
  <c r="C50" i="333"/>
  <c r="R49" i="333"/>
  <c r="N49" i="333"/>
  <c r="J49" i="333"/>
  <c r="F49" i="333"/>
  <c r="U47" i="333"/>
  <c r="Q47" i="333"/>
  <c r="M47" i="333"/>
  <c r="I47" i="333"/>
  <c r="E47" i="333"/>
  <c r="T46" i="333"/>
  <c r="P46" i="333"/>
  <c r="L46" i="333"/>
  <c r="H46" i="333"/>
  <c r="D46" i="333"/>
  <c r="S44" i="333"/>
  <c r="O44" i="333"/>
  <c r="K44" i="333"/>
  <c r="G44" i="333"/>
  <c r="C44" i="333"/>
  <c r="R42" i="333"/>
  <c r="N42" i="333"/>
  <c r="J42" i="333"/>
  <c r="F42" i="333"/>
  <c r="U41" i="333"/>
  <c r="Q41" i="333"/>
  <c r="M41" i="333"/>
  <c r="I41" i="333"/>
  <c r="E41" i="333"/>
  <c r="T39" i="333"/>
  <c r="P39" i="333"/>
  <c r="L39" i="333"/>
  <c r="H39" i="333"/>
  <c r="D39" i="333"/>
  <c r="S38" i="333"/>
  <c r="O38" i="333"/>
  <c r="K38" i="333"/>
  <c r="G38" i="333"/>
  <c r="C38" i="333"/>
  <c r="R37" i="333"/>
  <c r="N37" i="333"/>
  <c r="J37" i="333"/>
  <c r="F37" i="333"/>
  <c r="U36" i="333"/>
  <c r="Q36" i="333"/>
  <c r="M36" i="333"/>
  <c r="I36" i="333"/>
  <c r="E36" i="333"/>
  <c r="T35" i="333"/>
  <c r="P35" i="333"/>
  <c r="L35" i="333"/>
  <c r="H35" i="333"/>
  <c r="D35" i="333"/>
  <c r="S34" i="333"/>
  <c r="O34" i="333"/>
  <c r="K34" i="333"/>
  <c r="G34" i="333"/>
  <c r="C34" i="333"/>
  <c r="R33" i="333"/>
  <c r="N33" i="333"/>
  <c r="J33" i="333"/>
  <c r="F33" i="333"/>
  <c r="U32" i="333"/>
  <c r="Q32" i="333"/>
  <c r="M32" i="333"/>
  <c r="I32" i="333"/>
  <c r="E32" i="333"/>
  <c r="T31" i="333"/>
  <c r="P31" i="333"/>
  <c r="L31" i="333"/>
  <c r="H31" i="333"/>
  <c r="D31" i="333"/>
  <c r="S30" i="333"/>
  <c r="O30" i="333"/>
  <c r="K30" i="333"/>
  <c r="G30" i="333"/>
  <c r="C30" i="333"/>
  <c r="R29" i="333"/>
  <c r="N29" i="333"/>
  <c r="J29" i="333"/>
  <c r="F29" i="333"/>
  <c r="S25" i="333"/>
  <c r="O25" i="333"/>
  <c r="K25" i="333"/>
  <c r="G25" i="333"/>
  <c r="C25" i="333"/>
  <c r="R24" i="333"/>
  <c r="N24" i="333"/>
  <c r="J24" i="333"/>
  <c r="F24" i="333"/>
  <c r="U23" i="333"/>
  <c r="Q23" i="333"/>
  <c r="M23" i="333"/>
  <c r="I23" i="333"/>
  <c r="E23" i="333"/>
  <c r="T22" i="333"/>
  <c r="P22" i="333"/>
  <c r="L22" i="333"/>
  <c r="H22" i="333"/>
  <c r="D22" i="333"/>
  <c r="S21" i="333"/>
  <c r="O21" i="333"/>
  <c r="K21" i="333"/>
  <c r="G21" i="333"/>
  <c r="C21" i="333"/>
  <c r="R20" i="333"/>
  <c r="N20" i="333"/>
  <c r="J20" i="333"/>
  <c r="F20" i="333"/>
  <c r="U18" i="333"/>
  <c r="Q18" i="333"/>
  <c r="M18" i="333"/>
  <c r="I18" i="333"/>
  <c r="T17" i="333"/>
  <c r="L17" i="333"/>
  <c r="H17" i="333"/>
  <c r="D17" i="333"/>
  <c r="S16" i="333"/>
  <c r="O16" i="333"/>
  <c r="K16" i="333"/>
  <c r="C16" i="333"/>
  <c r="N15" i="333"/>
  <c r="J15" i="333"/>
  <c r="F15" i="333"/>
  <c r="U14" i="333"/>
  <c r="M14" i="333"/>
  <c r="E14" i="333"/>
  <c r="T12" i="333"/>
  <c r="P12" i="333"/>
  <c r="L12" i="333"/>
  <c r="H12" i="333"/>
  <c r="D12" i="333"/>
  <c r="S11" i="333"/>
  <c r="O11" i="333"/>
  <c r="K11" i="333"/>
  <c r="G11" i="333"/>
  <c r="C11" i="333"/>
  <c r="R10" i="333"/>
  <c r="N10" i="333"/>
  <c r="J10" i="333"/>
  <c r="F10" i="333"/>
  <c r="U8" i="333"/>
  <c r="M8" i="333"/>
  <c r="I8" i="333"/>
  <c r="E8" i="333"/>
  <c r="P7" i="333"/>
  <c r="L7" i="333"/>
  <c r="H7" i="333"/>
  <c r="S6" i="333"/>
  <c r="O6" i="333"/>
  <c r="K6" i="333"/>
  <c r="C6" i="333"/>
  <c r="U4" i="333"/>
  <c r="R4" i="333"/>
  <c r="Q4" i="333"/>
  <c r="N4" i="333"/>
  <c r="M4" i="333"/>
  <c r="L4" i="333"/>
  <c r="J4" i="333"/>
  <c r="I4" i="333"/>
  <c r="F4" i="333"/>
  <c r="E4" i="333"/>
  <c r="H77" i="337" l="1"/>
  <c r="T77" i="337"/>
  <c r="D5" i="334"/>
  <c r="H5" i="334"/>
  <c r="L5" i="334"/>
  <c r="P5" i="334"/>
  <c r="T5" i="334"/>
  <c r="C9" i="334"/>
  <c r="G9" i="334"/>
  <c r="D73" i="339"/>
  <c r="R13" i="339"/>
  <c r="R73" i="339" s="1"/>
  <c r="E45" i="336"/>
  <c r="I45" i="336"/>
  <c r="M13" i="338"/>
  <c r="H13" i="338"/>
  <c r="U43" i="338"/>
  <c r="T55" i="341"/>
  <c r="M73" i="340"/>
  <c r="D13" i="340"/>
  <c r="M40" i="341"/>
  <c r="G19" i="335"/>
  <c r="S19" i="335"/>
  <c r="F40" i="335"/>
  <c r="J40" i="335"/>
  <c r="C19" i="336"/>
  <c r="K19" i="336"/>
  <c r="M45" i="336"/>
  <c r="Q45" i="336"/>
  <c r="U45" i="336"/>
  <c r="C48" i="336"/>
  <c r="K48" i="336"/>
  <c r="O48" i="336"/>
  <c r="S48" i="336"/>
  <c r="R13" i="343"/>
  <c r="E73" i="340"/>
  <c r="E40" i="341"/>
  <c r="K9" i="334"/>
  <c r="O9" i="334"/>
  <c r="S9" i="334"/>
  <c r="C19" i="334"/>
  <c r="G19" i="334"/>
  <c r="K19" i="334"/>
  <c r="O19" i="334"/>
  <c r="S19" i="334"/>
  <c r="C28" i="334"/>
  <c r="G28" i="334"/>
  <c r="K28" i="334"/>
  <c r="O28" i="334"/>
  <c r="K48" i="334"/>
  <c r="K40" i="336"/>
  <c r="D51" i="336"/>
  <c r="N69" i="333"/>
  <c r="H73" i="339"/>
  <c r="C48" i="337"/>
  <c r="G13" i="340"/>
  <c r="G73" i="340" s="1"/>
  <c r="M55" i="337"/>
  <c r="M51" i="337"/>
  <c r="C5" i="334"/>
  <c r="G5" i="334"/>
  <c r="S5" i="334"/>
  <c r="F9" i="334"/>
  <c r="R9" i="334"/>
  <c r="E19" i="334"/>
  <c r="I19" i="334"/>
  <c r="M19" i="334"/>
  <c r="Q19" i="334"/>
  <c r="U19" i="334"/>
  <c r="F28" i="334"/>
  <c r="J28" i="334"/>
  <c r="N28" i="334"/>
  <c r="R28" i="334"/>
  <c r="D40" i="334"/>
  <c r="H40" i="334"/>
  <c r="L40" i="334"/>
  <c r="P40" i="334"/>
  <c r="T40" i="334"/>
  <c r="E48" i="334"/>
  <c r="I48" i="334"/>
  <c r="M48" i="334"/>
  <c r="Q48" i="334"/>
  <c r="U48" i="334"/>
  <c r="D51" i="334"/>
  <c r="H51" i="334"/>
  <c r="L51" i="334"/>
  <c r="P51" i="334"/>
  <c r="T51" i="334"/>
  <c r="J19" i="335"/>
  <c r="I40" i="335"/>
  <c r="M40" i="335"/>
  <c r="H45" i="335"/>
  <c r="M49" i="333"/>
  <c r="N48" i="335"/>
  <c r="R48" i="335"/>
  <c r="C57" i="333"/>
  <c r="O65" i="333"/>
  <c r="E40" i="336"/>
  <c r="M40" i="336"/>
  <c r="Q40" i="336"/>
  <c r="U40" i="336"/>
  <c r="D45" i="336"/>
  <c r="H45" i="336"/>
  <c r="D77" i="336"/>
  <c r="P77" i="336"/>
  <c r="T77" i="336"/>
  <c r="U13" i="343"/>
  <c r="U73" i="343" s="1"/>
  <c r="I45" i="341"/>
  <c r="F28" i="337"/>
  <c r="R13" i="340"/>
  <c r="R73" i="340" s="1"/>
  <c r="K5" i="337"/>
  <c r="J40" i="341"/>
  <c r="Q45" i="341"/>
  <c r="F48" i="341"/>
  <c r="G48" i="341"/>
  <c r="J55" i="341"/>
  <c r="G13" i="343"/>
  <c r="L45" i="341"/>
  <c r="Q48" i="341"/>
  <c r="J5" i="341"/>
  <c r="Q5" i="341"/>
  <c r="H45" i="341"/>
  <c r="S19" i="341"/>
  <c r="F73" i="343"/>
  <c r="F51" i="341"/>
  <c r="E9" i="341"/>
  <c r="F40" i="341"/>
  <c r="G55" i="341"/>
  <c r="U48" i="341"/>
  <c r="E51" i="341"/>
  <c r="Q43" i="343"/>
  <c r="Q43" i="341" s="1"/>
  <c r="E28" i="341"/>
  <c r="K48" i="341"/>
  <c r="H28" i="341"/>
  <c r="N13" i="343"/>
  <c r="N13" i="341" s="1"/>
  <c r="C51" i="341"/>
  <c r="C40" i="341"/>
  <c r="U9" i="341"/>
  <c r="T40" i="341"/>
  <c r="H40" i="341"/>
  <c r="E5" i="341"/>
  <c r="Q9" i="341"/>
  <c r="E13" i="343"/>
  <c r="E73" i="343" s="1"/>
  <c r="R28" i="341"/>
  <c r="R77" i="341"/>
  <c r="Q77" i="341"/>
  <c r="I73" i="340"/>
  <c r="C9" i="337"/>
  <c r="J28" i="337"/>
  <c r="J48" i="337"/>
  <c r="S9" i="337"/>
  <c r="K28" i="337"/>
  <c r="P48" i="337"/>
  <c r="G19" i="337"/>
  <c r="U43" i="337"/>
  <c r="N77" i="337"/>
  <c r="L28" i="337"/>
  <c r="D73" i="340"/>
  <c r="O9" i="337"/>
  <c r="G28" i="337"/>
  <c r="S55" i="337"/>
  <c r="N55" i="337"/>
  <c r="S48" i="337"/>
  <c r="C40" i="337"/>
  <c r="R45" i="337"/>
  <c r="O55" i="337"/>
  <c r="F40" i="337"/>
  <c r="M9" i="337"/>
  <c r="L51" i="337"/>
  <c r="F13" i="340"/>
  <c r="F73" i="340" s="1"/>
  <c r="T73" i="340"/>
  <c r="R19" i="337"/>
  <c r="D77" i="337"/>
  <c r="I9" i="337"/>
  <c r="E28" i="337"/>
  <c r="Q55" i="337"/>
  <c r="R9" i="337"/>
  <c r="R48" i="337"/>
  <c r="N13" i="340"/>
  <c r="G40" i="337"/>
  <c r="N73" i="339"/>
  <c r="Q73" i="339"/>
  <c r="M73" i="339"/>
  <c r="C55" i="337"/>
  <c r="N43" i="337"/>
  <c r="F45" i="337"/>
  <c r="O43" i="338"/>
  <c r="O43" i="337" s="1"/>
  <c r="F77" i="337"/>
  <c r="J19" i="336"/>
  <c r="N19" i="336"/>
  <c r="R19" i="336"/>
  <c r="P45" i="336"/>
  <c r="P43" i="336" s="1"/>
  <c r="T45" i="336"/>
  <c r="R40" i="335"/>
  <c r="E45" i="335"/>
  <c r="M45" i="335"/>
  <c r="Q45" i="335"/>
  <c r="U45" i="335"/>
  <c r="C48" i="335"/>
  <c r="G48" i="335"/>
  <c r="K48" i="335"/>
  <c r="J23" i="333"/>
  <c r="T25" i="333"/>
  <c r="M26" i="333"/>
  <c r="N27" i="333"/>
  <c r="L34" i="333"/>
  <c r="S37" i="333"/>
  <c r="E5" i="335"/>
  <c r="I5" i="335"/>
  <c r="Q5" i="335"/>
  <c r="U5" i="335"/>
  <c r="D9" i="335"/>
  <c r="H9" i="335"/>
  <c r="L9" i="335"/>
  <c r="P9" i="335"/>
  <c r="T9" i="335"/>
  <c r="D28" i="335"/>
  <c r="H28" i="335"/>
  <c r="L28" i="335"/>
  <c r="P28" i="335"/>
  <c r="T28" i="335"/>
  <c r="O40" i="335"/>
  <c r="F45" i="335"/>
  <c r="J45" i="335"/>
  <c r="N45" i="335"/>
  <c r="N43" i="335" s="1"/>
  <c r="R45" i="335"/>
  <c r="H48" i="335"/>
  <c r="L48" i="335"/>
  <c r="J51" i="335"/>
  <c r="O47" i="333"/>
  <c r="O58" i="333"/>
  <c r="G66" i="333"/>
  <c r="C28" i="335"/>
  <c r="F7" i="333"/>
  <c r="N22" i="333"/>
  <c r="L49" i="333"/>
  <c r="F61" i="333"/>
  <c r="M64" i="333"/>
  <c r="S28" i="334"/>
  <c r="R43" i="338"/>
  <c r="R43" i="337" s="1"/>
  <c r="P51" i="341"/>
  <c r="F28" i="335"/>
  <c r="P40" i="335"/>
  <c r="O45" i="335"/>
  <c r="O43" i="335" s="1"/>
  <c r="C51" i="335"/>
  <c r="E55" i="335"/>
  <c r="J5" i="336"/>
  <c r="N9" i="336"/>
  <c r="D40" i="336"/>
  <c r="P40" i="336"/>
  <c r="S55" i="336"/>
  <c r="P13" i="338"/>
  <c r="P13" i="337" s="1"/>
  <c r="U73" i="344"/>
  <c r="K73" i="340"/>
  <c r="J6" i="333"/>
  <c r="G7" i="333"/>
  <c r="S7" i="333"/>
  <c r="P8" i="333"/>
  <c r="U15" i="333"/>
  <c r="K17" i="333"/>
  <c r="L41" i="333"/>
  <c r="T41" i="333"/>
  <c r="F44" i="333"/>
  <c r="N44" i="333"/>
  <c r="S46" i="333"/>
  <c r="E49" i="333"/>
  <c r="U49" i="333"/>
  <c r="G52" i="333"/>
  <c r="O52" i="333"/>
  <c r="D53" i="333"/>
  <c r="T53" i="333"/>
  <c r="I54" i="333"/>
  <c r="N56" i="333"/>
  <c r="K57" i="333"/>
  <c r="R60" i="333"/>
  <c r="S61" i="333"/>
  <c r="F64" i="333"/>
  <c r="G65" i="333"/>
  <c r="M67" i="333"/>
  <c r="N68" i="333"/>
  <c r="T70" i="333"/>
  <c r="U71" i="333"/>
  <c r="F74" i="333"/>
  <c r="N74" i="333"/>
  <c r="L76" i="333"/>
  <c r="D26" i="333"/>
  <c r="H26" i="333"/>
  <c r="L26" i="333"/>
  <c r="P26" i="333"/>
  <c r="T26" i="333"/>
  <c r="E27" i="333"/>
  <c r="I27" i="333"/>
  <c r="M27" i="333"/>
  <c r="Q27" i="333"/>
  <c r="U27" i="333"/>
  <c r="F43" i="338"/>
  <c r="F43" i="337" s="1"/>
  <c r="J43" i="342"/>
  <c r="J43" i="341" s="1"/>
  <c r="U73" i="340"/>
  <c r="L13" i="340"/>
  <c r="L73" i="340" s="1"/>
  <c r="E77" i="336"/>
  <c r="I77" i="336"/>
  <c r="M77" i="336"/>
  <c r="Q77" i="336"/>
  <c r="U77" i="336"/>
  <c r="U13" i="338"/>
  <c r="T19" i="341"/>
  <c r="I55" i="341"/>
  <c r="U28" i="341"/>
  <c r="K19" i="341"/>
  <c r="O73" i="340"/>
  <c r="P73" i="339"/>
  <c r="N55" i="341"/>
  <c r="S73" i="340"/>
  <c r="P73" i="344"/>
  <c r="Q73" i="340"/>
  <c r="P43" i="342"/>
  <c r="P43" i="341" s="1"/>
  <c r="H13" i="342"/>
  <c r="H13" i="341" s="1"/>
  <c r="R73" i="344"/>
  <c r="F73" i="344"/>
  <c r="O13" i="344"/>
  <c r="Q13" i="341"/>
  <c r="H13" i="340"/>
  <c r="H13" i="337" s="1"/>
  <c r="N73" i="340"/>
  <c r="P73" i="340"/>
  <c r="L13" i="342"/>
  <c r="F43" i="342"/>
  <c r="F43" i="341" s="1"/>
  <c r="M77" i="341"/>
  <c r="E43" i="342"/>
  <c r="E43" i="341" s="1"/>
  <c r="S45" i="341"/>
  <c r="C43" i="342"/>
  <c r="C43" i="341" s="1"/>
  <c r="J77" i="341"/>
  <c r="N77" i="341"/>
  <c r="Q28" i="341"/>
  <c r="I51" i="341"/>
  <c r="F28" i="341"/>
  <c r="D40" i="341"/>
  <c r="S55" i="341"/>
  <c r="E77" i="341"/>
  <c r="F9" i="341"/>
  <c r="F55" i="341"/>
  <c r="T51" i="341"/>
  <c r="I28" i="341"/>
  <c r="J13" i="342"/>
  <c r="J73" i="342" s="1"/>
  <c r="M73" i="344"/>
  <c r="N73" i="344"/>
  <c r="P55" i="341"/>
  <c r="L73" i="344"/>
  <c r="E73" i="344"/>
  <c r="T13" i="342"/>
  <c r="T13" i="341" s="1"/>
  <c r="Q40" i="341"/>
  <c r="L28" i="341"/>
  <c r="C13" i="344"/>
  <c r="C73" i="344" s="1"/>
  <c r="Q73" i="344"/>
  <c r="C73" i="343"/>
  <c r="H73" i="343"/>
  <c r="O51" i="341"/>
  <c r="R51" i="341"/>
  <c r="R43" i="341"/>
  <c r="O40" i="341"/>
  <c r="P13" i="341"/>
  <c r="O43" i="341"/>
  <c r="R45" i="341"/>
  <c r="S9" i="341"/>
  <c r="K9" i="341"/>
  <c r="U45" i="341"/>
  <c r="T48" i="341"/>
  <c r="L13" i="343"/>
  <c r="L13" i="341" s="1"/>
  <c r="S43" i="341"/>
  <c r="T73" i="344"/>
  <c r="J73" i="344"/>
  <c r="F5" i="341"/>
  <c r="M5" i="341"/>
  <c r="P19" i="341"/>
  <c r="H48" i="341"/>
  <c r="T28" i="341"/>
  <c r="S73" i="343"/>
  <c r="N51" i="341"/>
  <c r="U43" i="341"/>
  <c r="E19" i="341"/>
  <c r="M28" i="341"/>
  <c r="I43" i="341"/>
  <c r="K13" i="343"/>
  <c r="K73" i="343" s="1"/>
  <c r="P73" i="343"/>
  <c r="K28" i="341"/>
  <c r="D13" i="342"/>
  <c r="D13" i="341" s="1"/>
  <c r="O45" i="341"/>
  <c r="I13" i="343"/>
  <c r="I13" i="341" s="1"/>
  <c r="K45" i="341"/>
  <c r="M55" i="341"/>
  <c r="U51" i="341"/>
  <c r="C9" i="341"/>
  <c r="N5" i="341"/>
  <c r="O73" i="343"/>
  <c r="R73" i="343"/>
  <c r="H73" i="344"/>
  <c r="T73" i="343"/>
  <c r="D73" i="343"/>
  <c r="S51" i="341"/>
  <c r="J51" i="341"/>
  <c r="L9" i="341"/>
  <c r="C55" i="341"/>
  <c r="F13" i="341"/>
  <c r="E48" i="341"/>
  <c r="G73" i="343"/>
  <c r="J73" i="343"/>
  <c r="O28" i="341"/>
  <c r="U13" i="341"/>
  <c r="U19" i="341"/>
  <c r="M13" i="343"/>
  <c r="M73" i="343" s="1"/>
  <c r="Q19" i="341"/>
  <c r="N43" i="342"/>
  <c r="N43" i="341" s="1"/>
  <c r="N45" i="341"/>
  <c r="R13" i="341"/>
  <c r="E13" i="342"/>
  <c r="E13" i="341" s="1"/>
  <c r="M43" i="342"/>
  <c r="M43" i="341" s="1"/>
  <c r="M45" i="341"/>
  <c r="L43" i="342"/>
  <c r="L43" i="341" s="1"/>
  <c r="D5" i="341"/>
  <c r="I73" i="342"/>
  <c r="O73" i="344"/>
  <c r="P5" i="341"/>
  <c r="H9" i="341"/>
  <c r="S5" i="341"/>
  <c r="R73" i="342"/>
  <c r="T45" i="341"/>
  <c r="T43" i="342"/>
  <c r="T43" i="341" s="1"/>
  <c r="D45" i="341"/>
  <c r="D43" i="342"/>
  <c r="D43" i="341" s="1"/>
  <c r="H43" i="342"/>
  <c r="H43" i="341" s="1"/>
  <c r="Q73" i="342"/>
  <c r="S73" i="344"/>
  <c r="T5" i="341"/>
  <c r="K73" i="344"/>
  <c r="K5" i="341"/>
  <c r="G28" i="341"/>
  <c r="G13" i="342"/>
  <c r="G13" i="341" s="1"/>
  <c r="L5" i="341"/>
  <c r="K13" i="342"/>
  <c r="T9" i="341"/>
  <c r="D9" i="341"/>
  <c r="G5" i="341"/>
  <c r="C5" i="341"/>
  <c r="O13" i="342"/>
  <c r="G73" i="344"/>
  <c r="S28" i="341"/>
  <c r="S13" i="342"/>
  <c r="S13" i="341" s="1"/>
  <c r="C13" i="342"/>
  <c r="C28" i="341"/>
  <c r="H5" i="341"/>
  <c r="P9" i="341"/>
  <c r="U73" i="342"/>
  <c r="O5" i="341"/>
  <c r="S51" i="337"/>
  <c r="F73" i="339"/>
  <c r="I73" i="339"/>
  <c r="T73" i="339"/>
  <c r="G55" i="337"/>
  <c r="J55" i="337"/>
  <c r="T13" i="337"/>
  <c r="D13" i="337"/>
  <c r="K73" i="339"/>
  <c r="G45" i="337"/>
  <c r="T28" i="337"/>
  <c r="K55" i="337"/>
  <c r="D28" i="337"/>
  <c r="U73" i="339"/>
  <c r="E73" i="339"/>
  <c r="F55" i="337"/>
  <c r="G43" i="337"/>
  <c r="I43" i="338"/>
  <c r="I43" i="337" s="1"/>
  <c r="I45" i="337"/>
  <c r="Q43" i="338"/>
  <c r="Q43" i="337" s="1"/>
  <c r="Q45" i="337"/>
  <c r="M43" i="338"/>
  <c r="M43" i="337" s="1"/>
  <c r="M45" i="337"/>
  <c r="J43" i="338"/>
  <c r="J43" i="337" s="1"/>
  <c r="E43" i="338"/>
  <c r="E43" i="337" s="1"/>
  <c r="E45" i="337"/>
  <c r="U13" i="337"/>
  <c r="I5" i="337"/>
  <c r="H5" i="337"/>
  <c r="T48" i="337"/>
  <c r="H43" i="338"/>
  <c r="H43" i="337" s="1"/>
  <c r="H45" i="337"/>
  <c r="Q13" i="337"/>
  <c r="U73" i="338"/>
  <c r="U5" i="337"/>
  <c r="E5" i="337"/>
  <c r="K19" i="337"/>
  <c r="K13" i="338"/>
  <c r="T5" i="337"/>
  <c r="D5" i="337"/>
  <c r="N13" i="338"/>
  <c r="R13" i="338"/>
  <c r="G73" i="339"/>
  <c r="G13" i="338"/>
  <c r="O13" i="338"/>
  <c r="T43" i="338"/>
  <c r="T43" i="337" s="1"/>
  <c r="T45" i="337"/>
  <c r="M13" i="337"/>
  <c r="Q5" i="337"/>
  <c r="P5" i="337"/>
  <c r="J13" i="338"/>
  <c r="S73" i="339"/>
  <c r="C73" i="339"/>
  <c r="D43" i="338"/>
  <c r="D43" i="337" s="1"/>
  <c r="D45" i="337"/>
  <c r="K43" i="338"/>
  <c r="K43" i="337" s="1"/>
  <c r="L43" i="338"/>
  <c r="L43" i="337" s="1"/>
  <c r="L45" i="337"/>
  <c r="E13" i="337"/>
  <c r="P45" i="337"/>
  <c r="P43" i="338"/>
  <c r="P43" i="337" s="1"/>
  <c r="I13" i="338"/>
  <c r="I13" i="337" s="1"/>
  <c r="M5" i="337"/>
  <c r="S13" i="338"/>
  <c r="S19" i="337"/>
  <c r="C19" i="337"/>
  <c r="C13" i="338"/>
  <c r="L5" i="337"/>
  <c r="F19" i="337"/>
  <c r="F13" i="338"/>
  <c r="S43" i="338"/>
  <c r="S43" i="337" s="1"/>
  <c r="C43" i="338"/>
  <c r="C43" i="337" s="1"/>
  <c r="O73" i="339"/>
  <c r="I42" i="333"/>
  <c r="E59" i="333"/>
  <c r="D76" i="333"/>
  <c r="D77" i="333" s="1"/>
  <c r="T76" i="333"/>
  <c r="T77" i="333" s="1"/>
  <c r="J43" i="336"/>
  <c r="M42" i="333"/>
  <c r="N50" i="333"/>
  <c r="F5" i="334"/>
  <c r="J5" i="334"/>
  <c r="N5" i="334"/>
  <c r="R5" i="334"/>
  <c r="D9" i="334"/>
  <c r="H9" i="334"/>
  <c r="L9" i="334"/>
  <c r="P9" i="334"/>
  <c r="T9" i="334"/>
  <c r="E9" i="334"/>
  <c r="I9" i="334"/>
  <c r="M9" i="334"/>
  <c r="Q9" i="334"/>
  <c r="U9" i="334"/>
  <c r="N13" i="334"/>
  <c r="C13" i="334"/>
  <c r="G13" i="334"/>
  <c r="K13" i="334"/>
  <c r="O13" i="334"/>
  <c r="S13" i="334"/>
  <c r="D19" i="334"/>
  <c r="H19" i="334"/>
  <c r="L19" i="334"/>
  <c r="P19" i="334"/>
  <c r="T19" i="334"/>
  <c r="D28" i="334"/>
  <c r="H28" i="334"/>
  <c r="L28" i="334"/>
  <c r="P28" i="334"/>
  <c r="T28" i="334"/>
  <c r="E28" i="334"/>
  <c r="E13" i="334" s="1"/>
  <c r="I28" i="334"/>
  <c r="M28" i="334"/>
  <c r="Q28" i="334"/>
  <c r="U28" i="334"/>
  <c r="U13" i="334" s="1"/>
  <c r="O40" i="334"/>
  <c r="N45" i="334"/>
  <c r="N43" i="334" s="1"/>
  <c r="M6" i="333"/>
  <c r="J7" i="333"/>
  <c r="N7" i="333"/>
  <c r="R7" i="333"/>
  <c r="C8" i="333"/>
  <c r="G8" i="333"/>
  <c r="K8" i="333"/>
  <c r="O5" i="335"/>
  <c r="S8" i="333"/>
  <c r="E11" i="333"/>
  <c r="I11" i="333"/>
  <c r="M11" i="333"/>
  <c r="Q11" i="333"/>
  <c r="U11" i="333"/>
  <c r="F12" i="333"/>
  <c r="J12" i="333"/>
  <c r="N12" i="333"/>
  <c r="R12" i="333"/>
  <c r="O14" i="333"/>
  <c r="D15" i="333"/>
  <c r="H15" i="333"/>
  <c r="L15" i="333"/>
  <c r="P15" i="333"/>
  <c r="E16" i="333"/>
  <c r="I16" i="333"/>
  <c r="M16" i="333"/>
  <c r="Q16" i="333"/>
  <c r="U16" i="333"/>
  <c r="F17" i="333"/>
  <c r="J17" i="333"/>
  <c r="N17" i="333"/>
  <c r="R17" i="333"/>
  <c r="C18" i="333"/>
  <c r="G18" i="333"/>
  <c r="K18" i="333"/>
  <c r="O18" i="333"/>
  <c r="S18" i="333"/>
  <c r="D20" i="333"/>
  <c r="H20" i="333"/>
  <c r="L20" i="333"/>
  <c r="P20" i="333"/>
  <c r="T20" i="333"/>
  <c r="E21" i="333"/>
  <c r="I21" i="333"/>
  <c r="M21" i="333"/>
  <c r="Q21" i="333"/>
  <c r="F22" i="333"/>
  <c r="J22" i="333"/>
  <c r="R22" i="333"/>
  <c r="C23" i="333"/>
  <c r="K23" i="333"/>
  <c r="O23" i="333"/>
  <c r="S23" i="333"/>
  <c r="D24" i="333"/>
  <c r="H24" i="333"/>
  <c r="L24" i="333"/>
  <c r="P24" i="333"/>
  <c r="T24" i="333"/>
  <c r="E25" i="333"/>
  <c r="M25" i="333"/>
  <c r="Q25" i="333"/>
  <c r="D5" i="336"/>
  <c r="H5" i="336"/>
  <c r="L5" i="336"/>
  <c r="P5" i="336"/>
  <c r="T5" i="336"/>
  <c r="C28" i="336"/>
  <c r="K28" i="336"/>
  <c r="K13" i="336" s="1"/>
  <c r="S28" i="336"/>
  <c r="F26" i="333"/>
  <c r="J26" i="333"/>
  <c r="R26" i="333"/>
  <c r="C27" i="333"/>
  <c r="G27" i="333"/>
  <c r="K27" i="333"/>
  <c r="O27" i="333"/>
  <c r="S27" i="333"/>
  <c r="E30" i="333"/>
  <c r="I30" i="333"/>
  <c r="M30" i="333"/>
  <c r="Q30" i="333"/>
  <c r="U30" i="333"/>
  <c r="F31" i="333"/>
  <c r="J31" i="333"/>
  <c r="N31" i="333"/>
  <c r="R31" i="333"/>
  <c r="C32" i="333"/>
  <c r="G32" i="333"/>
  <c r="K32" i="333"/>
  <c r="O32" i="333"/>
  <c r="S32" i="333"/>
  <c r="D33" i="333"/>
  <c r="H33" i="333"/>
  <c r="L33" i="333"/>
  <c r="P33" i="333"/>
  <c r="T33" i="333"/>
  <c r="E34" i="333"/>
  <c r="I34" i="333"/>
  <c r="M34" i="333"/>
  <c r="Q34" i="333"/>
  <c r="U34" i="333"/>
  <c r="F35" i="333"/>
  <c r="J35" i="333"/>
  <c r="N35" i="333"/>
  <c r="R35" i="333"/>
  <c r="C36" i="333"/>
  <c r="G36" i="333"/>
  <c r="K36" i="333"/>
  <c r="O36" i="333"/>
  <c r="S36" i="333"/>
  <c r="D37" i="333"/>
  <c r="H37" i="333"/>
  <c r="L37" i="333"/>
  <c r="P37" i="333"/>
  <c r="T37" i="333"/>
  <c r="E38" i="333"/>
  <c r="I38" i="333"/>
  <c r="M38" i="333"/>
  <c r="Q38" i="333"/>
  <c r="U38" i="333"/>
  <c r="F39" i="333"/>
  <c r="J39" i="333"/>
  <c r="N39" i="333"/>
  <c r="R39" i="333"/>
  <c r="G41" i="333"/>
  <c r="S41" i="333"/>
  <c r="D42" i="333"/>
  <c r="L42" i="333"/>
  <c r="P42" i="333"/>
  <c r="T42" i="333"/>
  <c r="E44" i="333"/>
  <c r="Q44" i="333"/>
  <c r="F43" i="335"/>
  <c r="C47" i="333"/>
  <c r="G47" i="333"/>
  <c r="I55" i="335"/>
  <c r="Q55" i="335"/>
  <c r="F9" i="336"/>
  <c r="J9" i="336"/>
  <c r="R9" i="336"/>
  <c r="L40" i="336"/>
  <c r="T40" i="336"/>
  <c r="E48" i="336"/>
  <c r="I48" i="336"/>
  <c r="M48" i="336"/>
  <c r="Q48" i="336"/>
  <c r="H51" i="336"/>
  <c r="L51" i="336"/>
  <c r="P51" i="336"/>
  <c r="T51" i="336"/>
  <c r="L77" i="333"/>
  <c r="F13" i="334"/>
  <c r="R13" i="334"/>
  <c r="C10" i="333"/>
  <c r="K5" i="334"/>
  <c r="O5" i="334"/>
  <c r="J9" i="334"/>
  <c r="N9" i="334"/>
  <c r="I43" i="335"/>
  <c r="K47" i="333"/>
  <c r="S47" i="333"/>
  <c r="D49" i="333"/>
  <c r="T49" i="333"/>
  <c r="E50" i="333"/>
  <c r="J13" i="334"/>
  <c r="P11" i="333"/>
  <c r="K20" i="333"/>
  <c r="H30" i="333"/>
  <c r="M5" i="335"/>
  <c r="E40" i="333"/>
  <c r="R14" i="333"/>
  <c r="U31" i="333"/>
  <c r="F9" i="335"/>
  <c r="J19" i="333"/>
  <c r="P40" i="333"/>
  <c r="I50" i="333"/>
  <c r="M50" i="333"/>
  <c r="Q50" i="333"/>
  <c r="F52" i="333"/>
  <c r="C53" i="333"/>
  <c r="G53" i="333"/>
  <c r="K53" i="333"/>
  <c r="O53" i="333"/>
  <c r="S53" i="333"/>
  <c r="D54" i="333"/>
  <c r="H54" i="333"/>
  <c r="L54" i="333"/>
  <c r="P54" i="333"/>
  <c r="T54" i="333"/>
  <c r="E56" i="333"/>
  <c r="U56" i="333"/>
  <c r="F57" i="333"/>
  <c r="J57" i="333"/>
  <c r="N57" i="333"/>
  <c r="R57" i="333"/>
  <c r="C58" i="333"/>
  <c r="G58" i="333"/>
  <c r="K58" i="333"/>
  <c r="S58" i="333"/>
  <c r="D59" i="333"/>
  <c r="H59" i="333"/>
  <c r="L59" i="333"/>
  <c r="P59" i="333"/>
  <c r="T59" i="333"/>
  <c r="E60" i="333"/>
  <c r="I60" i="333"/>
  <c r="M60" i="333"/>
  <c r="Q60" i="333"/>
  <c r="U60" i="333"/>
  <c r="J61" i="333"/>
  <c r="N61" i="333"/>
  <c r="R61" i="333"/>
  <c r="C62" i="333"/>
  <c r="G62" i="333"/>
  <c r="K62" i="333"/>
  <c r="O62" i="333"/>
  <c r="D63" i="333"/>
  <c r="H63" i="333"/>
  <c r="L63" i="333"/>
  <c r="P63" i="333"/>
  <c r="T63" i="333"/>
  <c r="E64" i="333"/>
  <c r="I64" i="333"/>
  <c r="Q64" i="333"/>
  <c r="U64" i="333"/>
  <c r="F65" i="333"/>
  <c r="J65" i="333"/>
  <c r="N65" i="333"/>
  <c r="R65" i="333"/>
  <c r="C66" i="333"/>
  <c r="K66" i="333"/>
  <c r="O66" i="333"/>
  <c r="S66" i="333"/>
  <c r="D67" i="333"/>
  <c r="H67" i="333"/>
  <c r="L67" i="333"/>
  <c r="P67" i="333"/>
  <c r="E68" i="333"/>
  <c r="I68" i="333"/>
  <c r="M68" i="333"/>
  <c r="Q68" i="333"/>
  <c r="U68" i="333"/>
  <c r="F69" i="333"/>
  <c r="J69" i="333"/>
  <c r="R69" i="333"/>
  <c r="C70" i="333"/>
  <c r="G70" i="333"/>
  <c r="K70" i="333"/>
  <c r="O70" i="333"/>
  <c r="S70" i="333"/>
  <c r="D71" i="333"/>
  <c r="L71" i="333"/>
  <c r="P71" i="333"/>
  <c r="T71" i="333"/>
  <c r="E74" i="333"/>
  <c r="I74" i="333"/>
  <c r="M74" i="333"/>
  <c r="Q74" i="333"/>
  <c r="O8" i="333"/>
  <c r="K14" i="333"/>
  <c r="F6" i="333"/>
  <c r="N6" i="333"/>
  <c r="R6" i="333"/>
  <c r="C7" i="333"/>
  <c r="K7" i="333"/>
  <c r="O7" i="333"/>
  <c r="D5" i="335"/>
  <c r="L8" i="333"/>
  <c r="P5" i="335"/>
  <c r="P5" i="333" s="1"/>
  <c r="T8" i="333"/>
  <c r="E10" i="333"/>
  <c r="I10" i="333"/>
  <c r="M10" i="333"/>
  <c r="Q10" i="333"/>
  <c r="U10" i="333"/>
  <c r="F11" i="333"/>
  <c r="R11" i="333"/>
  <c r="C9" i="335"/>
  <c r="G9" i="335"/>
  <c r="K9" i="335"/>
  <c r="O9" i="335"/>
  <c r="S12" i="333"/>
  <c r="E15" i="333"/>
  <c r="I15" i="333"/>
  <c r="M15" i="333"/>
  <c r="Q15" i="333"/>
  <c r="D18" i="333"/>
  <c r="H18" i="333"/>
  <c r="L18" i="333"/>
  <c r="P18" i="333"/>
  <c r="T18" i="333"/>
  <c r="I20" i="333"/>
  <c r="F21" i="333"/>
  <c r="J21" i="333"/>
  <c r="R21" i="333"/>
  <c r="C22" i="333"/>
  <c r="G22" i="333"/>
  <c r="K22" i="333"/>
  <c r="O22" i="333"/>
  <c r="S22" i="333"/>
  <c r="D23" i="333"/>
  <c r="H23" i="333"/>
  <c r="L23" i="333"/>
  <c r="P23" i="333"/>
  <c r="T23" i="333"/>
  <c r="E24" i="333"/>
  <c r="I24" i="333"/>
  <c r="M24" i="333"/>
  <c r="Q24" i="333"/>
  <c r="U24" i="333"/>
  <c r="F25" i="333"/>
  <c r="J25" i="333"/>
  <c r="N25" i="333"/>
  <c r="R25" i="333"/>
  <c r="C26" i="333"/>
  <c r="G26" i="333"/>
  <c r="K26" i="333"/>
  <c r="O26" i="333"/>
  <c r="S26" i="333"/>
  <c r="D27" i="333"/>
  <c r="H27" i="333"/>
  <c r="L27" i="333"/>
  <c r="P27" i="333"/>
  <c r="T27" i="333"/>
  <c r="E29" i="333"/>
  <c r="I29" i="333"/>
  <c r="M29" i="333"/>
  <c r="Q29" i="333"/>
  <c r="U29" i="333"/>
  <c r="F30" i="333"/>
  <c r="J30" i="333"/>
  <c r="N30" i="333"/>
  <c r="C31" i="333"/>
  <c r="G28" i="335"/>
  <c r="K28" i="335"/>
  <c r="K13" i="335" s="1"/>
  <c r="O28" i="335"/>
  <c r="S28" i="335"/>
  <c r="S13" i="335" s="1"/>
  <c r="D32" i="333"/>
  <c r="H32" i="333"/>
  <c r="L32" i="333"/>
  <c r="P32" i="333"/>
  <c r="T32" i="333"/>
  <c r="E33" i="333"/>
  <c r="I33" i="333"/>
  <c r="M33" i="333"/>
  <c r="Q33" i="333"/>
  <c r="U33" i="333"/>
  <c r="F34" i="333"/>
  <c r="J34" i="333"/>
  <c r="N34" i="333"/>
  <c r="R34" i="333"/>
  <c r="C35" i="333"/>
  <c r="G35" i="333"/>
  <c r="K35" i="333"/>
  <c r="O35" i="333"/>
  <c r="S35" i="333"/>
  <c r="D36" i="333"/>
  <c r="H36" i="333"/>
  <c r="L36" i="333"/>
  <c r="P36" i="333"/>
  <c r="T36" i="333"/>
  <c r="E37" i="333"/>
  <c r="I37" i="333"/>
  <c r="M37" i="333"/>
  <c r="Q37" i="333"/>
  <c r="U37" i="333"/>
  <c r="F38" i="333"/>
  <c r="J38" i="333"/>
  <c r="D7" i="333"/>
  <c r="Q8" i="333"/>
  <c r="I14" i="333"/>
  <c r="Q14" i="333"/>
  <c r="R15" i="333"/>
  <c r="G16" i="333"/>
  <c r="S14" i="333"/>
  <c r="U21" i="333"/>
  <c r="G23" i="333"/>
  <c r="I25" i="333"/>
  <c r="U25" i="333"/>
  <c r="N26" i="333"/>
  <c r="U44" i="333"/>
  <c r="S62" i="333"/>
  <c r="T67" i="333"/>
  <c r="H71" i="333"/>
  <c r="N38" i="333"/>
  <c r="R38" i="333"/>
  <c r="C39" i="333"/>
  <c r="G39" i="333"/>
  <c r="K39" i="333"/>
  <c r="O39" i="333"/>
  <c r="S39" i="333"/>
  <c r="L40" i="335"/>
  <c r="L40" i="333" s="1"/>
  <c r="P41" i="333"/>
  <c r="E42" i="333"/>
  <c r="I40" i="333"/>
  <c r="R44" i="333"/>
  <c r="O46" i="333"/>
  <c r="M48" i="335"/>
  <c r="C52" i="333"/>
  <c r="S52" i="333"/>
  <c r="T51" i="335"/>
  <c r="T51" i="333" s="1"/>
  <c r="E54" i="333"/>
  <c r="M54" i="333"/>
  <c r="U54" i="333"/>
  <c r="F56" i="333"/>
  <c r="G57" i="333"/>
  <c r="O57" i="333"/>
  <c r="S57" i="333"/>
  <c r="D58" i="333"/>
  <c r="L58" i="333"/>
  <c r="T58" i="333"/>
  <c r="I59" i="333"/>
  <c r="M59" i="333"/>
  <c r="Q59" i="333"/>
  <c r="U59" i="333"/>
  <c r="F60" i="333"/>
  <c r="J60" i="333"/>
  <c r="N60" i="333"/>
  <c r="C61" i="333"/>
  <c r="G61" i="333"/>
  <c r="K61" i="333"/>
  <c r="O61" i="333"/>
  <c r="D62" i="333"/>
  <c r="L62" i="333"/>
  <c r="P62" i="333"/>
  <c r="T62" i="333"/>
  <c r="E63" i="333"/>
  <c r="I63" i="333"/>
  <c r="M63" i="333"/>
  <c r="Q63" i="333"/>
  <c r="U63" i="333"/>
  <c r="J64" i="333"/>
  <c r="N64" i="333"/>
  <c r="R64" i="333"/>
  <c r="C65" i="333"/>
  <c r="K65" i="333"/>
  <c r="S65" i="333"/>
  <c r="D66" i="333"/>
  <c r="H66" i="333"/>
  <c r="L66" i="333"/>
  <c r="P66" i="333"/>
  <c r="T66" i="333"/>
  <c r="E67" i="333"/>
  <c r="I67" i="333"/>
  <c r="Q67" i="333"/>
  <c r="U67" i="333"/>
  <c r="F68" i="333"/>
  <c r="J68" i="333"/>
  <c r="R68" i="333"/>
  <c r="G69" i="333"/>
  <c r="K69" i="333"/>
  <c r="O69" i="333"/>
  <c r="S69" i="333"/>
  <c r="D70" i="333"/>
  <c r="H70" i="333"/>
  <c r="L70" i="333"/>
  <c r="P70" i="333"/>
  <c r="E71" i="333"/>
  <c r="I71" i="333"/>
  <c r="M71" i="333"/>
  <c r="Q71" i="333"/>
  <c r="J74" i="333"/>
  <c r="R74" i="333"/>
  <c r="C75" i="333"/>
  <c r="G75" i="333"/>
  <c r="K75" i="333"/>
  <c r="O75" i="333"/>
  <c r="S75" i="333"/>
  <c r="P17" i="333"/>
  <c r="E18" i="333"/>
  <c r="C19" i="335"/>
  <c r="O19" i="335"/>
  <c r="O13" i="335" s="1"/>
  <c r="E5" i="336"/>
  <c r="G10" i="333"/>
  <c r="K10" i="333"/>
  <c r="O10" i="333"/>
  <c r="S10" i="333"/>
  <c r="D11" i="333"/>
  <c r="H11" i="333"/>
  <c r="L11" i="333"/>
  <c r="T11" i="333"/>
  <c r="E12" i="333"/>
  <c r="I12" i="333"/>
  <c r="M9" i="336"/>
  <c r="Q12" i="333"/>
  <c r="U12" i="333"/>
  <c r="O15" i="333"/>
  <c r="L16" i="333"/>
  <c r="I17" i="333"/>
  <c r="F18" i="333"/>
  <c r="G20" i="333"/>
  <c r="S20" i="333"/>
  <c r="D21" i="333"/>
  <c r="H21" i="333"/>
  <c r="L21" i="333"/>
  <c r="P21" i="333"/>
  <c r="T21" i="333"/>
  <c r="E22" i="333"/>
  <c r="I22" i="333"/>
  <c r="M22" i="333"/>
  <c r="Q22" i="333"/>
  <c r="U22" i="333"/>
  <c r="F23" i="333"/>
  <c r="N23" i="333"/>
  <c r="R23" i="333"/>
  <c r="C24" i="333"/>
  <c r="G24" i="333"/>
  <c r="K24" i="333"/>
  <c r="O24" i="333"/>
  <c r="S24" i="333"/>
  <c r="D25" i="333"/>
  <c r="H25" i="333"/>
  <c r="L25" i="333"/>
  <c r="P25" i="333"/>
  <c r="E26" i="333"/>
  <c r="I26" i="333"/>
  <c r="Q26" i="333"/>
  <c r="U26" i="333"/>
  <c r="F27" i="333"/>
  <c r="J27" i="333"/>
  <c r="R27" i="333"/>
  <c r="G29" i="333"/>
  <c r="D30" i="333"/>
  <c r="L30" i="333"/>
  <c r="P30" i="333"/>
  <c r="T30" i="333"/>
  <c r="E31" i="333"/>
  <c r="I31" i="333"/>
  <c r="M28" i="336"/>
  <c r="Q31" i="333"/>
  <c r="F32" i="333"/>
  <c r="J32" i="333"/>
  <c r="N32" i="333"/>
  <c r="R32" i="333"/>
  <c r="C33" i="333"/>
  <c r="G33" i="333"/>
  <c r="K33" i="333"/>
  <c r="O33" i="333"/>
  <c r="S33" i="333"/>
  <c r="D34" i="333"/>
  <c r="H34" i="333"/>
  <c r="P34" i="333"/>
  <c r="T34" i="333"/>
  <c r="E35" i="333"/>
  <c r="I35" i="333"/>
  <c r="M35" i="333"/>
  <c r="Q35" i="333"/>
  <c r="U35" i="333"/>
  <c r="F36" i="333"/>
  <c r="J36" i="333"/>
  <c r="N36" i="333"/>
  <c r="R36" i="333"/>
  <c r="C37" i="333"/>
  <c r="G37" i="333"/>
  <c r="K37" i="333"/>
  <c r="O37" i="333"/>
  <c r="D38" i="333"/>
  <c r="H38" i="333"/>
  <c r="L38" i="333"/>
  <c r="P38" i="333"/>
  <c r="T38" i="333"/>
  <c r="E39" i="333"/>
  <c r="I39" i="333"/>
  <c r="M39" i="333"/>
  <c r="Q39" i="333"/>
  <c r="U39" i="333"/>
  <c r="G40" i="336"/>
  <c r="D43" i="336"/>
  <c r="H43" i="336"/>
  <c r="L43" i="336"/>
  <c r="T43" i="336"/>
  <c r="Q43" i="336"/>
  <c r="F45" i="336"/>
  <c r="F43" i="336" s="1"/>
  <c r="N47" i="333"/>
  <c r="P48" i="336"/>
  <c r="T48" i="336"/>
  <c r="S51" i="336"/>
  <c r="D55" i="336"/>
  <c r="H55" i="336"/>
  <c r="L55" i="336"/>
  <c r="P55" i="336"/>
  <c r="T55" i="336"/>
  <c r="F77" i="336"/>
  <c r="J77" i="336"/>
  <c r="O28" i="336"/>
  <c r="O28" i="333" s="1"/>
  <c r="O29" i="333"/>
  <c r="M31" i="333"/>
  <c r="I7" i="333"/>
  <c r="Q7" i="333"/>
  <c r="U7" i="333"/>
  <c r="M17" i="333"/>
  <c r="Q17" i="333"/>
  <c r="U17" i="333"/>
  <c r="J18" i="333"/>
  <c r="N18" i="333"/>
  <c r="R18" i="333"/>
  <c r="C19" i="333"/>
  <c r="K19" i="333"/>
  <c r="I5" i="336"/>
  <c r="U5" i="336"/>
  <c r="R5" i="336"/>
  <c r="Q9" i="336"/>
  <c r="D19" i="336"/>
  <c r="P28" i="336"/>
  <c r="E28" i="336"/>
  <c r="U28" i="336"/>
  <c r="D48" i="336"/>
  <c r="C51" i="336"/>
  <c r="G51" i="336"/>
  <c r="L19" i="336"/>
  <c r="M7" i="333"/>
  <c r="M12" i="333"/>
  <c r="S19" i="336"/>
  <c r="S19" i="333" s="1"/>
  <c r="G28" i="336"/>
  <c r="O19" i="336"/>
  <c r="O20" i="333"/>
  <c r="C20" i="333"/>
  <c r="S29" i="333"/>
  <c r="G19" i="336"/>
  <c r="G19" i="333" s="1"/>
  <c r="L28" i="336"/>
  <c r="E7" i="333"/>
  <c r="E17" i="333"/>
  <c r="K29" i="333"/>
  <c r="C29" i="333"/>
  <c r="K49" i="333"/>
  <c r="T56" i="333"/>
  <c r="D60" i="333"/>
  <c r="P60" i="333"/>
  <c r="I61" i="333"/>
  <c r="U61" i="333"/>
  <c r="J62" i="333"/>
  <c r="C63" i="333"/>
  <c r="S63" i="333"/>
  <c r="L64" i="333"/>
  <c r="E65" i="333"/>
  <c r="Q65" i="333"/>
  <c r="F66" i="333"/>
  <c r="R66" i="333"/>
  <c r="K67" i="333"/>
  <c r="D68" i="333"/>
  <c r="L68" i="333"/>
  <c r="E69" i="333"/>
  <c r="U69" i="333"/>
  <c r="C71" i="333"/>
  <c r="O71" i="333"/>
  <c r="L74" i="333"/>
  <c r="T74" i="333"/>
  <c r="R76" i="333"/>
  <c r="Q5" i="336"/>
  <c r="Q6" i="333"/>
  <c r="E9" i="336"/>
  <c r="U9" i="336"/>
  <c r="H19" i="336"/>
  <c r="P19" i="336"/>
  <c r="D28" i="336"/>
  <c r="H28" i="336"/>
  <c r="H28" i="333" s="1"/>
  <c r="T28" i="336"/>
  <c r="I28" i="336"/>
  <c r="Q28" i="336"/>
  <c r="C40" i="336"/>
  <c r="O40" i="336"/>
  <c r="S40" i="336"/>
  <c r="H40" i="336"/>
  <c r="H42" i="333"/>
  <c r="I43" i="336"/>
  <c r="N45" i="336"/>
  <c r="N43" i="336" s="1"/>
  <c r="R45" i="336"/>
  <c r="R43" i="336" s="1"/>
  <c r="H48" i="336"/>
  <c r="L48" i="336"/>
  <c r="U50" i="333"/>
  <c r="U48" i="336"/>
  <c r="K51" i="336"/>
  <c r="O51" i="336"/>
  <c r="C55" i="336"/>
  <c r="G55" i="336"/>
  <c r="K55" i="336"/>
  <c r="O55" i="336"/>
  <c r="N77" i="336"/>
  <c r="R77" i="336"/>
  <c r="H44" i="333"/>
  <c r="R53" i="333"/>
  <c r="L60" i="333"/>
  <c r="T60" i="333"/>
  <c r="M61" i="333"/>
  <c r="F62" i="333"/>
  <c r="R62" i="333"/>
  <c r="G63" i="333"/>
  <c r="O63" i="333"/>
  <c r="H64" i="333"/>
  <c r="T64" i="333"/>
  <c r="I65" i="333"/>
  <c r="U65" i="333"/>
  <c r="N66" i="333"/>
  <c r="G67" i="333"/>
  <c r="O67" i="333"/>
  <c r="H68" i="333"/>
  <c r="T68" i="333"/>
  <c r="I69" i="333"/>
  <c r="Q69" i="333"/>
  <c r="J70" i="333"/>
  <c r="N70" i="333"/>
  <c r="G71" i="333"/>
  <c r="S71" i="333"/>
  <c r="H74" i="333"/>
  <c r="P74" i="333"/>
  <c r="F76" i="333"/>
  <c r="J76" i="333"/>
  <c r="F5" i="336"/>
  <c r="I9" i="336"/>
  <c r="O42" i="333"/>
  <c r="H60" i="333"/>
  <c r="E61" i="333"/>
  <c r="Q61" i="333"/>
  <c r="N62" i="333"/>
  <c r="K63" i="333"/>
  <c r="D64" i="333"/>
  <c r="P64" i="333"/>
  <c r="M65" i="333"/>
  <c r="J66" i="333"/>
  <c r="C67" i="333"/>
  <c r="S67" i="333"/>
  <c r="P68" i="333"/>
  <c r="M69" i="333"/>
  <c r="F70" i="333"/>
  <c r="R70" i="333"/>
  <c r="K71" i="333"/>
  <c r="D74" i="333"/>
  <c r="M75" i="333"/>
  <c r="M77" i="333" s="1"/>
  <c r="N76" i="333"/>
  <c r="M5" i="336"/>
  <c r="N5" i="336"/>
  <c r="T15" i="333"/>
  <c r="M40" i="333"/>
  <c r="M48" i="333"/>
  <c r="H77" i="333"/>
  <c r="D29" i="333"/>
  <c r="P29" i="333"/>
  <c r="C40" i="335"/>
  <c r="C41" i="333"/>
  <c r="N51" i="335"/>
  <c r="N52" i="333"/>
  <c r="M55" i="335"/>
  <c r="M56" i="333"/>
  <c r="D10" i="333"/>
  <c r="L10" i="333"/>
  <c r="C14" i="333"/>
  <c r="L29" i="333"/>
  <c r="D48" i="335"/>
  <c r="S51" i="335"/>
  <c r="S5" i="335"/>
  <c r="N9" i="335"/>
  <c r="E20" i="333"/>
  <c r="E19" i="335"/>
  <c r="M19" i="335"/>
  <c r="M20" i="333"/>
  <c r="U19" i="335"/>
  <c r="U20" i="333"/>
  <c r="N21" i="333"/>
  <c r="N19" i="335"/>
  <c r="R28" i="335"/>
  <c r="D40" i="335"/>
  <c r="D40" i="333" s="1"/>
  <c r="D41" i="333"/>
  <c r="U42" i="333"/>
  <c r="U40" i="335"/>
  <c r="J43" i="335"/>
  <c r="J44" i="333"/>
  <c r="C45" i="335"/>
  <c r="C43" i="335" s="1"/>
  <c r="K45" i="335"/>
  <c r="K43" i="335" s="1"/>
  <c r="S45" i="335"/>
  <c r="S43" i="335" s="1"/>
  <c r="P45" i="335"/>
  <c r="P47" i="333"/>
  <c r="T45" i="335"/>
  <c r="T47" i="333"/>
  <c r="I48" i="335"/>
  <c r="I49" i="333"/>
  <c r="Q48" i="335"/>
  <c r="J48" i="335"/>
  <c r="J50" i="333"/>
  <c r="G51" i="335"/>
  <c r="D51" i="335"/>
  <c r="D51" i="333" s="1"/>
  <c r="L51" i="335"/>
  <c r="L51" i="333" s="1"/>
  <c r="L53" i="333"/>
  <c r="J56" i="333"/>
  <c r="J55" i="335"/>
  <c r="R55" i="335"/>
  <c r="R56" i="333"/>
  <c r="H55" i="335"/>
  <c r="N11" i="333"/>
  <c r="G12" i="333"/>
  <c r="K12" i="333"/>
  <c r="O12" i="333"/>
  <c r="R30" i="333"/>
  <c r="G31" i="333"/>
  <c r="K31" i="333"/>
  <c r="O31" i="333"/>
  <c r="S31" i="333"/>
  <c r="K46" i="333"/>
  <c r="H49" i="333"/>
  <c r="R50" i="333"/>
  <c r="J52" i="333"/>
  <c r="I56" i="333"/>
  <c r="Q56" i="333"/>
  <c r="K5" i="335"/>
  <c r="S40" i="335"/>
  <c r="F55" i="335"/>
  <c r="K40" i="335"/>
  <c r="K41" i="333"/>
  <c r="M43" i="335"/>
  <c r="M44" i="333"/>
  <c r="P48" i="335"/>
  <c r="P49" i="333"/>
  <c r="R51" i="335"/>
  <c r="R52" i="333"/>
  <c r="E6" i="333"/>
  <c r="H10" i="333"/>
  <c r="P10" i="333"/>
  <c r="T10" i="333"/>
  <c r="H29" i="333"/>
  <c r="T29" i="333"/>
  <c r="G40" i="335"/>
  <c r="H43" i="335"/>
  <c r="H45" i="333"/>
  <c r="U55" i="335"/>
  <c r="J9" i="335"/>
  <c r="J9" i="333" s="1"/>
  <c r="Q20" i="333"/>
  <c r="Q19" i="335"/>
  <c r="J28" i="335"/>
  <c r="N28" i="335"/>
  <c r="H40" i="335"/>
  <c r="H41" i="333"/>
  <c r="T40" i="335"/>
  <c r="T40" i="333" s="1"/>
  <c r="Q40" i="335"/>
  <c r="Q40" i="333" s="1"/>
  <c r="Q42" i="333"/>
  <c r="G45" i="335"/>
  <c r="G43" i="335" s="1"/>
  <c r="G46" i="333"/>
  <c r="D45" i="335"/>
  <c r="D47" i="333"/>
  <c r="L45" i="335"/>
  <c r="L43" i="335" s="1"/>
  <c r="L47" i="333"/>
  <c r="E48" i="335"/>
  <c r="E48" i="333" s="1"/>
  <c r="U48" i="335"/>
  <c r="F50" i="333"/>
  <c r="F48" i="335"/>
  <c r="K51" i="335"/>
  <c r="K52" i="333"/>
  <c r="O51" i="335"/>
  <c r="H51" i="335"/>
  <c r="H51" i="333" s="1"/>
  <c r="P51" i="335"/>
  <c r="P51" i="333" s="1"/>
  <c r="P53" i="333"/>
  <c r="N55" i="335"/>
  <c r="C55" i="335"/>
  <c r="K55" i="335"/>
  <c r="P55" i="335"/>
  <c r="P58" i="333"/>
  <c r="U6" i="333"/>
  <c r="D8" i="333"/>
  <c r="J11" i="333"/>
  <c r="C12" i="333"/>
  <c r="I6" i="333"/>
  <c r="G14" i="333"/>
  <c r="O41" i="333"/>
  <c r="I44" i="333"/>
  <c r="C46" i="333"/>
  <c r="Q49" i="333"/>
  <c r="H53" i="333"/>
  <c r="I19" i="335"/>
  <c r="R43" i="335"/>
  <c r="E43" i="335"/>
  <c r="U43" i="335"/>
  <c r="T48" i="335"/>
  <c r="F51" i="335"/>
  <c r="S55" i="335"/>
  <c r="G5" i="335"/>
  <c r="H5" i="335"/>
  <c r="H5" i="333" s="1"/>
  <c r="T5" i="335"/>
  <c r="T5" i="333" s="1"/>
  <c r="S9" i="335"/>
  <c r="F19" i="335"/>
  <c r="F19" i="333" s="1"/>
  <c r="R19" i="335"/>
  <c r="R19" i="333" s="1"/>
  <c r="C5" i="335"/>
  <c r="L5" i="335"/>
  <c r="R9" i="335"/>
  <c r="G6" i="333"/>
  <c r="T7" i="333"/>
  <c r="U40" i="333"/>
  <c r="K48" i="333"/>
  <c r="Q43" i="335"/>
  <c r="J40" i="334"/>
  <c r="J41" i="333"/>
  <c r="C42" i="333"/>
  <c r="C40" i="334"/>
  <c r="C40" i="333" s="1"/>
  <c r="D43" i="334"/>
  <c r="D44" i="333"/>
  <c r="P44" i="333"/>
  <c r="P43" i="334"/>
  <c r="E46" i="333"/>
  <c r="E45" i="334"/>
  <c r="E45" i="333" s="1"/>
  <c r="M45" i="334"/>
  <c r="M45" i="333" s="1"/>
  <c r="M46" i="333"/>
  <c r="U46" i="333"/>
  <c r="U45" i="334"/>
  <c r="U45" i="333" s="1"/>
  <c r="J45" i="334"/>
  <c r="J45" i="333" s="1"/>
  <c r="J47" i="333"/>
  <c r="H50" i="333"/>
  <c r="H48" i="334"/>
  <c r="T50" i="333"/>
  <c r="T48" i="334"/>
  <c r="I52" i="333"/>
  <c r="I51" i="334"/>
  <c r="U52" i="333"/>
  <c r="U51" i="334"/>
  <c r="F53" i="333"/>
  <c r="F51" i="334"/>
  <c r="N53" i="333"/>
  <c r="N51" i="334"/>
  <c r="K51" i="334"/>
  <c r="K54" i="333"/>
  <c r="D55" i="334"/>
  <c r="D56" i="333"/>
  <c r="I55" i="334"/>
  <c r="I57" i="333"/>
  <c r="U55" i="334"/>
  <c r="U57" i="333"/>
  <c r="J55" i="334"/>
  <c r="J58" i="333"/>
  <c r="C55" i="334"/>
  <c r="C59" i="333"/>
  <c r="O55" i="334"/>
  <c r="O59" i="333"/>
  <c r="I77" i="334"/>
  <c r="I75" i="333"/>
  <c r="I77" i="333" s="1"/>
  <c r="Q75" i="333"/>
  <c r="Q77" i="333" s="1"/>
  <c r="Q77" i="334"/>
  <c r="U77" i="334"/>
  <c r="U75" i="333"/>
  <c r="U77" i="333" s="1"/>
  <c r="N14" i="333"/>
  <c r="K15" i="333"/>
  <c r="H16" i="333"/>
  <c r="N45" i="333"/>
  <c r="M77" i="334"/>
  <c r="T13" i="334"/>
  <c r="F41" i="333"/>
  <c r="F40" i="334"/>
  <c r="R41" i="333"/>
  <c r="R40" i="334"/>
  <c r="G49" i="333"/>
  <c r="G48" i="334"/>
  <c r="G48" i="333" s="1"/>
  <c r="S48" i="334"/>
  <c r="S48" i="333" s="1"/>
  <c r="S49" i="333"/>
  <c r="L50" i="333"/>
  <c r="L48" i="334"/>
  <c r="L48" i="333" s="1"/>
  <c r="M52" i="333"/>
  <c r="M51" i="334"/>
  <c r="J51" i="334"/>
  <c r="J53" i="333"/>
  <c r="C54" i="333"/>
  <c r="C51" i="334"/>
  <c r="O54" i="333"/>
  <c r="O51" i="334"/>
  <c r="P55" i="334"/>
  <c r="P56" i="333"/>
  <c r="M57" i="333"/>
  <c r="M55" i="334"/>
  <c r="N55" i="334"/>
  <c r="N58" i="333"/>
  <c r="G55" i="334"/>
  <c r="G59" i="333"/>
  <c r="S55" i="334"/>
  <c r="S59" i="333"/>
  <c r="J14" i="333"/>
  <c r="G15" i="333"/>
  <c r="D16" i="333"/>
  <c r="T16" i="333"/>
  <c r="R51" i="334"/>
  <c r="N41" i="333"/>
  <c r="N40" i="334"/>
  <c r="G42" i="333"/>
  <c r="G40" i="334"/>
  <c r="K42" i="333"/>
  <c r="K40" i="334"/>
  <c r="K40" i="333" s="1"/>
  <c r="S40" i="334"/>
  <c r="S42" i="333"/>
  <c r="L44" i="333"/>
  <c r="L43" i="334"/>
  <c r="T44" i="333"/>
  <c r="T43" i="334"/>
  <c r="I45" i="334"/>
  <c r="I45" i="333" s="1"/>
  <c r="I46" i="333"/>
  <c r="Q45" i="334"/>
  <c r="Q45" i="333" s="1"/>
  <c r="Q46" i="333"/>
  <c r="F47" i="333"/>
  <c r="F45" i="334"/>
  <c r="R47" i="333"/>
  <c r="R45" i="334"/>
  <c r="C49" i="333"/>
  <c r="C48" i="334"/>
  <c r="C48" i="333" s="1"/>
  <c r="O49" i="333"/>
  <c r="O48" i="334"/>
  <c r="O48" i="333" s="1"/>
  <c r="D50" i="333"/>
  <c r="D48" i="334"/>
  <c r="P50" i="333"/>
  <c r="P48" i="334"/>
  <c r="E51" i="334"/>
  <c r="E52" i="333"/>
  <c r="Q51" i="334"/>
  <c r="Q52" i="333"/>
  <c r="G54" i="333"/>
  <c r="G51" i="334"/>
  <c r="S54" i="333"/>
  <c r="S51" i="334"/>
  <c r="H55" i="334"/>
  <c r="H56" i="333"/>
  <c r="L55" i="334"/>
  <c r="L56" i="333"/>
  <c r="E55" i="334"/>
  <c r="E57" i="333"/>
  <c r="Q55" i="334"/>
  <c r="Q57" i="333"/>
  <c r="F55" i="334"/>
  <c r="F58" i="333"/>
  <c r="R55" i="334"/>
  <c r="R58" i="333"/>
  <c r="K55" i="334"/>
  <c r="K59" i="333"/>
  <c r="E77" i="334"/>
  <c r="E75" i="333"/>
  <c r="E77" i="333" s="1"/>
  <c r="F14" i="333"/>
  <c r="C15" i="333"/>
  <c r="S15" i="333"/>
  <c r="P16" i="333"/>
  <c r="T55" i="334"/>
  <c r="P77" i="333"/>
  <c r="F77" i="334"/>
  <c r="F75" i="333"/>
  <c r="J77" i="334"/>
  <c r="J75" i="333"/>
  <c r="N77" i="334"/>
  <c r="N75" i="333"/>
  <c r="R77" i="334"/>
  <c r="R75" i="333"/>
  <c r="C77" i="334"/>
  <c r="C76" i="333"/>
  <c r="G77" i="334"/>
  <c r="G76" i="333"/>
  <c r="K77" i="334"/>
  <c r="K76" i="333"/>
  <c r="O77" i="334"/>
  <c r="O76" i="333"/>
  <c r="O77" i="333" s="1"/>
  <c r="S77" i="334"/>
  <c r="S76" i="333"/>
  <c r="D6" i="333"/>
  <c r="H6" i="333"/>
  <c r="L6" i="333"/>
  <c r="P6" i="333"/>
  <c r="T6" i="333"/>
  <c r="F8" i="333"/>
  <c r="J8" i="333"/>
  <c r="N8" i="333"/>
  <c r="R8" i="333"/>
  <c r="D14" i="333"/>
  <c r="H14" i="333"/>
  <c r="L14" i="333"/>
  <c r="P14" i="333"/>
  <c r="T14" i="333"/>
  <c r="F16" i="333"/>
  <c r="J16" i="333"/>
  <c r="N16" i="333"/>
  <c r="R16" i="333"/>
  <c r="C17" i="333"/>
  <c r="G17" i="333"/>
  <c r="O17" i="333"/>
  <c r="S17" i="333"/>
  <c r="E5" i="334"/>
  <c r="I5" i="334"/>
  <c r="M5" i="334"/>
  <c r="Q5" i="334"/>
  <c r="U5" i="334"/>
  <c r="I13" i="334"/>
  <c r="M13" i="334"/>
  <c r="Q13" i="334"/>
  <c r="H43" i="334"/>
  <c r="F46" i="333"/>
  <c r="J46" i="333"/>
  <c r="N46" i="333"/>
  <c r="R46" i="333"/>
  <c r="C45" i="334"/>
  <c r="G45" i="334"/>
  <c r="G43" i="334" s="1"/>
  <c r="K45" i="334"/>
  <c r="O45" i="334"/>
  <c r="S45" i="334"/>
  <c r="F48" i="334"/>
  <c r="J48" i="334"/>
  <c r="N48" i="334"/>
  <c r="R48" i="334"/>
  <c r="F5" i="335"/>
  <c r="J5" i="335"/>
  <c r="N5" i="335"/>
  <c r="R5" i="335"/>
  <c r="D19" i="335"/>
  <c r="H19" i="335"/>
  <c r="L19" i="335"/>
  <c r="P19" i="335"/>
  <c r="T19" i="335"/>
  <c r="T19" i="333" s="1"/>
  <c r="E28" i="335"/>
  <c r="I28" i="335"/>
  <c r="M28" i="335"/>
  <c r="Q28" i="335"/>
  <c r="U28" i="335"/>
  <c r="E9" i="335"/>
  <c r="I9" i="335"/>
  <c r="M9" i="335"/>
  <c r="Q9" i="335"/>
  <c r="Q9" i="333" s="1"/>
  <c r="U9" i="335"/>
  <c r="U9" i="333" s="1"/>
  <c r="F13" i="335"/>
  <c r="J13" i="335"/>
  <c r="G55" i="335"/>
  <c r="O55" i="335"/>
  <c r="D55" i="335"/>
  <c r="L55" i="335"/>
  <c r="T55" i="335"/>
  <c r="E51" i="335"/>
  <c r="I51" i="335"/>
  <c r="M51" i="335"/>
  <c r="Q51" i="335"/>
  <c r="U51" i="335"/>
  <c r="C9" i="336"/>
  <c r="G9" i="336"/>
  <c r="G9" i="333" s="1"/>
  <c r="K9" i="336"/>
  <c r="K9" i="333" s="1"/>
  <c r="O9" i="336"/>
  <c r="S9" i="336"/>
  <c r="E19" i="336"/>
  <c r="I19" i="336"/>
  <c r="I19" i="333" s="1"/>
  <c r="M19" i="336"/>
  <c r="Q19" i="336"/>
  <c r="Q19" i="333" s="1"/>
  <c r="U19" i="336"/>
  <c r="F40" i="336"/>
  <c r="J40" i="336"/>
  <c r="N40" i="336"/>
  <c r="R40" i="336"/>
  <c r="C45" i="336"/>
  <c r="C43" i="336" s="1"/>
  <c r="G45" i="336"/>
  <c r="G43" i="336" s="1"/>
  <c r="K45" i="336"/>
  <c r="K43" i="336" s="1"/>
  <c r="O45" i="336"/>
  <c r="O43" i="336" s="1"/>
  <c r="S45" i="336"/>
  <c r="S43" i="336" s="1"/>
  <c r="E51" i="336"/>
  <c r="I51" i="336"/>
  <c r="M51" i="336"/>
  <c r="Q51" i="336"/>
  <c r="U51" i="336"/>
  <c r="F51" i="336"/>
  <c r="J51" i="336"/>
  <c r="N51" i="336"/>
  <c r="R51" i="336"/>
  <c r="C77" i="336"/>
  <c r="G77" i="336"/>
  <c r="K77" i="336"/>
  <c r="O77" i="336"/>
  <c r="S77" i="336"/>
  <c r="D9" i="336"/>
  <c r="D9" i="333" s="1"/>
  <c r="H9" i="336"/>
  <c r="L9" i="336"/>
  <c r="P9" i="336"/>
  <c r="T9" i="336"/>
  <c r="T9" i="333" s="1"/>
  <c r="C5" i="336"/>
  <c r="G5" i="336"/>
  <c r="K5" i="336"/>
  <c r="O5" i="336"/>
  <c r="S5" i="336"/>
  <c r="C13" i="336"/>
  <c r="G13" i="336"/>
  <c r="F28" i="336"/>
  <c r="F28" i="333" s="1"/>
  <c r="J28" i="336"/>
  <c r="N28" i="336"/>
  <c r="R28" i="336"/>
  <c r="E43" i="336"/>
  <c r="M43" i="336"/>
  <c r="U43" i="336"/>
  <c r="F48" i="336"/>
  <c r="J48" i="336"/>
  <c r="N48" i="336"/>
  <c r="R48" i="336"/>
  <c r="E55" i="336"/>
  <c r="I55" i="336"/>
  <c r="M55" i="336"/>
  <c r="Q55" i="336"/>
  <c r="U55" i="336"/>
  <c r="U55" i="333" s="1"/>
  <c r="F55" i="336"/>
  <c r="J55" i="336"/>
  <c r="N55" i="336"/>
  <c r="R55" i="336"/>
  <c r="R55" i="333" s="1"/>
  <c r="J77" i="332"/>
  <c r="H48" i="332"/>
  <c r="F45" i="332"/>
  <c r="F43" i="332" s="1"/>
  <c r="C45" i="332"/>
  <c r="S40" i="332"/>
  <c r="P40" i="332"/>
  <c r="E19" i="332"/>
  <c r="Q9" i="332"/>
  <c r="F5" i="332"/>
  <c r="E45" i="331"/>
  <c r="R40" i="331"/>
  <c r="N40" i="331"/>
  <c r="J40" i="331"/>
  <c r="F40" i="331"/>
  <c r="F28" i="331"/>
  <c r="S28" i="331"/>
  <c r="O28" i="331"/>
  <c r="K28" i="331"/>
  <c r="G28" i="331"/>
  <c r="C28" i="331"/>
  <c r="O19" i="331"/>
  <c r="K19" i="331"/>
  <c r="G19" i="331"/>
  <c r="C19" i="331"/>
  <c r="S9" i="331"/>
  <c r="O9" i="331"/>
  <c r="K9" i="331"/>
  <c r="G9" i="331"/>
  <c r="C9" i="331"/>
  <c r="T5" i="331"/>
  <c r="P5" i="331"/>
  <c r="L5" i="331"/>
  <c r="H5" i="331"/>
  <c r="D5" i="331"/>
  <c r="O76" i="329"/>
  <c r="K76" i="329"/>
  <c r="G76" i="329"/>
  <c r="I74" i="329"/>
  <c r="T71" i="329"/>
  <c r="Q68" i="329"/>
  <c r="J65" i="329"/>
  <c r="C62" i="329"/>
  <c r="O58" i="329"/>
  <c r="U48" i="330"/>
  <c r="E48" i="330"/>
  <c r="L40" i="330"/>
  <c r="Q38" i="329"/>
  <c r="D37" i="329"/>
  <c r="J35" i="329"/>
  <c r="P33" i="329"/>
  <c r="C32" i="329"/>
  <c r="N28" i="330"/>
  <c r="G23" i="329"/>
  <c r="M19" i="330"/>
  <c r="I19" i="330"/>
  <c r="F17" i="329"/>
  <c r="I11" i="329"/>
  <c r="T10" i="329"/>
  <c r="N7" i="329"/>
  <c r="T4" i="329"/>
  <c r="S4" i="329"/>
  <c r="P4" i="329"/>
  <c r="O4" i="329"/>
  <c r="L4" i="329"/>
  <c r="K4" i="329"/>
  <c r="G4" i="329"/>
  <c r="D4" i="329"/>
  <c r="C4" i="329"/>
  <c r="U48" i="332"/>
  <c r="Q48" i="332"/>
  <c r="I48" i="332"/>
  <c r="E48" i="332"/>
  <c r="O45" i="332"/>
  <c r="K45" i="332"/>
  <c r="G45" i="332"/>
  <c r="T40" i="332"/>
  <c r="L40" i="332"/>
  <c r="H40" i="332"/>
  <c r="D40" i="332"/>
  <c r="M19" i="332"/>
  <c r="I19" i="332"/>
  <c r="R48" i="331"/>
  <c r="N48" i="331"/>
  <c r="J48" i="331"/>
  <c r="F48" i="331"/>
  <c r="T45" i="331"/>
  <c r="P45" i="331"/>
  <c r="L45" i="331"/>
  <c r="H45" i="331"/>
  <c r="D45" i="331"/>
  <c r="U40" i="331"/>
  <c r="Q40" i="331"/>
  <c r="M40" i="331"/>
  <c r="I40" i="331"/>
  <c r="E40" i="331"/>
  <c r="R19" i="331"/>
  <c r="N19" i="331"/>
  <c r="J19" i="331"/>
  <c r="F19" i="331"/>
  <c r="T77" i="330"/>
  <c r="P77" i="330"/>
  <c r="L77" i="330"/>
  <c r="H77" i="330"/>
  <c r="D77" i="330"/>
  <c r="R48" i="330"/>
  <c r="N48" i="330"/>
  <c r="J48" i="330"/>
  <c r="F48" i="330"/>
  <c r="T45" i="330"/>
  <c r="P45" i="330"/>
  <c r="L45" i="330"/>
  <c r="H45" i="330"/>
  <c r="D45" i="330"/>
  <c r="U40" i="330"/>
  <c r="Q40" i="330"/>
  <c r="M40" i="330"/>
  <c r="I40" i="330"/>
  <c r="E40" i="330"/>
  <c r="R25" i="329"/>
  <c r="N25" i="329"/>
  <c r="J25" i="329"/>
  <c r="F25" i="329"/>
  <c r="U24" i="329"/>
  <c r="Q24" i="329"/>
  <c r="M24" i="329"/>
  <c r="I24" i="329"/>
  <c r="E24" i="329"/>
  <c r="T23" i="329"/>
  <c r="P23" i="329"/>
  <c r="L23" i="329"/>
  <c r="H23" i="329"/>
  <c r="D23" i="329"/>
  <c r="S22" i="329"/>
  <c r="O22" i="329"/>
  <c r="K22" i="329"/>
  <c r="G22" i="329"/>
  <c r="C22" i="329"/>
  <c r="R21" i="329"/>
  <c r="N21" i="329"/>
  <c r="J21" i="329"/>
  <c r="F21" i="329"/>
  <c r="U20" i="329"/>
  <c r="Q20" i="329"/>
  <c r="I20" i="329"/>
  <c r="E20" i="329"/>
  <c r="T76" i="329"/>
  <c r="P76" i="329"/>
  <c r="L76" i="329"/>
  <c r="H76" i="329"/>
  <c r="D76" i="329"/>
  <c r="S75" i="329"/>
  <c r="O75" i="329"/>
  <c r="K75" i="329"/>
  <c r="G75" i="329"/>
  <c r="C75" i="329"/>
  <c r="R74" i="329"/>
  <c r="N74" i="329"/>
  <c r="J74" i="329"/>
  <c r="F74" i="329"/>
  <c r="U71" i="329"/>
  <c r="Q71" i="329"/>
  <c r="M71" i="329"/>
  <c r="I71" i="329"/>
  <c r="E71" i="329"/>
  <c r="T70" i="329"/>
  <c r="P70" i="329"/>
  <c r="L70" i="329"/>
  <c r="H70" i="329"/>
  <c r="D70" i="329"/>
  <c r="S69" i="329"/>
  <c r="O69" i="329"/>
  <c r="K69" i="329"/>
  <c r="G69" i="329"/>
  <c r="C69" i="329"/>
  <c r="R68" i="329"/>
  <c r="N68" i="329"/>
  <c r="J68" i="329"/>
  <c r="F68" i="329"/>
  <c r="U67" i="329"/>
  <c r="Q67" i="329"/>
  <c r="M67" i="329"/>
  <c r="I67" i="329"/>
  <c r="E67" i="329"/>
  <c r="U66" i="329"/>
  <c r="T66" i="329"/>
  <c r="P66" i="329"/>
  <c r="L66" i="329"/>
  <c r="H66" i="329"/>
  <c r="D66" i="329"/>
  <c r="S65" i="329"/>
  <c r="O65" i="329"/>
  <c r="K65" i="329"/>
  <c r="G65" i="329"/>
  <c r="C65" i="329"/>
  <c r="R64" i="329"/>
  <c r="N64" i="329"/>
  <c r="J64" i="329"/>
  <c r="F64" i="329"/>
  <c r="U63" i="329"/>
  <c r="Q63" i="329"/>
  <c r="M63" i="329"/>
  <c r="I63" i="329"/>
  <c r="E63" i="329"/>
  <c r="T62" i="329"/>
  <c r="P62" i="329"/>
  <c r="L62" i="329"/>
  <c r="H62" i="329"/>
  <c r="D62" i="329"/>
  <c r="S61" i="329"/>
  <c r="O61" i="329"/>
  <c r="K61" i="329"/>
  <c r="G61" i="329"/>
  <c r="C61" i="329"/>
  <c r="R60" i="329"/>
  <c r="N60" i="329"/>
  <c r="J60" i="329"/>
  <c r="F60" i="329"/>
  <c r="U59" i="329"/>
  <c r="Q59" i="329"/>
  <c r="M59" i="329"/>
  <c r="I59" i="329"/>
  <c r="E59" i="329"/>
  <c r="T58" i="329"/>
  <c r="P58" i="329"/>
  <c r="L58" i="329"/>
  <c r="H58" i="329"/>
  <c r="D58" i="329"/>
  <c r="S57" i="329"/>
  <c r="O57" i="329"/>
  <c r="K57" i="329"/>
  <c r="G57" i="329"/>
  <c r="C57" i="329"/>
  <c r="R56" i="329"/>
  <c r="N56" i="329"/>
  <c r="J56" i="329"/>
  <c r="F56" i="329"/>
  <c r="U54" i="329"/>
  <c r="Q54" i="329"/>
  <c r="M54" i="329"/>
  <c r="I54" i="329"/>
  <c r="E54" i="329"/>
  <c r="T53" i="329"/>
  <c r="P53" i="329"/>
  <c r="L53" i="329"/>
  <c r="H53" i="329"/>
  <c r="D53" i="329"/>
  <c r="S52" i="329"/>
  <c r="O52" i="329"/>
  <c r="K52" i="329"/>
  <c r="G52" i="329"/>
  <c r="C52" i="329"/>
  <c r="R50" i="329"/>
  <c r="N50" i="329"/>
  <c r="J50" i="329"/>
  <c r="F50" i="329"/>
  <c r="U49" i="329"/>
  <c r="Q49" i="329"/>
  <c r="M49" i="329"/>
  <c r="I49" i="329"/>
  <c r="E49" i="329"/>
  <c r="T47" i="329"/>
  <c r="P47" i="329"/>
  <c r="L47" i="329"/>
  <c r="H47" i="329"/>
  <c r="D47" i="329"/>
  <c r="S46" i="329"/>
  <c r="O46" i="329"/>
  <c r="K46" i="329"/>
  <c r="G46" i="329"/>
  <c r="C46" i="329"/>
  <c r="R44" i="329"/>
  <c r="N44" i="329"/>
  <c r="J44" i="329"/>
  <c r="F44" i="329"/>
  <c r="U42" i="329"/>
  <c r="Q42" i="329"/>
  <c r="M42" i="329"/>
  <c r="I42" i="329"/>
  <c r="E42" i="329"/>
  <c r="T41" i="329"/>
  <c r="P41" i="329"/>
  <c r="L41" i="329"/>
  <c r="H41" i="329"/>
  <c r="D41" i="329"/>
  <c r="S39" i="329"/>
  <c r="O39" i="329"/>
  <c r="K39" i="329"/>
  <c r="G39" i="329"/>
  <c r="C39" i="329"/>
  <c r="R38" i="329"/>
  <c r="N38" i="329"/>
  <c r="J38" i="329"/>
  <c r="F38" i="329"/>
  <c r="U37" i="329"/>
  <c r="Q37" i="329"/>
  <c r="M37" i="329"/>
  <c r="I37" i="329"/>
  <c r="E37" i="329"/>
  <c r="U36" i="329"/>
  <c r="T36" i="329"/>
  <c r="P36" i="329"/>
  <c r="L36" i="329"/>
  <c r="H36" i="329"/>
  <c r="D36" i="329"/>
  <c r="S35" i="329"/>
  <c r="O35" i="329"/>
  <c r="K35" i="329"/>
  <c r="G35" i="329"/>
  <c r="C35" i="329"/>
  <c r="R34" i="329"/>
  <c r="N34" i="329"/>
  <c r="J34" i="329"/>
  <c r="F34" i="329"/>
  <c r="U33" i="329"/>
  <c r="Q33" i="329"/>
  <c r="M33" i="329"/>
  <c r="I33" i="329"/>
  <c r="E33" i="329"/>
  <c r="T32" i="329"/>
  <c r="P32" i="329"/>
  <c r="L32" i="329"/>
  <c r="H32" i="329"/>
  <c r="D32" i="329"/>
  <c r="S31" i="329"/>
  <c r="O31" i="329"/>
  <c r="K31" i="329"/>
  <c r="G31" i="329"/>
  <c r="C31" i="329"/>
  <c r="R30" i="329"/>
  <c r="N30" i="329"/>
  <c r="J30" i="329"/>
  <c r="F30" i="329"/>
  <c r="U29" i="329"/>
  <c r="Q29" i="329"/>
  <c r="M29" i="329"/>
  <c r="J29" i="329"/>
  <c r="I29" i="329"/>
  <c r="E29" i="329"/>
  <c r="T18" i="329"/>
  <c r="P18" i="329"/>
  <c r="L18" i="329"/>
  <c r="H18" i="329"/>
  <c r="D18" i="329"/>
  <c r="S17" i="329"/>
  <c r="O17" i="329"/>
  <c r="K17" i="329"/>
  <c r="G17" i="329"/>
  <c r="C17" i="329"/>
  <c r="R16" i="329"/>
  <c r="N16" i="329"/>
  <c r="J16" i="329"/>
  <c r="F16" i="329"/>
  <c r="U15" i="329"/>
  <c r="Q15" i="329"/>
  <c r="M15" i="329"/>
  <c r="I15" i="329"/>
  <c r="E15" i="329"/>
  <c r="T14" i="329"/>
  <c r="P14" i="329"/>
  <c r="L14" i="329"/>
  <c r="H14" i="329"/>
  <c r="D14" i="329"/>
  <c r="S12" i="329"/>
  <c r="O12" i="329"/>
  <c r="K12" i="329"/>
  <c r="G12" i="329"/>
  <c r="C12" i="329"/>
  <c r="R11" i="329"/>
  <c r="N11" i="329"/>
  <c r="J11" i="329"/>
  <c r="F11" i="329"/>
  <c r="U10" i="329"/>
  <c r="Q10" i="329"/>
  <c r="M10" i="329"/>
  <c r="I10" i="329"/>
  <c r="E10" i="329"/>
  <c r="T8" i="329"/>
  <c r="P8" i="329"/>
  <c r="L8" i="329"/>
  <c r="H8" i="329"/>
  <c r="D8" i="329"/>
  <c r="S7" i="329"/>
  <c r="O7" i="329"/>
  <c r="K7" i="329"/>
  <c r="G7" i="329"/>
  <c r="C7" i="329"/>
  <c r="R6" i="329"/>
  <c r="N6" i="329"/>
  <c r="J6" i="329"/>
  <c r="F6" i="329"/>
  <c r="U4" i="329"/>
  <c r="R4" i="329"/>
  <c r="Q4" i="329"/>
  <c r="N4" i="329"/>
  <c r="M4" i="329"/>
  <c r="J4" i="329"/>
  <c r="I4" i="329"/>
  <c r="H4" i="329"/>
  <c r="F4" i="329"/>
  <c r="E4" i="329"/>
  <c r="K28" i="239"/>
  <c r="J77" i="328"/>
  <c r="U77" i="328"/>
  <c r="M77" i="328"/>
  <c r="I77" i="328"/>
  <c r="E77" i="328"/>
  <c r="N51" i="328"/>
  <c r="N45" i="328"/>
  <c r="K45" i="328"/>
  <c r="J45" i="328"/>
  <c r="S40" i="328"/>
  <c r="O40" i="328"/>
  <c r="K40" i="328"/>
  <c r="G40" i="328"/>
  <c r="C40" i="328"/>
  <c r="F40" i="328"/>
  <c r="H28" i="328"/>
  <c r="L19" i="328"/>
  <c r="H19" i="328"/>
  <c r="K19" i="328"/>
  <c r="H9" i="328"/>
  <c r="D9" i="328"/>
  <c r="J5" i="328"/>
  <c r="U5" i="328"/>
  <c r="Q5" i="328"/>
  <c r="M5" i="328"/>
  <c r="I5" i="328"/>
  <c r="E5" i="328"/>
  <c r="G51" i="327"/>
  <c r="M48" i="327"/>
  <c r="T48" i="327"/>
  <c r="P48" i="327"/>
  <c r="D48" i="327"/>
  <c r="G45" i="327"/>
  <c r="R45" i="327"/>
  <c r="J45" i="327"/>
  <c r="H40" i="327"/>
  <c r="O40" i="327"/>
  <c r="G40" i="327"/>
  <c r="M19" i="327"/>
  <c r="U76" i="325"/>
  <c r="U70" i="325"/>
  <c r="U66" i="325"/>
  <c r="U62" i="325"/>
  <c r="U58" i="325"/>
  <c r="U53" i="325"/>
  <c r="U47" i="325"/>
  <c r="U41" i="325"/>
  <c r="U36" i="325"/>
  <c r="U32" i="325"/>
  <c r="U30" i="325"/>
  <c r="U23" i="325"/>
  <c r="U18" i="325"/>
  <c r="U15" i="325"/>
  <c r="U8" i="325"/>
  <c r="U4" i="325"/>
  <c r="T4" i="325"/>
  <c r="S4" i="325"/>
  <c r="R4" i="325"/>
  <c r="Q4" i="325"/>
  <c r="P4" i="325"/>
  <c r="O4" i="325"/>
  <c r="N4" i="325"/>
  <c r="M4" i="325"/>
  <c r="L4" i="325"/>
  <c r="K4" i="325"/>
  <c r="J4" i="325"/>
  <c r="I4" i="325"/>
  <c r="H4" i="325"/>
  <c r="G4" i="325"/>
  <c r="F4" i="325"/>
  <c r="E4" i="325"/>
  <c r="D4" i="325"/>
  <c r="C4" i="325"/>
  <c r="T77" i="328"/>
  <c r="P77" i="328"/>
  <c r="L77" i="328"/>
  <c r="H77" i="328"/>
  <c r="D77" i="328"/>
  <c r="F55" i="328"/>
  <c r="H51" i="328"/>
  <c r="R48" i="328"/>
  <c r="J48" i="328"/>
  <c r="F48" i="328"/>
  <c r="M48" i="328"/>
  <c r="I48" i="328"/>
  <c r="S45" i="328"/>
  <c r="S43" i="328" s="1"/>
  <c r="O45" i="328"/>
  <c r="O43" i="328" s="1"/>
  <c r="T45" i="328"/>
  <c r="L45" i="328"/>
  <c r="D45" i="328"/>
  <c r="U40" i="328"/>
  <c r="I40" i="328"/>
  <c r="E40" i="328"/>
  <c r="L40" i="328"/>
  <c r="M19" i="328"/>
  <c r="R19" i="328"/>
  <c r="N19" i="328"/>
  <c r="S5" i="328"/>
  <c r="E51" i="327"/>
  <c r="C48" i="327"/>
  <c r="M45" i="327"/>
  <c r="S28" i="327"/>
  <c r="G19" i="327"/>
  <c r="P77" i="326"/>
  <c r="J74" i="325"/>
  <c r="E42" i="325"/>
  <c r="T75" i="325"/>
  <c r="Q71" i="325"/>
  <c r="I71" i="325"/>
  <c r="E71" i="325"/>
  <c r="P70" i="325"/>
  <c r="M70" i="325"/>
  <c r="D70" i="325"/>
  <c r="O69" i="325"/>
  <c r="K69" i="325"/>
  <c r="C69" i="325"/>
  <c r="J68" i="325"/>
  <c r="U67" i="325"/>
  <c r="Q67" i="325"/>
  <c r="I67" i="325"/>
  <c r="F67" i="325"/>
  <c r="P66" i="325"/>
  <c r="H66" i="325"/>
  <c r="D66" i="325"/>
  <c r="O65" i="325"/>
  <c r="C65" i="325"/>
  <c r="N64" i="325"/>
  <c r="J64" i="325"/>
  <c r="U63" i="325"/>
  <c r="R63" i="325"/>
  <c r="I63" i="325"/>
  <c r="T62" i="325"/>
  <c r="P62" i="325"/>
  <c r="H62" i="325"/>
  <c r="O61" i="325"/>
  <c r="G61" i="325"/>
  <c r="C61" i="325"/>
  <c r="U59" i="325"/>
  <c r="I59" i="325"/>
  <c r="T58" i="325"/>
  <c r="H58" i="325"/>
  <c r="S57" i="325"/>
  <c r="O57" i="325"/>
  <c r="N56" i="325"/>
  <c r="U54" i="325"/>
  <c r="M54" i="325"/>
  <c r="F54" i="325"/>
  <c r="E54" i="325"/>
  <c r="P53" i="325"/>
  <c r="C52" i="325"/>
  <c r="T47" i="325"/>
  <c r="S46" i="325"/>
  <c r="R44" i="325"/>
  <c r="J44" i="325"/>
  <c r="S39" i="325"/>
  <c r="K39" i="325"/>
  <c r="F38" i="325"/>
  <c r="M37" i="325"/>
  <c r="P36" i="325"/>
  <c r="N34" i="325"/>
  <c r="M33" i="325"/>
  <c r="P32" i="325"/>
  <c r="E24" i="325"/>
  <c r="G22" i="325"/>
  <c r="E20" i="325"/>
  <c r="S7" i="325"/>
  <c r="T77" i="239"/>
  <c r="P77" i="239"/>
  <c r="L77" i="239"/>
  <c r="H77" i="239"/>
  <c r="D77" i="239"/>
  <c r="P51" i="239"/>
  <c r="R48" i="239"/>
  <c r="N48" i="239"/>
  <c r="J48" i="239"/>
  <c r="F48" i="239"/>
  <c r="T45" i="239"/>
  <c r="P45" i="239"/>
  <c r="L45" i="239"/>
  <c r="H45" i="239"/>
  <c r="D45" i="239"/>
  <c r="K45" i="239"/>
  <c r="T40" i="239"/>
  <c r="U40" i="239"/>
  <c r="Q40" i="239"/>
  <c r="M40" i="239"/>
  <c r="I40" i="239"/>
  <c r="E40" i="239"/>
  <c r="R19" i="239"/>
  <c r="N19" i="239"/>
  <c r="J19" i="239"/>
  <c r="F19" i="239"/>
  <c r="U19" i="239"/>
  <c r="R9" i="239"/>
  <c r="O5" i="239"/>
  <c r="R48" i="238"/>
  <c r="I48" i="238"/>
  <c r="U45" i="238"/>
  <c r="U27" i="325" l="1"/>
  <c r="P19" i="238"/>
  <c r="J7" i="325"/>
  <c r="P10" i="325"/>
  <c r="M11" i="325"/>
  <c r="J12" i="325"/>
  <c r="G14" i="325"/>
  <c r="T15" i="325"/>
  <c r="N17" i="325"/>
  <c r="L20" i="325"/>
  <c r="I21" i="325"/>
  <c r="C23" i="325"/>
  <c r="P24" i="325"/>
  <c r="H29" i="325"/>
  <c r="O32" i="325"/>
  <c r="I34" i="325"/>
  <c r="C36" i="325"/>
  <c r="P37" i="325"/>
  <c r="J39" i="325"/>
  <c r="O41" i="325"/>
  <c r="E44" i="325"/>
  <c r="N45" i="326"/>
  <c r="O45" i="326"/>
  <c r="T49" i="325"/>
  <c r="M48" i="326"/>
  <c r="O53" i="325"/>
  <c r="N61" i="325"/>
  <c r="D63" i="325"/>
  <c r="M64" i="325"/>
  <c r="R65" i="325"/>
  <c r="I68" i="325"/>
  <c r="R69" i="325"/>
  <c r="H71" i="325"/>
  <c r="M74" i="325"/>
  <c r="C76" i="325"/>
  <c r="G76" i="325"/>
  <c r="K76" i="325"/>
  <c r="O76" i="325"/>
  <c r="S76" i="325"/>
  <c r="F19" i="238"/>
  <c r="F6" i="325"/>
  <c r="J6" i="325"/>
  <c r="N6" i="325"/>
  <c r="R6" i="325"/>
  <c r="C7" i="325"/>
  <c r="G7" i="325"/>
  <c r="K7" i="325"/>
  <c r="O7" i="325"/>
  <c r="D8" i="325"/>
  <c r="H8" i="325"/>
  <c r="P8" i="325"/>
  <c r="T8" i="325"/>
  <c r="E10" i="325"/>
  <c r="I10" i="325"/>
  <c r="M10" i="325"/>
  <c r="Q10" i="325"/>
  <c r="F11" i="325"/>
  <c r="J11" i="325"/>
  <c r="N11" i="325"/>
  <c r="R11" i="325"/>
  <c r="C12" i="325"/>
  <c r="G12" i="325"/>
  <c r="O22" i="325"/>
  <c r="G40" i="333"/>
  <c r="O19" i="333"/>
  <c r="K19" i="238"/>
  <c r="E45" i="238"/>
  <c r="M45" i="238"/>
  <c r="I40" i="238"/>
  <c r="H32" i="325"/>
  <c r="G6" i="325"/>
  <c r="K6" i="325"/>
  <c r="O6" i="325"/>
  <c r="D7" i="325"/>
  <c r="H7" i="325"/>
  <c r="L7" i="325"/>
  <c r="P7" i="325"/>
  <c r="T7" i="325"/>
  <c r="E8" i="325"/>
  <c r="I8" i="325"/>
  <c r="M8" i="325"/>
  <c r="Q8" i="325"/>
  <c r="N10" i="325"/>
  <c r="C11" i="325"/>
  <c r="G11" i="325"/>
  <c r="O11" i="325"/>
  <c r="S11" i="325"/>
  <c r="D12" i="325"/>
  <c r="H12" i="325"/>
  <c r="L12" i="325"/>
  <c r="P12" i="325"/>
  <c r="T12" i="325"/>
  <c r="F15" i="325"/>
  <c r="J15" i="325"/>
  <c r="N15" i="325"/>
  <c r="R15" i="325"/>
  <c r="C16" i="325"/>
  <c r="G16" i="325"/>
  <c r="K16" i="325"/>
  <c r="O16" i="325"/>
  <c r="S16" i="325"/>
  <c r="E18" i="325"/>
  <c r="I18" i="325"/>
  <c r="M18" i="325"/>
  <c r="Q18" i="325"/>
  <c r="N20" i="325"/>
  <c r="R19" i="326"/>
  <c r="C21" i="325"/>
  <c r="G21" i="325"/>
  <c r="K21" i="325"/>
  <c r="O21" i="325"/>
  <c r="S21" i="325"/>
  <c r="D22" i="325"/>
  <c r="H22" i="325"/>
  <c r="L22" i="325"/>
  <c r="P22" i="325"/>
  <c r="T22" i="325"/>
  <c r="E23" i="325"/>
  <c r="I23" i="325"/>
  <c r="M23" i="325"/>
  <c r="Q23" i="325"/>
  <c r="F24" i="325"/>
  <c r="J24" i="325"/>
  <c r="N24" i="325"/>
  <c r="R24" i="325"/>
  <c r="C25" i="325"/>
  <c r="G25" i="325"/>
  <c r="K25" i="325"/>
  <c r="O25" i="325"/>
  <c r="S25" i="325"/>
  <c r="D26" i="325"/>
  <c r="H26" i="325"/>
  <c r="L26" i="325"/>
  <c r="P26" i="325"/>
  <c r="E27" i="325"/>
  <c r="I27" i="325"/>
  <c r="M27" i="325"/>
  <c r="Q27" i="325"/>
  <c r="C30" i="325"/>
  <c r="G30" i="325"/>
  <c r="K30" i="325"/>
  <c r="O30" i="325"/>
  <c r="S30" i="325"/>
  <c r="D31" i="325"/>
  <c r="H31" i="325"/>
  <c r="L31" i="325"/>
  <c r="P31" i="325"/>
  <c r="T31" i="325"/>
  <c r="E32" i="325"/>
  <c r="I32" i="325"/>
  <c r="M32" i="325"/>
  <c r="Q32" i="325"/>
  <c r="F33" i="325"/>
  <c r="J33" i="325"/>
  <c r="N33" i="325"/>
  <c r="R33" i="325"/>
  <c r="C34" i="325"/>
  <c r="G34" i="325"/>
  <c r="K34" i="325"/>
  <c r="O34" i="325"/>
  <c r="S34" i="325"/>
  <c r="D35" i="325"/>
  <c r="H35" i="325"/>
  <c r="L35" i="325"/>
  <c r="P35" i="325"/>
  <c r="T35" i="325"/>
  <c r="E36" i="325"/>
  <c r="I36" i="325"/>
  <c r="M36" i="325"/>
  <c r="Q36" i="325"/>
  <c r="F37" i="325"/>
  <c r="J37" i="325"/>
  <c r="N37" i="325"/>
  <c r="R37" i="325"/>
  <c r="C38" i="325"/>
  <c r="G38" i="325"/>
  <c r="K38" i="325"/>
  <c r="O38" i="325"/>
  <c r="S38" i="325"/>
  <c r="D39" i="325"/>
  <c r="H39" i="325"/>
  <c r="L39" i="325"/>
  <c r="P39" i="325"/>
  <c r="T39" i="325"/>
  <c r="E41" i="325"/>
  <c r="I41" i="325"/>
  <c r="M41" i="325"/>
  <c r="Q41" i="325"/>
  <c r="F42" i="325"/>
  <c r="J42" i="325"/>
  <c r="N42" i="325"/>
  <c r="R42" i="325"/>
  <c r="G44" i="325"/>
  <c r="K44" i="325"/>
  <c r="O44" i="325"/>
  <c r="S44" i="325"/>
  <c r="E47" i="325"/>
  <c r="I47" i="325"/>
  <c r="M47" i="325"/>
  <c r="Q47" i="325"/>
  <c r="J48" i="326"/>
  <c r="C50" i="325"/>
  <c r="G50" i="325"/>
  <c r="K50" i="325"/>
  <c r="O50" i="325"/>
  <c r="S50" i="325"/>
  <c r="D52" i="325"/>
  <c r="H52" i="325"/>
  <c r="L52" i="325"/>
  <c r="P52" i="325"/>
  <c r="T52" i="325"/>
  <c r="E53" i="325"/>
  <c r="I53" i="325"/>
  <c r="M53" i="325"/>
  <c r="Q53" i="325"/>
  <c r="J54" i="325"/>
  <c r="N54" i="325"/>
  <c r="R54" i="325"/>
  <c r="C56" i="325"/>
  <c r="G56" i="325"/>
  <c r="K56" i="325"/>
  <c r="O56" i="325"/>
  <c r="S56" i="325"/>
  <c r="D57" i="325"/>
  <c r="H57" i="325"/>
  <c r="L57" i="325"/>
  <c r="P57" i="325"/>
  <c r="T57" i="325"/>
  <c r="E58" i="325"/>
  <c r="I58" i="325"/>
  <c r="M58" i="325"/>
  <c r="Q58" i="325"/>
  <c r="F59" i="325"/>
  <c r="J59" i="325"/>
  <c r="N59" i="325"/>
  <c r="R59" i="325"/>
  <c r="C60" i="325"/>
  <c r="G60" i="325"/>
  <c r="K60" i="325"/>
  <c r="O60" i="325"/>
  <c r="S60" i="325"/>
  <c r="D61" i="325"/>
  <c r="H61" i="325"/>
  <c r="L61" i="325"/>
  <c r="P61" i="325"/>
  <c r="T61" i="325"/>
  <c r="E62" i="325"/>
  <c r="I62" i="325"/>
  <c r="M62" i="325"/>
  <c r="Q62" i="325"/>
  <c r="F63" i="325"/>
  <c r="J63" i="325"/>
  <c r="N63" i="325"/>
  <c r="C64" i="325"/>
  <c r="G64" i="325"/>
  <c r="K64" i="325"/>
  <c r="O64" i="325"/>
  <c r="S64" i="325"/>
  <c r="D65" i="325"/>
  <c r="H65" i="325"/>
  <c r="L65" i="325"/>
  <c r="P65" i="325"/>
  <c r="T65" i="325"/>
  <c r="E66" i="325"/>
  <c r="I66" i="325"/>
  <c r="M66" i="325"/>
  <c r="Q66" i="325"/>
  <c r="J67" i="325"/>
  <c r="N67" i="325"/>
  <c r="R67" i="325"/>
  <c r="C68" i="325"/>
  <c r="G68" i="325"/>
  <c r="K68" i="325"/>
  <c r="O68" i="325"/>
  <c r="S68" i="325"/>
  <c r="D69" i="325"/>
  <c r="H69" i="325"/>
  <c r="L69" i="325"/>
  <c r="P69" i="325"/>
  <c r="T69" i="325"/>
  <c r="E70" i="325"/>
  <c r="I70" i="325"/>
  <c r="Q70" i="325"/>
  <c r="F71" i="325"/>
  <c r="J71" i="325"/>
  <c r="N71" i="325"/>
  <c r="R71" i="325"/>
  <c r="C74" i="325"/>
  <c r="G74" i="325"/>
  <c r="K74" i="325"/>
  <c r="O74" i="325"/>
  <c r="S74" i="325"/>
  <c r="D75" i="325"/>
  <c r="H75" i="325"/>
  <c r="P75" i="325"/>
  <c r="T77" i="326"/>
  <c r="E76" i="325"/>
  <c r="I76" i="325"/>
  <c r="M76" i="325"/>
  <c r="Q76" i="325"/>
  <c r="J55" i="333"/>
  <c r="J28" i="333"/>
  <c r="S40" i="333"/>
  <c r="H48" i="333"/>
  <c r="R73" i="341"/>
  <c r="N73" i="343"/>
  <c r="G55" i="238"/>
  <c r="F73" i="342"/>
  <c r="F73" i="341" s="1"/>
  <c r="L8" i="325"/>
  <c r="U10" i="325"/>
  <c r="G9" i="327"/>
  <c r="U29" i="325"/>
  <c r="F9" i="328"/>
  <c r="D19" i="328"/>
  <c r="I19" i="328"/>
  <c r="J28" i="328"/>
  <c r="H40" i="328"/>
  <c r="T40" i="328"/>
  <c r="F45" i="328"/>
  <c r="F43" i="328" s="1"/>
  <c r="K43" i="328"/>
  <c r="H48" i="328"/>
  <c r="E48" i="328"/>
  <c r="P51" i="328"/>
  <c r="T51" i="328"/>
  <c r="Q19" i="332"/>
  <c r="U19" i="332"/>
  <c r="S45" i="332"/>
  <c r="M48" i="332"/>
  <c r="P13" i="334"/>
  <c r="C19" i="327"/>
  <c r="F40" i="327"/>
  <c r="J40" i="327"/>
  <c r="N40" i="327"/>
  <c r="R40" i="327"/>
  <c r="E45" i="327"/>
  <c r="I45" i="327"/>
  <c r="Q45" i="327"/>
  <c r="U45" i="327"/>
  <c r="G48" i="327"/>
  <c r="K48" i="327"/>
  <c r="O48" i="327"/>
  <c r="S48" i="327"/>
  <c r="M40" i="328"/>
  <c r="Q40" i="328"/>
  <c r="L73" i="338"/>
  <c r="L73" i="337" s="1"/>
  <c r="Q73" i="338"/>
  <c r="L13" i="337"/>
  <c r="C55" i="326"/>
  <c r="F14" i="325"/>
  <c r="D16" i="325"/>
  <c r="P16" i="325"/>
  <c r="T25" i="325"/>
  <c r="G54" i="325"/>
  <c r="G67" i="325"/>
  <c r="P24" i="329"/>
  <c r="I30" i="329"/>
  <c r="U73" i="341"/>
  <c r="L73" i="343"/>
  <c r="Q73" i="343"/>
  <c r="Q73" i="341" s="1"/>
  <c r="J13" i="341"/>
  <c r="P73" i="342"/>
  <c r="P73" i="341" s="1"/>
  <c r="Q73" i="337"/>
  <c r="S13" i="336"/>
  <c r="E9" i="333"/>
  <c r="S51" i="333"/>
  <c r="P48" i="333"/>
  <c r="O13" i="336"/>
  <c r="R9" i="333"/>
  <c r="K28" i="333"/>
  <c r="Q28" i="333"/>
  <c r="D19" i="333"/>
  <c r="L43" i="333"/>
  <c r="L5" i="333"/>
  <c r="I48" i="333"/>
  <c r="C28" i="333"/>
  <c r="N43" i="333"/>
  <c r="J51" i="333"/>
  <c r="C13" i="335"/>
  <c r="H9" i="333"/>
  <c r="S28" i="333"/>
  <c r="O9" i="333"/>
  <c r="S77" i="333"/>
  <c r="C77" i="333"/>
  <c r="D28" i="333"/>
  <c r="R40" i="333"/>
  <c r="M9" i="333"/>
  <c r="U43" i="334"/>
  <c r="L28" i="333"/>
  <c r="F55" i="333"/>
  <c r="I55" i="333"/>
  <c r="P9" i="333"/>
  <c r="N40" i="333"/>
  <c r="I43" i="334"/>
  <c r="E55" i="333"/>
  <c r="J40" i="333"/>
  <c r="I28" i="333"/>
  <c r="R77" i="333"/>
  <c r="J77" i="333"/>
  <c r="O40" i="333"/>
  <c r="K77" i="333"/>
  <c r="H19" i="332"/>
  <c r="T11" i="329"/>
  <c r="O15" i="329"/>
  <c r="R23" i="329"/>
  <c r="K24" i="329"/>
  <c r="P28" i="332"/>
  <c r="T28" i="331"/>
  <c r="F5" i="331"/>
  <c r="S19" i="331"/>
  <c r="F28" i="330"/>
  <c r="P40" i="330"/>
  <c r="T51" i="330"/>
  <c r="G77" i="330"/>
  <c r="K77" i="330"/>
  <c r="K5" i="330"/>
  <c r="E5" i="330"/>
  <c r="I5" i="330"/>
  <c r="U5" i="330"/>
  <c r="F5" i="330"/>
  <c r="J5" i="330"/>
  <c r="N5" i="330"/>
  <c r="R5" i="330"/>
  <c r="C9" i="330"/>
  <c r="G9" i="330"/>
  <c r="O9" i="330"/>
  <c r="S9" i="330"/>
  <c r="E9" i="330"/>
  <c r="I9" i="330"/>
  <c r="M9" i="330"/>
  <c r="Q9" i="330"/>
  <c r="U9" i="330"/>
  <c r="C19" i="330"/>
  <c r="G19" i="330"/>
  <c r="K19" i="330"/>
  <c r="O19" i="330"/>
  <c r="S19" i="330"/>
  <c r="D19" i="330"/>
  <c r="H19" i="330"/>
  <c r="L19" i="330"/>
  <c r="P19" i="330"/>
  <c r="T19" i="330"/>
  <c r="C40" i="330"/>
  <c r="G40" i="330"/>
  <c r="S40" i="330"/>
  <c r="E45" i="330"/>
  <c r="I45" i="330"/>
  <c r="M45" i="330"/>
  <c r="Q45" i="330"/>
  <c r="Q43" i="330" s="1"/>
  <c r="U45" i="330"/>
  <c r="U43" i="330" s="1"/>
  <c r="J45" i="330"/>
  <c r="N45" i="330"/>
  <c r="R45" i="330"/>
  <c r="C48" i="330"/>
  <c r="G48" i="330"/>
  <c r="S48" i="330"/>
  <c r="D48" i="330"/>
  <c r="P48" i="330"/>
  <c r="T48" i="330"/>
  <c r="F51" i="330"/>
  <c r="J51" i="330"/>
  <c r="N51" i="330"/>
  <c r="R51" i="330"/>
  <c r="C51" i="330"/>
  <c r="G51" i="330"/>
  <c r="K51" i="330"/>
  <c r="O51" i="330"/>
  <c r="S51" i="330"/>
  <c r="T55" i="330"/>
  <c r="H45" i="328"/>
  <c r="M7" i="325"/>
  <c r="T43" i="328"/>
  <c r="C5" i="328"/>
  <c r="G5" i="328"/>
  <c r="K5" i="328"/>
  <c r="O5" i="328"/>
  <c r="J9" i="328"/>
  <c r="N9" i="328"/>
  <c r="R9" i="328"/>
  <c r="K9" i="328"/>
  <c r="E19" i="328"/>
  <c r="Q19" i="328"/>
  <c r="U19" i="328"/>
  <c r="U28" i="328"/>
  <c r="F28" i="328"/>
  <c r="N28" i="328"/>
  <c r="R28" i="328"/>
  <c r="D40" i="328"/>
  <c r="P40" i="328"/>
  <c r="C45" i="328"/>
  <c r="C43" i="328" s="1"/>
  <c r="G45" i="328"/>
  <c r="G43" i="328" s="1"/>
  <c r="Q48" i="328"/>
  <c r="U48" i="328"/>
  <c r="D51" i="328"/>
  <c r="D5" i="327"/>
  <c r="H5" i="327"/>
  <c r="L5" i="327"/>
  <c r="P5" i="327"/>
  <c r="T5" i="327"/>
  <c r="C9" i="327"/>
  <c r="K9" i="327"/>
  <c r="O9" i="327"/>
  <c r="S9" i="327"/>
  <c r="F19" i="327"/>
  <c r="J19" i="327"/>
  <c r="N19" i="327"/>
  <c r="R19" i="327"/>
  <c r="C28" i="327"/>
  <c r="G28" i="327"/>
  <c r="K28" i="327"/>
  <c r="O28" i="327"/>
  <c r="E40" i="327"/>
  <c r="I40" i="327"/>
  <c r="M40" i="327"/>
  <c r="Q40" i="327"/>
  <c r="U40" i="327"/>
  <c r="D45" i="327"/>
  <c r="D43" i="327" s="1"/>
  <c r="H45" i="327"/>
  <c r="H43" i="327" s="1"/>
  <c r="L45" i="327"/>
  <c r="L43" i="327" s="1"/>
  <c r="P45" i="327"/>
  <c r="P43" i="327" s="1"/>
  <c r="T45" i="327"/>
  <c r="T43" i="327" s="1"/>
  <c r="F48" i="327"/>
  <c r="J48" i="327"/>
  <c r="N48" i="327"/>
  <c r="R48" i="327"/>
  <c r="N28" i="327"/>
  <c r="J55" i="327"/>
  <c r="K31" i="325"/>
  <c r="E33" i="325"/>
  <c r="K35" i="325"/>
  <c r="C39" i="325"/>
  <c r="E48" i="238"/>
  <c r="U48" i="238"/>
  <c r="K28" i="238"/>
  <c r="Q40" i="238"/>
  <c r="N48" i="238"/>
  <c r="I51" i="238"/>
  <c r="Q51" i="238"/>
  <c r="G9" i="238"/>
  <c r="R19" i="238"/>
  <c r="E28" i="238"/>
  <c r="M28" i="238"/>
  <c r="U28" i="238"/>
  <c r="C28" i="238"/>
  <c r="S28" i="238"/>
  <c r="H45" i="238"/>
  <c r="P45" i="238"/>
  <c r="M48" i="238"/>
  <c r="Q48" i="238"/>
  <c r="C55" i="238"/>
  <c r="S55" i="238"/>
  <c r="L5" i="238"/>
  <c r="S9" i="238"/>
  <c r="C19" i="238"/>
  <c r="G19" i="238"/>
  <c r="O19" i="238"/>
  <c r="S19" i="238"/>
  <c r="D19" i="238"/>
  <c r="H19" i="238"/>
  <c r="L19" i="238"/>
  <c r="T19" i="238"/>
  <c r="F40" i="238"/>
  <c r="J40" i="238"/>
  <c r="N40" i="238"/>
  <c r="R40" i="238"/>
  <c r="I45" i="238"/>
  <c r="Q45" i="238"/>
  <c r="C48" i="238"/>
  <c r="G48" i="238"/>
  <c r="K48" i="238"/>
  <c r="O48" i="238"/>
  <c r="S48" i="238"/>
  <c r="F51" i="238"/>
  <c r="J51" i="238"/>
  <c r="N51" i="238"/>
  <c r="R51" i="238"/>
  <c r="P5" i="238"/>
  <c r="K9" i="238"/>
  <c r="J19" i="238"/>
  <c r="N19" i="238"/>
  <c r="E40" i="238"/>
  <c r="M40" i="238"/>
  <c r="U40" i="238"/>
  <c r="D45" i="238"/>
  <c r="L45" i="238"/>
  <c r="T45" i="238"/>
  <c r="F48" i="238"/>
  <c r="J48" i="238"/>
  <c r="K55" i="238"/>
  <c r="O55" i="238"/>
  <c r="O47" i="325"/>
  <c r="D5" i="238"/>
  <c r="H5" i="238"/>
  <c r="T5" i="238"/>
  <c r="C9" i="238"/>
  <c r="O9" i="238"/>
  <c r="Q9" i="238"/>
  <c r="G28" i="238"/>
  <c r="O28" i="238"/>
  <c r="I28" i="238"/>
  <c r="Q28" i="238"/>
  <c r="L77" i="326"/>
  <c r="L75" i="325"/>
  <c r="E51" i="238"/>
  <c r="M51" i="238"/>
  <c r="U51" i="238"/>
  <c r="C5" i="326"/>
  <c r="S5" i="326"/>
  <c r="F28" i="326"/>
  <c r="F29" i="325"/>
  <c r="J28" i="326"/>
  <c r="R28" i="326"/>
  <c r="K12" i="325"/>
  <c r="O12" i="325"/>
  <c r="S12" i="325"/>
  <c r="D14" i="325"/>
  <c r="H14" i="325"/>
  <c r="L14" i="325"/>
  <c r="P14" i="325"/>
  <c r="T14" i="325"/>
  <c r="E15" i="325"/>
  <c r="I15" i="325"/>
  <c r="M15" i="325"/>
  <c r="Q15" i="325"/>
  <c r="F16" i="325"/>
  <c r="J16" i="325"/>
  <c r="N16" i="325"/>
  <c r="R16" i="325"/>
  <c r="C17" i="325"/>
  <c r="G17" i="325"/>
  <c r="K17" i="325"/>
  <c r="O17" i="325"/>
  <c r="S17" i="325"/>
  <c r="D18" i="325"/>
  <c r="H18" i="325"/>
  <c r="L18" i="325"/>
  <c r="P18" i="325"/>
  <c r="T18" i="325"/>
  <c r="E19" i="326"/>
  <c r="I19" i="326"/>
  <c r="M19" i="326"/>
  <c r="Q20" i="325"/>
  <c r="U19" i="326"/>
  <c r="F21" i="325"/>
  <c r="J21" i="325"/>
  <c r="N21" i="325"/>
  <c r="R21" i="325"/>
  <c r="C22" i="325"/>
  <c r="K22" i="325"/>
  <c r="S22" i="325"/>
  <c r="D23" i="325"/>
  <c r="H23" i="325"/>
  <c r="L23" i="325"/>
  <c r="P23" i="325"/>
  <c r="T23" i="325"/>
  <c r="I24" i="325"/>
  <c r="M24" i="325"/>
  <c r="Q24" i="325"/>
  <c r="U24" i="325"/>
  <c r="F25" i="325"/>
  <c r="J25" i="325"/>
  <c r="N25" i="325"/>
  <c r="R25" i="325"/>
  <c r="E29" i="325"/>
  <c r="I29" i="325"/>
  <c r="M29" i="325"/>
  <c r="Q29" i="325"/>
  <c r="F30" i="325"/>
  <c r="J30" i="325"/>
  <c r="N30" i="325"/>
  <c r="R30" i="325"/>
  <c r="C31" i="325"/>
  <c r="G31" i="325"/>
  <c r="O31" i="325"/>
  <c r="S31" i="325"/>
  <c r="D32" i="325"/>
  <c r="L32" i="325"/>
  <c r="T32" i="325"/>
  <c r="I33" i="325"/>
  <c r="Q33" i="325"/>
  <c r="U33" i="325"/>
  <c r="F34" i="325"/>
  <c r="J34" i="325"/>
  <c r="R34" i="325"/>
  <c r="C35" i="325"/>
  <c r="G35" i="325"/>
  <c r="O35" i="325"/>
  <c r="S35" i="325"/>
  <c r="D36" i="325"/>
  <c r="H36" i="325"/>
  <c r="L36" i="325"/>
  <c r="T36" i="325"/>
  <c r="E37" i="325"/>
  <c r="I37" i="325"/>
  <c r="Q37" i="325"/>
  <c r="U37" i="325"/>
  <c r="J38" i="325"/>
  <c r="I20" i="325"/>
  <c r="M42" i="325"/>
  <c r="C40" i="239"/>
  <c r="S40" i="239"/>
  <c r="T55" i="333"/>
  <c r="C55" i="333"/>
  <c r="D13" i="336"/>
  <c r="L13" i="334"/>
  <c r="I45" i="331"/>
  <c r="I43" i="331" s="1"/>
  <c r="M45" i="331"/>
  <c r="Q45" i="331"/>
  <c r="U45" i="331"/>
  <c r="U43" i="331" s="1"/>
  <c r="C48" i="331"/>
  <c r="G48" i="331"/>
  <c r="K48" i="331"/>
  <c r="O48" i="331"/>
  <c r="S48" i="331"/>
  <c r="E51" i="331"/>
  <c r="I51" i="331"/>
  <c r="M51" i="331"/>
  <c r="Q51" i="331"/>
  <c r="U51" i="331"/>
  <c r="R55" i="331"/>
  <c r="C5" i="332"/>
  <c r="K5" i="332"/>
  <c r="O5" i="332"/>
  <c r="F9" i="332"/>
  <c r="N9" i="332"/>
  <c r="R9" i="332"/>
  <c r="G9" i="332"/>
  <c r="F19" i="332"/>
  <c r="J19" i="332"/>
  <c r="N19" i="332"/>
  <c r="R19" i="332"/>
  <c r="F28" i="332"/>
  <c r="J28" i="332"/>
  <c r="N28" i="332"/>
  <c r="E40" i="332"/>
  <c r="E40" i="329" s="1"/>
  <c r="I40" i="332"/>
  <c r="I40" i="329" s="1"/>
  <c r="M40" i="332"/>
  <c r="M40" i="329" s="1"/>
  <c r="Q40" i="332"/>
  <c r="U40" i="332"/>
  <c r="H45" i="332"/>
  <c r="H45" i="329" s="1"/>
  <c r="J48" i="332"/>
  <c r="J48" i="329" s="1"/>
  <c r="D51" i="332"/>
  <c r="T51" i="332"/>
  <c r="T55" i="332"/>
  <c r="P77" i="332"/>
  <c r="H13" i="334"/>
  <c r="N38" i="325"/>
  <c r="R38" i="325"/>
  <c r="G39" i="325"/>
  <c r="O39" i="325"/>
  <c r="I42" i="325"/>
  <c r="Q42" i="325"/>
  <c r="U42" i="325"/>
  <c r="F44" i="325"/>
  <c r="N44" i="325"/>
  <c r="C46" i="325"/>
  <c r="O46" i="325"/>
  <c r="D47" i="325"/>
  <c r="H47" i="325"/>
  <c r="L47" i="325"/>
  <c r="P47" i="325"/>
  <c r="M49" i="325"/>
  <c r="F50" i="325"/>
  <c r="J50" i="325"/>
  <c r="N50" i="325"/>
  <c r="R50" i="325"/>
  <c r="G52" i="325"/>
  <c r="K52" i="325"/>
  <c r="O52" i="325"/>
  <c r="S52" i="325"/>
  <c r="D53" i="325"/>
  <c r="H53" i="325"/>
  <c r="L53" i="325"/>
  <c r="T53" i="325"/>
  <c r="I54" i="325"/>
  <c r="Q54" i="325"/>
  <c r="F56" i="325"/>
  <c r="J56" i="325"/>
  <c r="R56" i="325"/>
  <c r="C57" i="325"/>
  <c r="G57" i="325"/>
  <c r="K57" i="325"/>
  <c r="D58" i="325"/>
  <c r="L58" i="325"/>
  <c r="P58" i="325"/>
  <c r="E59" i="325"/>
  <c r="M59" i="325"/>
  <c r="Q59" i="325"/>
  <c r="F60" i="325"/>
  <c r="J60" i="325"/>
  <c r="N60" i="325"/>
  <c r="R60" i="325"/>
  <c r="K61" i="325"/>
  <c r="S61" i="325"/>
  <c r="D62" i="325"/>
  <c r="L62" i="325"/>
  <c r="E63" i="325"/>
  <c r="M63" i="325"/>
  <c r="Q63" i="325"/>
  <c r="F64" i="325"/>
  <c r="R64" i="325"/>
  <c r="G65" i="325"/>
  <c r="K65" i="325"/>
  <c r="S65" i="325"/>
  <c r="L66" i="325"/>
  <c r="T66" i="325"/>
  <c r="E67" i="325"/>
  <c r="M67" i="325"/>
  <c r="F68" i="325"/>
  <c r="N68" i="325"/>
  <c r="R68" i="325"/>
  <c r="G69" i="325"/>
  <c r="S69" i="325"/>
  <c r="H70" i="325"/>
  <c r="L70" i="325"/>
  <c r="T70" i="325"/>
  <c r="M71" i="325"/>
  <c r="U71" i="325"/>
  <c r="F74" i="325"/>
  <c r="N74" i="325"/>
  <c r="R74" i="325"/>
  <c r="E43" i="334"/>
  <c r="O51" i="333"/>
  <c r="T48" i="333"/>
  <c r="U48" i="333"/>
  <c r="H40" i="333"/>
  <c r="D13" i="334"/>
  <c r="M73" i="338"/>
  <c r="M73" i="337" s="1"/>
  <c r="J9" i="327"/>
  <c r="L51" i="327"/>
  <c r="I51" i="327"/>
  <c r="M51" i="327"/>
  <c r="Q51" i="327"/>
  <c r="P45" i="328"/>
  <c r="N48" i="328"/>
  <c r="L51" i="328"/>
  <c r="C5" i="239"/>
  <c r="G5" i="239"/>
  <c r="K5" i="239"/>
  <c r="S5" i="239"/>
  <c r="E9" i="239"/>
  <c r="F9" i="239"/>
  <c r="J9" i="239"/>
  <c r="N9" i="239"/>
  <c r="E19" i="239"/>
  <c r="I19" i="239"/>
  <c r="M19" i="239"/>
  <c r="Q19" i="239"/>
  <c r="F28" i="239"/>
  <c r="J28" i="239"/>
  <c r="N28" i="239"/>
  <c r="R28" i="239"/>
  <c r="D40" i="239"/>
  <c r="H40" i="239"/>
  <c r="L40" i="239"/>
  <c r="P40" i="239"/>
  <c r="C45" i="239"/>
  <c r="G45" i="239"/>
  <c r="O45" i="239"/>
  <c r="S45" i="239"/>
  <c r="E48" i="239"/>
  <c r="I48" i="239"/>
  <c r="M48" i="239"/>
  <c r="Q48" i="239"/>
  <c r="U48" i="239"/>
  <c r="D51" i="239"/>
  <c r="H51" i="239"/>
  <c r="L51" i="239"/>
  <c r="T51" i="239"/>
  <c r="U55" i="239"/>
  <c r="C77" i="239"/>
  <c r="G77" i="239"/>
  <c r="K77" i="239"/>
  <c r="O77" i="239"/>
  <c r="S77" i="239"/>
  <c r="C26" i="329"/>
  <c r="G26" i="329"/>
  <c r="K26" i="329"/>
  <c r="O26" i="329"/>
  <c r="S26" i="329"/>
  <c r="D27" i="329"/>
  <c r="H27" i="329"/>
  <c r="L27" i="329"/>
  <c r="P27" i="329"/>
  <c r="T27" i="329"/>
  <c r="E5" i="238"/>
  <c r="I5" i="238"/>
  <c r="M5" i="238"/>
  <c r="Q5" i="238"/>
  <c r="U5" i="238"/>
  <c r="F5" i="238"/>
  <c r="J5" i="238"/>
  <c r="N5" i="238"/>
  <c r="R5" i="238"/>
  <c r="C5" i="238"/>
  <c r="G5" i="238"/>
  <c r="K5" i="238"/>
  <c r="O5" i="238"/>
  <c r="S5" i="238"/>
  <c r="D9" i="238"/>
  <c r="H9" i="238"/>
  <c r="L9" i="238"/>
  <c r="P9" i="238"/>
  <c r="T9" i="238"/>
  <c r="E9" i="238"/>
  <c r="I9" i="238"/>
  <c r="M9" i="238"/>
  <c r="U9" i="238"/>
  <c r="F9" i="238"/>
  <c r="J9" i="238"/>
  <c r="N9" i="238"/>
  <c r="R9" i="238"/>
  <c r="C13" i="238"/>
  <c r="K13" i="238"/>
  <c r="S13" i="238"/>
  <c r="R20" i="325"/>
  <c r="D43" i="331"/>
  <c r="L43" i="331"/>
  <c r="T43" i="331"/>
  <c r="S6" i="329"/>
  <c r="D7" i="329"/>
  <c r="H7" i="329"/>
  <c r="L7" i="329"/>
  <c r="P7" i="329"/>
  <c r="T7" i="329"/>
  <c r="E8" i="329"/>
  <c r="I8" i="329"/>
  <c r="M8" i="329"/>
  <c r="Q8" i="329"/>
  <c r="U8" i="329"/>
  <c r="K11" i="329"/>
  <c r="O11" i="329"/>
  <c r="D12" i="329"/>
  <c r="H12" i="329"/>
  <c r="L12" i="329"/>
  <c r="P12" i="329"/>
  <c r="T12" i="329"/>
  <c r="E14" i="329"/>
  <c r="I14" i="329"/>
  <c r="M14" i="329"/>
  <c r="Q14" i="329"/>
  <c r="U14" i="329"/>
  <c r="J15" i="329"/>
  <c r="N15" i="329"/>
  <c r="R15" i="329"/>
  <c r="C16" i="329"/>
  <c r="G16" i="329"/>
  <c r="K16" i="329"/>
  <c r="O16" i="329"/>
  <c r="S16" i="329"/>
  <c r="D17" i="329"/>
  <c r="H17" i="329"/>
  <c r="L17" i="329"/>
  <c r="P17" i="329"/>
  <c r="T17" i="329"/>
  <c r="E18" i="329"/>
  <c r="I18" i="329"/>
  <c r="M18" i="329"/>
  <c r="Q18" i="329"/>
  <c r="U18" i="329"/>
  <c r="C21" i="329"/>
  <c r="G21" i="329"/>
  <c r="K21" i="329"/>
  <c r="O21" i="329"/>
  <c r="S21" i="329"/>
  <c r="D22" i="329"/>
  <c r="H22" i="329"/>
  <c r="L22" i="329"/>
  <c r="P22" i="329"/>
  <c r="T22" i="329"/>
  <c r="E23" i="329"/>
  <c r="I23" i="329"/>
  <c r="M23" i="329"/>
  <c r="Q23" i="329"/>
  <c r="U23" i="329"/>
  <c r="F24" i="329"/>
  <c r="J24" i="329"/>
  <c r="N24" i="329"/>
  <c r="R24" i="329"/>
  <c r="C25" i="329"/>
  <c r="G25" i="329"/>
  <c r="K25" i="329"/>
  <c r="O25" i="329"/>
  <c r="S25" i="329"/>
  <c r="C30" i="329"/>
  <c r="S45" i="326"/>
  <c r="I48" i="326"/>
  <c r="L5" i="239"/>
  <c r="C9" i="239"/>
  <c r="C19" i="239"/>
  <c r="C28" i="239"/>
  <c r="G28" i="239"/>
  <c r="O28" i="239"/>
  <c r="S28" i="239"/>
  <c r="R40" i="239"/>
  <c r="C48" i="239"/>
  <c r="F9" i="333"/>
  <c r="D5" i="333"/>
  <c r="E73" i="338"/>
  <c r="E73" i="337" s="1"/>
  <c r="K30" i="329"/>
  <c r="O30" i="329"/>
  <c r="S30" i="329"/>
  <c r="D31" i="329"/>
  <c r="H31" i="329"/>
  <c r="L31" i="329"/>
  <c r="T31" i="329"/>
  <c r="E32" i="329"/>
  <c r="I32" i="329"/>
  <c r="M32" i="329"/>
  <c r="Q32" i="329"/>
  <c r="U32" i="329"/>
  <c r="F33" i="329"/>
  <c r="J33" i="329"/>
  <c r="N33" i="329"/>
  <c r="R33" i="329"/>
  <c r="C34" i="329"/>
  <c r="G34" i="329"/>
  <c r="K34" i="329"/>
  <c r="O34" i="329"/>
  <c r="S34" i="329"/>
  <c r="D35" i="329"/>
  <c r="H35" i="329"/>
  <c r="L35" i="329"/>
  <c r="P35" i="329"/>
  <c r="T35" i="329"/>
  <c r="E36" i="329"/>
  <c r="I36" i="329"/>
  <c r="M36" i="329"/>
  <c r="Q36" i="329"/>
  <c r="F37" i="329"/>
  <c r="J37" i="329"/>
  <c r="N37" i="329"/>
  <c r="R37" i="329"/>
  <c r="C38" i="329"/>
  <c r="G38" i="329"/>
  <c r="K38" i="329"/>
  <c r="O38" i="329"/>
  <c r="S38" i="329"/>
  <c r="D39" i="329"/>
  <c r="H39" i="329"/>
  <c r="L39" i="329"/>
  <c r="P39" i="329"/>
  <c r="T39" i="329"/>
  <c r="R42" i="329"/>
  <c r="C44" i="329"/>
  <c r="G44" i="329"/>
  <c r="K44" i="329"/>
  <c r="O44" i="329"/>
  <c r="S44" i="329"/>
  <c r="P46" i="329"/>
  <c r="T46" i="329"/>
  <c r="E47" i="329"/>
  <c r="I47" i="329"/>
  <c r="M47" i="329"/>
  <c r="Q47" i="329"/>
  <c r="U47" i="329"/>
  <c r="N49" i="329"/>
  <c r="C50" i="329"/>
  <c r="G50" i="329"/>
  <c r="K50" i="329"/>
  <c r="O50" i="329"/>
  <c r="S50" i="329"/>
  <c r="P52" i="329"/>
  <c r="E53" i="329"/>
  <c r="I53" i="329"/>
  <c r="M53" i="329"/>
  <c r="Q53" i="329"/>
  <c r="U53" i="329"/>
  <c r="F54" i="329"/>
  <c r="J54" i="329"/>
  <c r="R54" i="329"/>
  <c r="C56" i="329"/>
  <c r="G56" i="329"/>
  <c r="K56" i="329"/>
  <c r="O56" i="329"/>
  <c r="S56" i="329"/>
  <c r="D57" i="329"/>
  <c r="H57" i="329"/>
  <c r="L57" i="329"/>
  <c r="P57" i="329"/>
  <c r="E58" i="329"/>
  <c r="I58" i="329"/>
  <c r="M58" i="329"/>
  <c r="Q58" i="329"/>
  <c r="U58" i="329"/>
  <c r="F59" i="329"/>
  <c r="J59" i="329"/>
  <c r="R59" i="329"/>
  <c r="C60" i="329"/>
  <c r="G60" i="329"/>
  <c r="K60" i="329"/>
  <c r="O60" i="329"/>
  <c r="S60" i="329"/>
  <c r="D61" i="329"/>
  <c r="H61" i="329"/>
  <c r="L61" i="329"/>
  <c r="P61" i="329"/>
  <c r="T61" i="329"/>
  <c r="E62" i="329"/>
  <c r="I62" i="329"/>
  <c r="M62" i="329"/>
  <c r="Q62" i="329"/>
  <c r="U62" i="329"/>
  <c r="F63" i="329"/>
  <c r="J63" i="329"/>
  <c r="N63" i="329"/>
  <c r="R63" i="329"/>
  <c r="C64" i="329"/>
  <c r="G64" i="329"/>
  <c r="K64" i="329"/>
  <c r="O64" i="329"/>
  <c r="S64" i="329"/>
  <c r="D65" i="329"/>
  <c r="H65" i="329"/>
  <c r="L65" i="329"/>
  <c r="P65" i="329"/>
  <c r="T65" i="329"/>
  <c r="E66" i="329"/>
  <c r="I66" i="329"/>
  <c r="M66" i="329"/>
  <c r="Q66" i="329"/>
  <c r="F67" i="329"/>
  <c r="J67" i="329"/>
  <c r="N67" i="329"/>
  <c r="R67" i="329"/>
  <c r="C68" i="329"/>
  <c r="G68" i="329"/>
  <c r="K68" i="329"/>
  <c r="O68" i="329"/>
  <c r="S68" i="329"/>
  <c r="D69" i="329"/>
  <c r="H69" i="329"/>
  <c r="L69" i="329"/>
  <c r="P69" i="329"/>
  <c r="T69" i="329"/>
  <c r="E70" i="329"/>
  <c r="I70" i="329"/>
  <c r="M70" i="329"/>
  <c r="Q70" i="329"/>
  <c r="U70" i="329"/>
  <c r="F71" i="329"/>
  <c r="J71" i="329"/>
  <c r="N71" i="329"/>
  <c r="R71" i="329"/>
  <c r="C74" i="329"/>
  <c r="G74" i="329"/>
  <c r="K74" i="329"/>
  <c r="O74" i="329"/>
  <c r="S74" i="329"/>
  <c r="H75" i="329"/>
  <c r="H77" i="329" s="1"/>
  <c r="L75" i="329"/>
  <c r="E76" i="329"/>
  <c r="I76" i="329"/>
  <c r="M76" i="329"/>
  <c r="Q76" i="329"/>
  <c r="U76" i="329"/>
  <c r="D9" i="327"/>
  <c r="K19" i="327"/>
  <c r="K13" i="327" s="1"/>
  <c r="O19" i="327"/>
  <c r="S19" i="327"/>
  <c r="T26" i="325"/>
  <c r="L28" i="327"/>
  <c r="U51" i="327"/>
  <c r="T5" i="328"/>
  <c r="U13" i="328"/>
  <c r="F19" i="328"/>
  <c r="J19" i="328"/>
  <c r="L55" i="328"/>
  <c r="H73" i="338"/>
  <c r="M20" i="325"/>
  <c r="Q19" i="326"/>
  <c r="J26" i="325"/>
  <c r="L9" i="328"/>
  <c r="P9" i="328"/>
  <c r="T9" i="328"/>
  <c r="P19" i="328"/>
  <c r="T19" i="328"/>
  <c r="R45" i="328"/>
  <c r="D48" i="328"/>
  <c r="L48" i="328"/>
  <c r="P48" i="328"/>
  <c r="T48" i="328"/>
  <c r="F77" i="328"/>
  <c r="N77" i="328"/>
  <c r="R77" i="328"/>
  <c r="U73" i="337"/>
  <c r="I73" i="343"/>
  <c r="I73" i="341" s="1"/>
  <c r="H73" i="340"/>
  <c r="R43" i="327"/>
  <c r="S26" i="325"/>
  <c r="G26" i="325"/>
  <c r="P27" i="325"/>
  <c r="R26" i="329"/>
  <c r="D26" i="329"/>
  <c r="H26" i="329"/>
  <c r="L26" i="329"/>
  <c r="P26" i="329"/>
  <c r="T26" i="329"/>
  <c r="C26" i="325"/>
  <c r="K26" i="325"/>
  <c r="O26" i="325"/>
  <c r="D27" i="325"/>
  <c r="H27" i="325"/>
  <c r="L27" i="325"/>
  <c r="T27" i="325"/>
  <c r="E27" i="329"/>
  <c r="I27" i="329"/>
  <c r="M27" i="329"/>
  <c r="Q27" i="329"/>
  <c r="U27" i="329"/>
  <c r="L73" i="342"/>
  <c r="L73" i="341" s="1"/>
  <c r="J73" i="341"/>
  <c r="N73" i="342"/>
  <c r="N73" i="341" s="1"/>
  <c r="T73" i="342"/>
  <c r="T73" i="341" s="1"/>
  <c r="M13" i="341"/>
  <c r="E73" i="342"/>
  <c r="E73" i="341" s="1"/>
  <c r="M73" i="342"/>
  <c r="M73" i="341" s="1"/>
  <c r="C13" i="341"/>
  <c r="C73" i="342"/>
  <c r="C73" i="341" s="1"/>
  <c r="O13" i="341"/>
  <c r="O73" i="342"/>
  <c r="O73" i="341" s="1"/>
  <c r="K13" i="341"/>
  <c r="K73" i="342"/>
  <c r="K73" i="341" s="1"/>
  <c r="G73" i="342"/>
  <c r="G73" i="341" s="1"/>
  <c r="H73" i="342"/>
  <c r="H73" i="341" s="1"/>
  <c r="S73" i="342"/>
  <c r="S73" i="341" s="1"/>
  <c r="D73" i="342"/>
  <c r="D73" i="341" s="1"/>
  <c r="T73" i="338"/>
  <c r="T73" i="337" s="1"/>
  <c r="O13" i="337"/>
  <c r="O73" i="338"/>
  <c r="O73" i="337" s="1"/>
  <c r="G13" i="337"/>
  <c r="G73" i="338"/>
  <c r="G73" i="337" s="1"/>
  <c r="K13" i="337"/>
  <c r="K73" i="338"/>
  <c r="K73" i="337" s="1"/>
  <c r="S13" i="337"/>
  <c r="S73" i="338"/>
  <c r="S73" i="337" s="1"/>
  <c r="P73" i="338"/>
  <c r="P73" i="337" s="1"/>
  <c r="D73" i="338"/>
  <c r="D73" i="337" s="1"/>
  <c r="I73" i="338"/>
  <c r="I73" i="337" s="1"/>
  <c r="J13" i="337"/>
  <c r="J73" i="338"/>
  <c r="J73" i="337" s="1"/>
  <c r="N13" i="337"/>
  <c r="N73" i="338"/>
  <c r="N73" i="337" s="1"/>
  <c r="F13" i="337"/>
  <c r="F73" i="338"/>
  <c r="F73" i="337" s="1"/>
  <c r="C13" i="337"/>
  <c r="C73" i="338"/>
  <c r="C73" i="337" s="1"/>
  <c r="R13" i="337"/>
  <c r="R73" i="338"/>
  <c r="R73" i="337" s="1"/>
  <c r="G43" i="239"/>
  <c r="J9" i="326"/>
  <c r="J10" i="325"/>
  <c r="R9" i="326"/>
  <c r="R10" i="325"/>
  <c r="F19" i="326"/>
  <c r="F20" i="325"/>
  <c r="C44" i="325"/>
  <c r="H45" i="326"/>
  <c r="H46" i="325"/>
  <c r="P46" i="325"/>
  <c r="P45" i="326"/>
  <c r="N49" i="325"/>
  <c r="N48" i="326"/>
  <c r="R48" i="326"/>
  <c r="R49" i="325"/>
  <c r="S6" i="325"/>
  <c r="N9" i="326"/>
  <c r="K9" i="326"/>
  <c r="K11" i="325"/>
  <c r="F49" i="325"/>
  <c r="F48" i="326"/>
  <c r="C6" i="325"/>
  <c r="J29" i="325"/>
  <c r="N19" i="326"/>
  <c r="F9" i="326"/>
  <c r="F10" i="325"/>
  <c r="J19" i="326"/>
  <c r="J20" i="325"/>
  <c r="N28" i="326"/>
  <c r="N29" i="325"/>
  <c r="R29" i="325"/>
  <c r="J49" i="325"/>
  <c r="L5" i="326"/>
  <c r="G46" i="325"/>
  <c r="G45" i="326"/>
  <c r="K45" i="326"/>
  <c r="K46" i="325"/>
  <c r="E48" i="326"/>
  <c r="E49" i="325"/>
  <c r="Q48" i="326"/>
  <c r="Q49" i="325"/>
  <c r="U49" i="325"/>
  <c r="U48" i="326"/>
  <c r="E19" i="238"/>
  <c r="I19" i="238"/>
  <c r="M19" i="238"/>
  <c r="Q19" i="238"/>
  <c r="U19" i="238"/>
  <c r="U13" i="238" s="1"/>
  <c r="D28" i="238"/>
  <c r="H28" i="238"/>
  <c r="L28" i="238"/>
  <c r="P28" i="238"/>
  <c r="T28" i="238"/>
  <c r="F28" i="238"/>
  <c r="J28" i="238"/>
  <c r="N28" i="238"/>
  <c r="R28" i="238"/>
  <c r="C40" i="238"/>
  <c r="G40" i="238"/>
  <c r="K40" i="238"/>
  <c r="O40" i="238"/>
  <c r="S40" i="238"/>
  <c r="D40" i="238"/>
  <c r="H40" i="238"/>
  <c r="L40" i="238"/>
  <c r="P40" i="238"/>
  <c r="T40" i="238"/>
  <c r="E43" i="238"/>
  <c r="I43" i="238"/>
  <c r="M43" i="238"/>
  <c r="Q43" i="238"/>
  <c r="U43" i="238"/>
  <c r="F45" i="238"/>
  <c r="J45" i="238"/>
  <c r="N45" i="238"/>
  <c r="R45" i="238"/>
  <c r="C45" i="238"/>
  <c r="G45" i="238"/>
  <c r="K45" i="238"/>
  <c r="O45" i="238"/>
  <c r="S45" i="238"/>
  <c r="D48" i="238"/>
  <c r="H48" i="238"/>
  <c r="L48" i="238"/>
  <c r="P48" i="238"/>
  <c r="T48" i="238"/>
  <c r="C51" i="238"/>
  <c r="G51" i="238"/>
  <c r="K51" i="238"/>
  <c r="O51" i="238"/>
  <c r="S51" i="238"/>
  <c r="D51" i="238"/>
  <c r="H51" i="238"/>
  <c r="L51" i="238"/>
  <c r="P51" i="238"/>
  <c r="T51" i="238"/>
  <c r="E55" i="238"/>
  <c r="I55" i="238"/>
  <c r="M55" i="238"/>
  <c r="Q55" i="238"/>
  <c r="U55" i="238"/>
  <c r="F55" i="238"/>
  <c r="J55" i="238"/>
  <c r="N55" i="238"/>
  <c r="R55" i="238"/>
  <c r="D55" i="238"/>
  <c r="H55" i="238"/>
  <c r="L55" i="238"/>
  <c r="P55" i="238"/>
  <c r="T55" i="238"/>
  <c r="U20" i="325"/>
  <c r="I49" i="325"/>
  <c r="C45" i="326"/>
  <c r="N43" i="326"/>
  <c r="M48" i="325"/>
  <c r="G6" i="329"/>
  <c r="G5" i="332"/>
  <c r="R28" i="332"/>
  <c r="R13" i="332" s="1"/>
  <c r="R29" i="329"/>
  <c r="G28" i="332"/>
  <c r="G30" i="329"/>
  <c r="D46" i="329"/>
  <c r="D45" i="332"/>
  <c r="D45" i="329" s="1"/>
  <c r="D5" i="326"/>
  <c r="H5" i="326"/>
  <c r="P5" i="326"/>
  <c r="T5" i="326"/>
  <c r="C9" i="326"/>
  <c r="G9" i="326"/>
  <c r="O9" i="326"/>
  <c r="S9" i="326"/>
  <c r="D9" i="326"/>
  <c r="H9" i="326"/>
  <c r="L9" i="326"/>
  <c r="P9" i="326"/>
  <c r="T9" i="326"/>
  <c r="E9" i="326"/>
  <c r="I9" i="326"/>
  <c r="M9" i="326"/>
  <c r="Q9" i="326"/>
  <c r="U9" i="326"/>
  <c r="C28" i="326"/>
  <c r="G28" i="326"/>
  <c r="K28" i="326"/>
  <c r="O28" i="326"/>
  <c r="D28" i="326"/>
  <c r="H28" i="326"/>
  <c r="L28" i="326"/>
  <c r="P28" i="326"/>
  <c r="T28" i="326"/>
  <c r="E28" i="326"/>
  <c r="I28" i="326"/>
  <c r="M28" i="326"/>
  <c r="Q28" i="326"/>
  <c r="U28" i="326"/>
  <c r="U13" i="326" s="1"/>
  <c r="K40" i="326"/>
  <c r="F45" i="326"/>
  <c r="C48" i="326"/>
  <c r="G48" i="326"/>
  <c r="K48" i="326"/>
  <c r="O48" i="326"/>
  <c r="D48" i="326"/>
  <c r="H48" i="326"/>
  <c r="L48" i="326"/>
  <c r="P48" i="326"/>
  <c r="T48" i="326"/>
  <c r="M51" i="326"/>
  <c r="Q55" i="326"/>
  <c r="N55" i="326"/>
  <c r="K55" i="326"/>
  <c r="Q77" i="326"/>
  <c r="N77" i="326"/>
  <c r="E5" i="327"/>
  <c r="I5" i="327"/>
  <c r="M5" i="327"/>
  <c r="Q5" i="327"/>
  <c r="U5" i="327"/>
  <c r="F7" i="325"/>
  <c r="N7" i="325"/>
  <c r="R7" i="325"/>
  <c r="C8" i="325"/>
  <c r="K8" i="325"/>
  <c r="S8" i="325"/>
  <c r="D10" i="325"/>
  <c r="H9" i="327"/>
  <c r="L9" i="327"/>
  <c r="P9" i="327"/>
  <c r="T10" i="325"/>
  <c r="E9" i="327"/>
  <c r="I9" i="327"/>
  <c r="M9" i="327"/>
  <c r="Q11" i="325"/>
  <c r="U9" i="327"/>
  <c r="F9" i="327"/>
  <c r="N9" i="327"/>
  <c r="R9" i="327"/>
  <c r="C14" i="325"/>
  <c r="K14" i="325"/>
  <c r="O14" i="325"/>
  <c r="S14" i="325"/>
  <c r="D15" i="325"/>
  <c r="H15" i="325"/>
  <c r="L15" i="325"/>
  <c r="P15" i="325"/>
  <c r="E16" i="325"/>
  <c r="I16" i="325"/>
  <c r="M16" i="325"/>
  <c r="Q16" i="325"/>
  <c r="U16" i="325"/>
  <c r="F17" i="325"/>
  <c r="J17" i="325"/>
  <c r="R17" i="325"/>
  <c r="C18" i="325"/>
  <c r="G18" i="325"/>
  <c r="K18" i="325"/>
  <c r="O18" i="325"/>
  <c r="S18" i="325"/>
  <c r="D20" i="325"/>
  <c r="H20" i="325"/>
  <c r="P20" i="325"/>
  <c r="T20" i="325"/>
  <c r="E19" i="327"/>
  <c r="I19" i="327"/>
  <c r="I19" i="325" s="1"/>
  <c r="M21" i="325"/>
  <c r="U19" i="327"/>
  <c r="F22" i="325"/>
  <c r="J22" i="325"/>
  <c r="N22" i="325"/>
  <c r="R22" i="325"/>
  <c r="G23" i="325"/>
  <c r="K23" i="325"/>
  <c r="O23" i="325"/>
  <c r="S23" i="325"/>
  <c r="D24" i="325"/>
  <c r="H24" i="325"/>
  <c r="L24" i="325"/>
  <c r="T24" i="325"/>
  <c r="E25" i="325"/>
  <c r="I25" i="325"/>
  <c r="M25" i="325"/>
  <c r="Q25" i="325"/>
  <c r="U25" i="325"/>
  <c r="F26" i="325"/>
  <c r="N26" i="325"/>
  <c r="R26" i="325"/>
  <c r="C27" i="325"/>
  <c r="G27" i="325"/>
  <c r="K27" i="325"/>
  <c r="O27" i="325"/>
  <c r="S27" i="325"/>
  <c r="D29" i="325"/>
  <c r="H28" i="327"/>
  <c r="L29" i="325"/>
  <c r="T29" i="325"/>
  <c r="E28" i="327"/>
  <c r="I28" i="327"/>
  <c r="Q30" i="325"/>
  <c r="U28" i="327"/>
  <c r="U13" i="327" s="1"/>
  <c r="F28" i="327"/>
  <c r="F13" i="327" s="1"/>
  <c r="J31" i="325"/>
  <c r="N31" i="325"/>
  <c r="R28" i="327"/>
  <c r="R28" i="325" s="1"/>
  <c r="C32" i="325"/>
  <c r="G32" i="325"/>
  <c r="K32" i="325"/>
  <c r="S32" i="325"/>
  <c r="D33" i="325"/>
  <c r="H33" i="325"/>
  <c r="L33" i="325"/>
  <c r="P33" i="325"/>
  <c r="T33" i="325"/>
  <c r="E34" i="325"/>
  <c r="M34" i="325"/>
  <c r="Q34" i="325"/>
  <c r="U34" i="325"/>
  <c r="F35" i="325"/>
  <c r="J35" i="325"/>
  <c r="N35" i="325"/>
  <c r="R35" i="325"/>
  <c r="G36" i="325"/>
  <c r="K36" i="325"/>
  <c r="O36" i="325"/>
  <c r="S36" i="325"/>
  <c r="D37" i="325"/>
  <c r="H37" i="325"/>
  <c r="L37" i="325"/>
  <c r="T37" i="325"/>
  <c r="E38" i="325"/>
  <c r="I38" i="325"/>
  <c r="M38" i="325"/>
  <c r="Q38" i="325"/>
  <c r="U38" i="325"/>
  <c r="F39" i="325"/>
  <c r="N39" i="325"/>
  <c r="R39" i="325"/>
  <c r="D40" i="327"/>
  <c r="H42" i="325"/>
  <c r="L40" i="327"/>
  <c r="T42" i="325"/>
  <c r="I44" i="325"/>
  <c r="M44" i="325"/>
  <c r="Q44" i="325"/>
  <c r="U44" i="325"/>
  <c r="J43" i="327"/>
  <c r="N46" i="325"/>
  <c r="R46" i="325"/>
  <c r="G47" i="325"/>
  <c r="O45" i="327"/>
  <c r="H49" i="325"/>
  <c r="E50" i="325"/>
  <c r="M50" i="325"/>
  <c r="Q48" i="327"/>
  <c r="U50" i="325"/>
  <c r="F51" i="327"/>
  <c r="J51" i="327"/>
  <c r="N51" i="327"/>
  <c r="R51" i="327"/>
  <c r="C51" i="327"/>
  <c r="G53" i="325"/>
  <c r="O51" i="327"/>
  <c r="S51" i="327"/>
  <c r="L54" i="325"/>
  <c r="P54" i="325"/>
  <c r="E55" i="327"/>
  <c r="M55" i="327"/>
  <c r="Q55" i="327"/>
  <c r="U55" i="327"/>
  <c r="F55" i="327"/>
  <c r="N55" i="327"/>
  <c r="R55" i="327"/>
  <c r="D59" i="325"/>
  <c r="H59" i="325"/>
  <c r="L59" i="325"/>
  <c r="P59" i="325"/>
  <c r="T59" i="325"/>
  <c r="E60" i="325"/>
  <c r="I60" i="325"/>
  <c r="M60" i="325"/>
  <c r="Q60" i="325"/>
  <c r="U60" i="325"/>
  <c r="F61" i="325"/>
  <c r="J61" i="325"/>
  <c r="R61" i="325"/>
  <c r="C62" i="325"/>
  <c r="G62" i="325"/>
  <c r="K62" i="325"/>
  <c r="O62" i="325"/>
  <c r="S62" i="325"/>
  <c r="H63" i="325"/>
  <c r="L63" i="325"/>
  <c r="P63" i="325"/>
  <c r="T63" i="325"/>
  <c r="E64" i="325"/>
  <c r="I64" i="325"/>
  <c r="Q64" i="325"/>
  <c r="U64" i="325"/>
  <c r="F65" i="325"/>
  <c r="J65" i="325"/>
  <c r="N65" i="325"/>
  <c r="C66" i="325"/>
  <c r="G66" i="325"/>
  <c r="K66" i="325"/>
  <c r="O66" i="325"/>
  <c r="S66" i="325"/>
  <c r="D67" i="325"/>
  <c r="H67" i="325"/>
  <c r="L67" i="325"/>
  <c r="P67" i="325"/>
  <c r="T67" i="325"/>
  <c r="E68" i="325"/>
  <c r="M68" i="325"/>
  <c r="Q68" i="325"/>
  <c r="U68" i="325"/>
  <c r="F69" i="325"/>
  <c r="J69" i="325"/>
  <c r="N69" i="325"/>
  <c r="C70" i="325"/>
  <c r="G70" i="325"/>
  <c r="K70" i="325"/>
  <c r="O70" i="325"/>
  <c r="S70" i="325"/>
  <c r="D71" i="325"/>
  <c r="L71" i="325"/>
  <c r="P71" i="325"/>
  <c r="T71" i="325"/>
  <c r="E74" i="325"/>
  <c r="I74" i="325"/>
  <c r="Q74" i="325"/>
  <c r="U74" i="325"/>
  <c r="F75" i="325"/>
  <c r="J75" i="325"/>
  <c r="N75" i="325"/>
  <c r="R75" i="325"/>
  <c r="D5" i="328"/>
  <c r="H5" i="328"/>
  <c r="L5" i="328"/>
  <c r="P5" i="328"/>
  <c r="F5" i="328"/>
  <c r="J8" i="325"/>
  <c r="N5" i="328"/>
  <c r="R5" i="328"/>
  <c r="C9" i="328"/>
  <c r="G9" i="328"/>
  <c r="O9" i="328"/>
  <c r="S9" i="328"/>
  <c r="E9" i="328"/>
  <c r="E9" i="325" s="1"/>
  <c r="I9" i="328"/>
  <c r="M9" i="328"/>
  <c r="Q9" i="328"/>
  <c r="U9" i="328"/>
  <c r="J13" i="328"/>
  <c r="N13" i="328"/>
  <c r="R13" i="328"/>
  <c r="S15" i="325"/>
  <c r="H13" i="328"/>
  <c r="T16" i="325"/>
  <c r="J18" i="325"/>
  <c r="N18" i="325"/>
  <c r="C19" i="328"/>
  <c r="G19" i="328"/>
  <c r="O19" i="328"/>
  <c r="S19" i="328"/>
  <c r="M22" i="325"/>
  <c r="C28" i="328"/>
  <c r="G28" i="328"/>
  <c r="K28" i="328"/>
  <c r="K13" i="328" s="1"/>
  <c r="O28" i="328"/>
  <c r="S28" i="328"/>
  <c r="D28" i="328"/>
  <c r="D13" i="328" s="1"/>
  <c r="L28" i="328"/>
  <c r="F5" i="239"/>
  <c r="J5" i="239"/>
  <c r="N5" i="239"/>
  <c r="R5" i="239"/>
  <c r="D9" i="239"/>
  <c r="H9" i="239"/>
  <c r="L9" i="239"/>
  <c r="M9" i="239"/>
  <c r="Q9" i="239"/>
  <c r="U9" i="239"/>
  <c r="R48" i="332"/>
  <c r="R49" i="329"/>
  <c r="L51" i="332"/>
  <c r="L52" i="329"/>
  <c r="N59" i="329"/>
  <c r="N55" i="332"/>
  <c r="F40" i="333"/>
  <c r="P28" i="328"/>
  <c r="T28" i="328"/>
  <c r="E28" i="328"/>
  <c r="I28" i="328"/>
  <c r="I13" i="328" s="1"/>
  <c r="M28" i="328"/>
  <c r="M13" i="328" s="1"/>
  <c r="Q28" i="328"/>
  <c r="Q13" i="328" s="1"/>
  <c r="J40" i="328"/>
  <c r="N40" i="328"/>
  <c r="R40" i="328"/>
  <c r="D43" i="328"/>
  <c r="H43" i="328"/>
  <c r="L43" i="328"/>
  <c r="P43" i="328"/>
  <c r="E45" i="328"/>
  <c r="E43" i="328" s="1"/>
  <c r="I45" i="328"/>
  <c r="I43" i="328" s="1"/>
  <c r="M45" i="328"/>
  <c r="M43" i="328" s="1"/>
  <c r="Q45" i="328"/>
  <c r="Q43" i="328" s="1"/>
  <c r="U45" i="328"/>
  <c r="U43" i="328" s="1"/>
  <c r="J43" i="328"/>
  <c r="N43" i="328"/>
  <c r="R43" i="328"/>
  <c r="C48" i="328"/>
  <c r="G48" i="328"/>
  <c r="K48" i="328"/>
  <c r="O48" i="328"/>
  <c r="S48" i="328"/>
  <c r="E51" i="328"/>
  <c r="I51" i="328"/>
  <c r="M51" i="328"/>
  <c r="Q51" i="328"/>
  <c r="U51" i="328"/>
  <c r="F51" i="328"/>
  <c r="J51" i="328"/>
  <c r="R51" i="328"/>
  <c r="C51" i="328"/>
  <c r="G51" i="328"/>
  <c r="K51" i="328"/>
  <c r="O51" i="328"/>
  <c r="S51" i="328"/>
  <c r="D55" i="328"/>
  <c r="H55" i="328"/>
  <c r="P55" i="328"/>
  <c r="T55" i="328"/>
  <c r="E55" i="328"/>
  <c r="I55" i="328"/>
  <c r="M55" i="328"/>
  <c r="Q55" i="328"/>
  <c r="U55" i="328"/>
  <c r="J55" i="328"/>
  <c r="N55" i="328"/>
  <c r="R55" i="328"/>
  <c r="C55" i="328"/>
  <c r="G55" i="328"/>
  <c r="K55" i="328"/>
  <c r="O55" i="328"/>
  <c r="S55" i="328"/>
  <c r="L60" i="325"/>
  <c r="F62" i="325"/>
  <c r="S63" i="325"/>
  <c r="M65" i="325"/>
  <c r="T68" i="325"/>
  <c r="N70" i="325"/>
  <c r="Q75" i="325"/>
  <c r="P28" i="333"/>
  <c r="P13" i="336"/>
  <c r="G28" i="333"/>
  <c r="G13" i="335"/>
  <c r="G73" i="335" s="1"/>
  <c r="N19" i="333"/>
  <c r="N13" i="335"/>
  <c r="N73" i="335" s="1"/>
  <c r="N9" i="333"/>
  <c r="T19" i="239"/>
  <c r="T28" i="239"/>
  <c r="U28" i="239"/>
  <c r="U13" i="239" s="1"/>
  <c r="C51" i="239"/>
  <c r="L55" i="239"/>
  <c r="C55" i="239"/>
  <c r="T28" i="333"/>
  <c r="T13" i="336"/>
  <c r="T73" i="336" s="1"/>
  <c r="C5" i="330"/>
  <c r="G5" i="330"/>
  <c r="O5" i="330"/>
  <c r="S5" i="330"/>
  <c r="J9" i="330"/>
  <c r="N9" i="330"/>
  <c r="R9" i="330"/>
  <c r="J28" i="330"/>
  <c r="R28" i="330"/>
  <c r="D40" i="330"/>
  <c r="H40" i="330"/>
  <c r="T40" i="330"/>
  <c r="C45" i="330"/>
  <c r="C43" i="330" s="1"/>
  <c r="G45" i="330"/>
  <c r="G43" i="330" s="1"/>
  <c r="K45" i="330"/>
  <c r="K43" i="330" s="1"/>
  <c r="O45" i="330"/>
  <c r="O43" i="330" s="1"/>
  <c r="S45" i="330"/>
  <c r="S43" i="330" s="1"/>
  <c r="I48" i="330"/>
  <c r="I48" i="329" s="1"/>
  <c r="M48" i="330"/>
  <c r="Q48" i="330"/>
  <c r="D51" i="330"/>
  <c r="H51" i="330"/>
  <c r="L51" i="330"/>
  <c r="P51" i="330"/>
  <c r="C77" i="330"/>
  <c r="O77" i="330"/>
  <c r="S77" i="330"/>
  <c r="K5" i="331"/>
  <c r="K5" i="329" s="1"/>
  <c r="O5" i="331"/>
  <c r="E19" i="331"/>
  <c r="Q19" i="331"/>
  <c r="J28" i="331"/>
  <c r="C45" i="331"/>
  <c r="G45" i="331"/>
  <c r="G43" i="331" s="1"/>
  <c r="K45" i="331"/>
  <c r="K45" i="329" s="1"/>
  <c r="O45" i="331"/>
  <c r="S45" i="331"/>
  <c r="E48" i="331"/>
  <c r="I48" i="331"/>
  <c r="Q48" i="331"/>
  <c r="U48" i="331"/>
  <c r="H51" i="331"/>
  <c r="J5" i="332"/>
  <c r="N5" i="332"/>
  <c r="R5" i="332"/>
  <c r="E9" i="332"/>
  <c r="I9" i="332"/>
  <c r="M9" i="332"/>
  <c r="U9" i="332"/>
  <c r="D19" i="332"/>
  <c r="L19" i="332"/>
  <c r="P19" i="332"/>
  <c r="T19" i="332"/>
  <c r="E28" i="332"/>
  <c r="E13" i="332" s="1"/>
  <c r="I28" i="332"/>
  <c r="I13" i="332" s="1"/>
  <c r="M28" i="332"/>
  <c r="M13" i="332" s="1"/>
  <c r="Q28" i="332"/>
  <c r="U28" i="332"/>
  <c r="U13" i="332" s="1"/>
  <c r="C40" i="332"/>
  <c r="G40" i="332"/>
  <c r="K40" i="332"/>
  <c r="O40" i="332"/>
  <c r="N45" i="332"/>
  <c r="N43" i="332" s="1"/>
  <c r="R45" i="332"/>
  <c r="R43" i="332" s="1"/>
  <c r="D48" i="332"/>
  <c r="L48" i="332"/>
  <c r="P48" i="332"/>
  <c r="T48" i="332"/>
  <c r="C51" i="332"/>
  <c r="G51" i="332"/>
  <c r="K51" i="332"/>
  <c r="O51" i="332"/>
  <c r="S51" i="332"/>
  <c r="F77" i="332"/>
  <c r="N77" i="332"/>
  <c r="R77" i="332"/>
  <c r="L55" i="333"/>
  <c r="U28" i="333"/>
  <c r="E28" i="333"/>
  <c r="N28" i="333"/>
  <c r="O13" i="333"/>
  <c r="C9" i="333"/>
  <c r="G51" i="333"/>
  <c r="C51" i="333"/>
  <c r="L9" i="333"/>
  <c r="O55" i="333"/>
  <c r="I9" i="333"/>
  <c r="M28" i="333"/>
  <c r="I43" i="333"/>
  <c r="L19" i="333"/>
  <c r="N77" i="333"/>
  <c r="F77" i="333"/>
  <c r="K55" i="333"/>
  <c r="H55" i="333"/>
  <c r="L45" i="333"/>
  <c r="Q48" i="333"/>
  <c r="G55" i="333"/>
  <c r="M43" i="334"/>
  <c r="J43" i="334"/>
  <c r="J43" i="333" s="1"/>
  <c r="Q55" i="333"/>
  <c r="D55" i="333"/>
  <c r="M55" i="333"/>
  <c r="R51" i="333"/>
  <c r="Q43" i="334"/>
  <c r="Q43" i="333" s="1"/>
  <c r="G77" i="333"/>
  <c r="I13" i="335"/>
  <c r="C73" i="335"/>
  <c r="H13" i="336"/>
  <c r="H73" i="336" s="1"/>
  <c r="K13" i="333"/>
  <c r="K73" i="336"/>
  <c r="L73" i="334"/>
  <c r="L13" i="336"/>
  <c r="L73" i="336" s="1"/>
  <c r="S13" i="333"/>
  <c r="C13" i="333"/>
  <c r="K73" i="335"/>
  <c r="R13" i="335"/>
  <c r="R73" i="335" s="1"/>
  <c r="D73" i="336"/>
  <c r="K5" i="333"/>
  <c r="M43" i="333"/>
  <c r="S45" i="333"/>
  <c r="C45" i="333"/>
  <c r="S9" i="333"/>
  <c r="N51" i="333"/>
  <c r="S73" i="335"/>
  <c r="D48" i="333"/>
  <c r="D43" i="335"/>
  <c r="D43" i="333" s="1"/>
  <c r="D45" i="333"/>
  <c r="R28" i="333"/>
  <c r="S55" i="333"/>
  <c r="P55" i="333"/>
  <c r="P43" i="335"/>
  <c r="P43" i="333" s="1"/>
  <c r="P45" i="333"/>
  <c r="T43" i="335"/>
  <c r="T43" i="333" s="1"/>
  <c r="T45" i="333"/>
  <c r="H43" i="333"/>
  <c r="K51" i="333"/>
  <c r="T73" i="334"/>
  <c r="R43" i="334"/>
  <c r="R43" i="333" s="1"/>
  <c r="R45" i="333"/>
  <c r="N55" i="333"/>
  <c r="F51" i="333"/>
  <c r="F43" i="334"/>
  <c r="F43" i="333" s="1"/>
  <c r="F45" i="333"/>
  <c r="P73" i="334"/>
  <c r="D73" i="334"/>
  <c r="S73" i="336"/>
  <c r="S5" i="333"/>
  <c r="C73" i="336"/>
  <c r="C5" i="333"/>
  <c r="N13" i="336"/>
  <c r="N73" i="336" s="1"/>
  <c r="M13" i="336"/>
  <c r="M73" i="336" s="1"/>
  <c r="M19" i="333"/>
  <c r="U51" i="333"/>
  <c r="E51" i="333"/>
  <c r="F73" i="335"/>
  <c r="F5" i="333"/>
  <c r="R48" i="333"/>
  <c r="G43" i="333"/>
  <c r="Q5" i="333"/>
  <c r="G73" i="334"/>
  <c r="O73" i="336"/>
  <c r="O5" i="333"/>
  <c r="J13" i="336"/>
  <c r="J73" i="336" s="1"/>
  <c r="Q51" i="333"/>
  <c r="U13" i="335"/>
  <c r="U73" i="335" s="1"/>
  <c r="E13" i="335"/>
  <c r="P13" i="335"/>
  <c r="P19" i="333"/>
  <c r="R5" i="333"/>
  <c r="N48" i="333"/>
  <c r="O45" i="333"/>
  <c r="I73" i="335"/>
  <c r="C43" i="334"/>
  <c r="M73" i="334"/>
  <c r="M5" i="333"/>
  <c r="T13" i="335"/>
  <c r="O73" i="335"/>
  <c r="P73" i="336"/>
  <c r="F13" i="336"/>
  <c r="F73" i="336" s="1"/>
  <c r="U13" i="336"/>
  <c r="U73" i="336" s="1"/>
  <c r="U19" i="333"/>
  <c r="E13" i="336"/>
  <c r="E73" i="336" s="1"/>
  <c r="E19" i="333"/>
  <c r="M51" i="333"/>
  <c r="Q13" i="336"/>
  <c r="Q73" i="336" s="1"/>
  <c r="Q13" i="335"/>
  <c r="U43" i="333"/>
  <c r="E43" i="333"/>
  <c r="N5" i="333"/>
  <c r="J48" i="333"/>
  <c r="K45" i="333"/>
  <c r="E73" i="335"/>
  <c r="S43" i="334"/>
  <c r="I73" i="334"/>
  <c r="I5" i="333"/>
  <c r="L13" i="335"/>
  <c r="R73" i="334"/>
  <c r="G73" i="336"/>
  <c r="G5" i="333"/>
  <c r="R13" i="336"/>
  <c r="R73" i="336" s="1"/>
  <c r="I51" i="333"/>
  <c r="I13" i="336"/>
  <c r="I73" i="336" s="1"/>
  <c r="M13" i="335"/>
  <c r="M73" i="335" s="1"/>
  <c r="H13" i="335"/>
  <c r="H19" i="333"/>
  <c r="J73" i="335"/>
  <c r="J5" i="333"/>
  <c r="F48" i="333"/>
  <c r="G45" i="333"/>
  <c r="O43" i="334"/>
  <c r="U73" i="334"/>
  <c r="U5" i="333"/>
  <c r="E73" i="334"/>
  <c r="E5" i="333"/>
  <c r="D13" i="335"/>
  <c r="N73" i="334"/>
  <c r="H73" i="334"/>
  <c r="K43" i="334"/>
  <c r="L77" i="329"/>
  <c r="I46" i="329"/>
  <c r="O20" i="329"/>
  <c r="H54" i="329"/>
  <c r="C76" i="329"/>
  <c r="C77" i="329" s="1"/>
  <c r="S76" i="329"/>
  <c r="S77" i="329" s="1"/>
  <c r="F40" i="330"/>
  <c r="F41" i="329"/>
  <c r="F45" i="330"/>
  <c r="F43" i="330" s="1"/>
  <c r="F47" i="329"/>
  <c r="G13" i="331"/>
  <c r="F49" i="329"/>
  <c r="F48" i="332"/>
  <c r="F48" i="329" s="1"/>
  <c r="O6" i="329"/>
  <c r="F20" i="329"/>
  <c r="R20" i="329"/>
  <c r="J49" i="329"/>
  <c r="D52" i="329"/>
  <c r="T57" i="329"/>
  <c r="R48" i="329"/>
  <c r="S5" i="332"/>
  <c r="P45" i="332"/>
  <c r="P43" i="332" s="1"/>
  <c r="G43" i="332"/>
  <c r="L48" i="330"/>
  <c r="L45" i="332"/>
  <c r="L43" i="332" s="1"/>
  <c r="L46" i="329"/>
  <c r="H51" i="332"/>
  <c r="H52" i="329"/>
  <c r="G10" i="329"/>
  <c r="F15" i="329"/>
  <c r="J20" i="329"/>
  <c r="F29" i="329"/>
  <c r="N29" i="329"/>
  <c r="P75" i="329"/>
  <c r="P77" i="329" s="1"/>
  <c r="U40" i="329"/>
  <c r="T45" i="332"/>
  <c r="K43" i="332"/>
  <c r="P51" i="332"/>
  <c r="H77" i="332"/>
  <c r="J9" i="332"/>
  <c r="J10" i="329"/>
  <c r="J40" i="332"/>
  <c r="J42" i="329"/>
  <c r="N51" i="332"/>
  <c r="N54" i="329"/>
  <c r="D77" i="332"/>
  <c r="D75" i="329"/>
  <c r="D77" i="329" s="1"/>
  <c r="T77" i="332"/>
  <c r="T75" i="329"/>
  <c r="T77" i="329" s="1"/>
  <c r="C6" i="329"/>
  <c r="K6" i="329"/>
  <c r="N20" i="329"/>
  <c r="P31" i="329"/>
  <c r="H46" i="329"/>
  <c r="T52" i="329"/>
  <c r="F10" i="329"/>
  <c r="H43" i="331"/>
  <c r="N48" i="332"/>
  <c r="N48" i="329" s="1"/>
  <c r="L77" i="332"/>
  <c r="E5" i="331"/>
  <c r="I6" i="329"/>
  <c r="Q5" i="331"/>
  <c r="U5" i="331"/>
  <c r="F7" i="329"/>
  <c r="N5" i="331"/>
  <c r="N5" i="329" s="1"/>
  <c r="R5" i="331"/>
  <c r="L9" i="331"/>
  <c r="P10" i="329"/>
  <c r="T9" i="331"/>
  <c r="I9" i="331"/>
  <c r="I9" i="329" s="1"/>
  <c r="Q9" i="331"/>
  <c r="Q9" i="329" s="1"/>
  <c r="U9" i="331"/>
  <c r="F12" i="329"/>
  <c r="J12" i="329"/>
  <c r="N12" i="329"/>
  <c r="R12" i="329"/>
  <c r="C14" i="329"/>
  <c r="G14" i="329"/>
  <c r="K14" i="329"/>
  <c r="D15" i="329"/>
  <c r="H15" i="329"/>
  <c r="L15" i="329"/>
  <c r="P15" i="329"/>
  <c r="T15" i="329"/>
  <c r="I16" i="329"/>
  <c r="M16" i="329"/>
  <c r="Q16" i="329"/>
  <c r="O43" i="332"/>
  <c r="C43" i="332"/>
  <c r="S43" i="332"/>
  <c r="F13" i="331"/>
  <c r="R17" i="329"/>
  <c r="C18" i="329"/>
  <c r="G18" i="329"/>
  <c r="K18" i="329"/>
  <c r="O18" i="329"/>
  <c r="S18" i="329"/>
  <c r="H19" i="331"/>
  <c r="H19" i="329" s="1"/>
  <c r="P20" i="329"/>
  <c r="U21" i="329"/>
  <c r="F22" i="329"/>
  <c r="J22" i="329"/>
  <c r="N22" i="329"/>
  <c r="R22" i="329"/>
  <c r="C23" i="329"/>
  <c r="K23" i="329"/>
  <c r="O23" i="329"/>
  <c r="S23" i="329"/>
  <c r="D24" i="329"/>
  <c r="H24" i="329"/>
  <c r="L24" i="329"/>
  <c r="T24" i="329"/>
  <c r="E25" i="329"/>
  <c r="I25" i="329"/>
  <c r="M25" i="329"/>
  <c r="Q25" i="329"/>
  <c r="U25" i="329"/>
  <c r="F26" i="329"/>
  <c r="J26" i="329"/>
  <c r="N26" i="329"/>
  <c r="C27" i="329"/>
  <c r="G27" i="329"/>
  <c r="K27" i="329"/>
  <c r="O27" i="329"/>
  <c r="S27" i="329"/>
  <c r="L28" i="331"/>
  <c r="P28" i="331"/>
  <c r="T29" i="329"/>
  <c r="E30" i="329"/>
  <c r="M30" i="329"/>
  <c r="Q30" i="329"/>
  <c r="U30" i="329"/>
  <c r="F31" i="329"/>
  <c r="G32" i="329"/>
  <c r="K32" i="329"/>
  <c r="O32" i="329"/>
  <c r="S32" i="329"/>
  <c r="D33" i="329"/>
  <c r="H33" i="329"/>
  <c r="L33" i="329"/>
  <c r="T33" i="329"/>
  <c r="E34" i="329"/>
  <c r="I34" i="329"/>
  <c r="M34" i="329"/>
  <c r="Q34" i="329"/>
  <c r="U34" i="329"/>
  <c r="F35" i="329"/>
  <c r="N35" i="329"/>
  <c r="R35" i="329"/>
  <c r="C36" i="329"/>
  <c r="G36" i="329"/>
  <c r="K36" i="329"/>
  <c r="O36" i="329"/>
  <c r="S36" i="329"/>
  <c r="H37" i="329"/>
  <c r="L37" i="329"/>
  <c r="P37" i="329"/>
  <c r="T37" i="329"/>
  <c r="E38" i="329"/>
  <c r="I38" i="329"/>
  <c r="M38" i="329"/>
  <c r="U38" i="329"/>
  <c r="F39" i="329"/>
  <c r="J39" i="329"/>
  <c r="N39" i="329"/>
  <c r="R39" i="329"/>
  <c r="K40" i="331"/>
  <c r="S40" i="331"/>
  <c r="D42" i="329"/>
  <c r="E43" i="331"/>
  <c r="Q44" i="329"/>
  <c r="U44" i="329"/>
  <c r="F45" i="331"/>
  <c r="F43" i="331" s="1"/>
  <c r="J45" i="331"/>
  <c r="J43" i="331" s="1"/>
  <c r="N45" i="331"/>
  <c r="N43" i="331" s="1"/>
  <c r="R45" i="331"/>
  <c r="R43" i="331" s="1"/>
  <c r="D48" i="331"/>
  <c r="D48" i="329" s="1"/>
  <c r="H48" i="331"/>
  <c r="L48" i="331"/>
  <c r="P48" i="331"/>
  <c r="T48" i="331"/>
  <c r="T48" i="329" s="1"/>
  <c r="N51" i="331"/>
  <c r="R52" i="329"/>
  <c r="O51" i="331"/>
  <c r="I55" i="331"/>
  <c r="U55" i="331"/>
  <c r="R57" i="329"/>
  <c r="C55" i="331"/>
  <c r="O55" i="331"/>
  <c r="S58" i="329"/>
  <c r="P55" i="331"/>
  <c r="E60" i="329"/>
  <c r="I60" i="329"/>
  <c r="M60" i="329"/>
  <c r="Q60" i="329"/>
  <c r="U60" i="329"/>
  <c r="F61" i="329"/>
  <c r="J61" i="329"/>
  <c r="N61" i="329"/>
  <c r="R61" i="329"/>
  <c r="G62" i="329"/>
  <c r="K62" i="329"/>
  <c r="O62" i="329"/>
  <c r="S62" i="329"/>
  <c r="D63" i="329"/>
  <c r="H63" i="329"/>
  <c r="L63" i="329"/>
  <c r="P63" i="329"/>
  <c r="T63" i="329"/>
  <c r="E64" i="329"/>
  <c r="I64" i="329"/>
  <c r="M64" i="329"/>
  <c r="Q64" i="329"/>
  <c r="U64" i="329"/>
  <c r="F65" i="329"/>
  <c r="N65" i="329"/>
  <c r="R65" i="329"/>
  <c r="C66" i="329"/>
  <c r="G66" i="329"/>
  <c r="K66" i="329"/>
  <c r="O66" i="329"/>
  <c r="S66" i="329"/>
  <c r="D67" i="329"/>
  <c r="H67" i="329"/>
  <c r="L67" i="329"/>
  <c r="P67" i="329"/>
  <c r="T67" i="329"/>
  <c r="E68" i="329"/>
  <c r="I68" i="329"/>
  <c r="M68" i="329"/>
  <c r="U68" i="329"/>
  <c r="F69" i="329"/>
  <c r="J69" i="329"/>
  <c r="N69" i="329"/>
  <c r="R69" i="329"/>
  <c r="C70" i="329"/>
  <c r="G70" i="329"/>
  <c r="K70" i="329"/>
  <c r="O70" i="329"/>
  <c r="S70" i="329"/>
  <c r="D71" i="329"/>
  <c r="H71" i="329"/>
  <c r="L71" i="329"/>
  <c r="P71" i="329"/>
  <c r="E74" i="329"/>
  <c r="M74" i="329"/>
  <c r="Q74" i="329"/>
  <c r="U74" i="329"/>
  <c r="F75" i="329"/>
  <c r="J75" i="329"/>
  <c r="N75" i="329"/>
  <c r="R75" i="329"/>
  <c r="E5" i="332"/>
  <c r="I5" i="332"/>
  <c r="M5" i="332"/>
  <c r="Q5" i="332"/>
  <c r="U5" i="332"/>
  <c r="U5" i="329" s="1"/>
  <c r="C9" i="332"/>
  <c r="C9" i="329" s="1"/>
  <c r="K9" i="332"/>
  <c r="O9" i="332"/>
  <c r="O9" i="329" s="1"/>
  <c r="S9" i="332"/>
  <c r="S9" i="329" s="1"/>
  <c r="D9" i="332"/>
  <c r="H9" i="332"/>
  <c r="L9" i="332"/>
  <c r="P9" i="332"/>
  <c r="T9" i="332"/>
  <c r="Q12" i="329"/>
  <c r="R14" i="329"/>
  <c r="P13" i="332"/>
  <c r="Q13" i="332"/>
  <c r="F18" i="329"/>
  <c r="C19" i="332"/>
  <c r="C19" i="329" s="1"/>
  <c r="G19" i="332"/>
  <c r="K19" i="332"/>
  <c r="K19" i="329" s="1"/>
  <c r="O19" i="332"/>
  <c r="O19" i="329" s="1"/>
  <c r="S19" i="332"/>
  <c r="S19" i="329" s="1"/>
  <c r="I22" i="329"/>
  <c r="F23" i="329"/>
  <c r="I26" i="329"/>
  <c r="C28" i="332"/>
  <c r="K28" i="332"/>
  <c r="O28" i="332"/>
  <c r="S28" i="332"/>
  <c r="D28" i="332"/>
  <c r="H28" i="332"/>
  <c r="H13" i="332" s="1"/>
  <c r="L28" i="332"/>
  <c r="L13" i="332" s="1"/>
  <c r="T28" i="332"/>
  <c r="F40" i="332"/>
  <c r="N40" i="332"/>
  <c r="R40" i="332"/>
  <c r="S42" i="329"/>
  <c r="E45" i="332"/>
  <c r="E43" i="332" s="1"/>
  <c r="I45" i="332"/>
  <c r="I43" i="332" s="1"/>
  <c r="M45" i="332"/>
  <c r="M43" i="332" s="1"/>
  <c r="Q45" i="332"/>
  <c r="Q43" i="332" s="1"/>
  <c r="U45" i="332"/>
  <c r="U43" i="332" s="1"/>
  <c r="U43" i="329" s="1"/>
  <c r="J47" i="329"/>
  <c r="C48" i="332"/>
  <c r="G48" i="332"/>
  <c r="G48" i="329" s="1"/>
  <c r="K48" i="332"/>
  <c r="O48" i="332"/>
  <c r="S48" i="332"/>
  <c r="E51" i="332"/>
  <c r="I51" i="332"/>
  <c r="M51" i="332"/>
  <c r="Q51" i="332"/>
  <c r="U51" i="332"/>
  <c r="F51" i="332"/>
  <c r="J51" i="332"/>
  <c r="R51" i="332"/>
  <c r="D55" i="332"/>
  <c r="H55" i="332"/>
  <c r="L55" i="332"/>
  <c r="P55" i="332"/>
  <c r="E55" i="332"/>
  <c r="I55" i="332"/>
  <c r="M55" i="332"/>
  <c r="Q55" i="332"/>
  <c r="U55" i="332"/>
  <c r="F55" i="332"/>
  <c r="J55" i="332"/>
  <c r="R55" i="332"/>
  <c r="C55" i="332"/>
  <c r="G55" i="332"/>
  <c r="K55" i="332"/>
  <c r="O55" i="332"/>
  <c r="S55" i="332"/>
  <c r="E77" i="332"/>
  <c r="I77" i="332"/>
  <c r="M77" i="332"/>
  <c r="Q77" i="332"/>
  <c r="U77" i="332"/>
  <c r="L16" i="329"/>
  <c r="L21" i="329"/>
  <c r="E46" i="329"/>
  <c r="U46" i="329"/>
  <c r="R47" i="329"/>
  <c r="D50" i="329"/>
  <c r="G77" i="329"/>
  <c r="J45" i="332"/>
  <c r="J43" i="332" s="1"/>
  <c r="N13" i="332"/>
  <c r="D11" i="329"/>
  <c r="I17" i="329"/>
  <c r="Q46" i="329"/>
  <c r="N47" i="329"/>
  <c r="M46" i="329"/>
  <c r="D6" i="329"/>
  <c r="H6" i="329"/>
  <c r="L6" i="329"/>
  <c r="P6" i="329"/>
  <c r="T6" i="329"/>
  <c r="M7" i="329"/>
  <c r="Q7" i="329"/>
  <c r="G9" i="329"/>
  <c r="K10" i="329"/>
  <c r="H11" i="329"/>
  <c r="L11" i="329"/>
  <c r="P11" i="329"/>
  <c r="F14" i="329"/>
  <c r="J14" i="329"/>
  <c r="N14" i="329"/>
  <c r="C15" i="329"/>
  <c r="G15" i="329"/>
  <c r="K15" i="329"/>
  <c r="S15" i="329"/>
  <c r="D16" i="329"/>
  <c r="H16" i="329"/>
  <c r="P16" i="329"/>
  <c r="T16" i="329"/>
  <c r="E17" i="329"/>
  <c r="M17" i="329"/>
  <c r="Q17" i="329"/>
  <c r="U17" i="329"/>
  <c r="J18" i="329"/>
  <c r="N18" i="329"/>
  <c r="R18" i="329"/>
  <c r="E22" i="329"/>
  <c r="M22" i="329"/>
  <c r="Q22" i="329"/>
  <c r="U22" i="329"/>
  <c r="J23" i="329"/>
  <c r="N23" i="329"/>
  <c r="C24" i="329"/>
  <c r="G24" i="329"/>
  <c r="O24" i="329"/>
  <c r="S24" i="329"/>
  <c r="D25" i="329"/>
  <c r="H25" i="329"/>
  <c r="L25" i="329"/>
  <c r="P25" i="329"/>
  <c r="T25" i="329"/>
  <c r="E26" i="329"/>
  <c r="M26" i="329"/>
  <c r="Q26" i="329"/>
  <c r="U26" i="329"/>
  <c r="F27" i="329"/>
  <c r="J27" i="329"/>
  <c r="N27" i="329"/>
  <c r="R27" i="329"/>
  <c r="K29" i="329"/>
  <c r="Q31" i="329"/>
  <c r="F32" i="329"/>
  <c r="J32" i="329"/>
  <c r="N32" i="329"/>
  <c r="R32" i="329"/>
  <c r="C33" i="329"/>
  <c r="G33" i="329"/>
  <c r="K33" i="329"/>
  <c r="O33" i="329"/>
  <c r="S33" i="329"/>
  <c r="D34" i="329"/>
  <c r="H34" i="329"/>
  <c r="L34" i="329"/>
  <c r="P34" i="329"/>
  <c r="T34" i="329"/>
  <c r="E35" i="329"/>
  <c r="I35" i="329"/>
  <c r="M35" i="329"/>
  <c r="Q35" i="329"/>
  <c r="U35" i="329"/>
  <c r="F36" i="329"/>
  <c r="J36" i="329"/>
  <c r="N36" i="329"/>
  <c r="R36" i="329"/>
  <c r="C37" i="329"/>
  <c r="G37" i="329"/>
  <c r="K37" i="329"/>
  <c r="O37" i="329"/>
  <c r="S37" i="329"/>
  <c r="D38" i="329"/>
  <c r="H38" i="329"/>
  <c r="L38" i="329"/>
  <c r="P38" i="329"/>
  <c r="T38" i="329"/>
  <c r="E39" i="329"/>
  <c r="I39" i="329"/>
  <c r="M39" i="329"/>
  <c r="Q39" i="329"/>
  <c r="U39" i="329"/>
  <c r="J41" i="329"/>
  <c r="H44" i="329"/>
  <c r="L44" i="329"/>
  <c r="P44" i="329"/>
  <c r="T44" i="329"/>
  <c r="L50" i="329"/>
  <c r="E52" i="329"/>
  <c r="I52" i="329"/>
  <c r="M52" i="329"/>
  <c r="Q52" i="329"/>
  <c r="U52" i="329"/>
  <c r="T56" i="329"/>
  <c r="G59" i="329"/>
  <c r="D60" i="329"/>
  <c r="H60" i="329"/>
  <c r="L60" i="329"/>
  <c r="P60" i="329"/>
  <c r="T60" i="329"/>
  <c r="E61" i="329"/>
  <c r="I61" i="329"/>
  <c r="M61" i="329"/>
  <c r="Q61" i="329"/>
  <c r="U61" i="329"/>
  <c r="F62" i="329"/>
  <c r="J62" i="329"/>
  <c r="N62" i="329"/>
  <c r="R62" i="329"/>
  <c r="C63" i="329"/>
  <c r="G63" i="329"/>
  <c r="K63" i="329"/>
  <c r="O63" i="329"/>
  <c r="S63" i="329"/>
  <c r="D64" i="329"/>
  <c r="H64" i="329"/>
  <c r="L64" i="329"/>
  <c r="P64" i="329"/>
  <c r="T64" i="329"/>
  <c r="E65" i="329"/>
  <c r="I65" i="329"/>
  <c r="M65" i="329"/>
  <c r="Q65" i="329"/>
  <c r="U65" i="329"/>
  <c r="F66" i="329"/>
  <c r="J66" i="329"/>
  <c r="N66" i="329"/>
  <c r="R66" i="329"/>
  <c r="C67" i="329"/>
  <c r="G67" i="329"/>
  <c r="K67" i="329"/>
  <c r="O67" i="329"/>
  <c r="S67" i="329"/>
  <c r="D68" i="329"/>
  <c r="H68" i="329"/>
  <c r="L68" i="329"/>
  <c r="P68" i="329"/>
  <c r="T68" i="329"/>
  <c r="E69" i="329"/>
  <c r="I69" i="329"/>
  <c r="M69" i="329"/>
  <c r="Q69" i="329"/>
  <c r="U69" i="329"/>
  <c r="F70" i="329"/>
  <c r="J70" i="329"/>
  <c r="N70" i="329"/>
  <c r="R70" i="329"/>
  <c r="C71" i="329"/>
  <c r="G71" i="329"/>
  <c r="K71" i="329"/>
  <c r="O71" i="329"/>
  <c r="S71" i="329"/>
  <c r="D74" i="329"/>
  <c r="H74" i="329"/>
  <c r="L74" i="329"/>
  <c r="P74" i="329"/>
  <c r="T74" i="329"/>
  <c r="F76" i="329"/>
  <c r="J76" i="329"/>
  <c r="N76" i="329"/>
  <c r="R76" i="329"/>
  <c r="O43" i="331"/>
  <c r="O45" i="329"/>
  <c r="M5" i="331"/>
  <c r="M6" i="329"/>
  <c r="G5" i="331"/>
  <c r="G8" i="329"/>
  <c r="D9" i="331"/>
  <c r="D10" i="329"/>
  <c r="J13" i="331"/>
  <c r="N17" i="329"/>
  <c r="T19" i="331"/>
  <c r="T13" i="331" s="1"/>
  <c r="T20" i="329"/>
  <c r="I19" i="331"/>
  <c r="I19" i="329" s="1"/>
  <c r="I21" i="329"/>
  <c r="H28" i="331"/>
  <c r="H29" i="329"/>
  <c r="R28" i="331"/>
  <c r="R13" i="331" s="1"/>
  <c r="R31" i="329"/>
  <c r="H42" i="329"/>
  <c r="H40" i="331"/>
  <c r="H40" i="329" s="1"/>
  <c r="P40" i="331"/>
  <c r="P40" i="329" s="1"/>
  <c r="P42" i="329"/>
  <c r="H59" i="329"/>
  <c r="H55" i="331"/>
  <c r="L55" i="331"/>
  <c r="L59" i="329"/>
  <c r="U6" i="329"/>
  <c r="O8" i="329"/>
  <c r="L10" i="329"/>
  <c r="P29" i="329"/>
  <c r="J31" i="329"/>
  <c r="S41" i="329"/>
  <c r="F46" i="329"/>
  <c r="J46" i="329"/>
  <c r="N46" i="329"/>
  <c r="R46" i="329"/>
  <c r="C47" i="329"/>
  <c r="G47" i="329"/>
  <c r="K47" i="329"/>
  <c r="O47" i="329"/>
  <c r="S47" i="329"/>
  <c r="O53" i="329"/>
  <c r="C58" i="329"/>
  <c r="U48" i="329"/>
  <c r="P9" i="331"/>
  <c r="U19" i="331"/>
  <c r="P19" i="331"/>
  <c r="K13" i="331"/>
  <c r="R51" i="331"/>
  <c r="J5" i="331"/>
  <c r="J5" i="329" s="1"/>
  <c r="J7" i="329"/>
  <c r="C5" i="331"/>
  <c r="C8" i="329"/>
  <c r="S5" i="331"/>
  <c r="S8" i="329"/>
  <c r="H9" i="331"/>
  <c r="H10" i="329"/>
  <c r="E9" i="331"/>
  <c r="E11" i="329"/>
  <c r="M11" i="329"/>
  <c r="M9" i="331"/>
  <c r="M9" i="329" s="1"/>
  <c r="S14" i="329"/>
  <c r="S13" i="331"/>
  <c r="D19" i="331"/>
  <c r="D20" i="329"/>
  <c r="L19" i="331"/>
  <c r="L19" i="329" s="1"/>
  <c r="L20" i="329"/>
  <c r="M19" i="331"/>
  <c r="M19" i="329" s="1"/>
  <c r="M21" i="329"/>
  <c r="D28" i="331"/>
  <c r="D29" i="329"/>
  <c r="N28" i="331"/>
  <c r="N28" i="329" s="1"/>
  <c r="N31" i="329"/>
  <c r="C41" i="329"/>
  <c r="C40" i="331"/>
  <c r="C40" i="329" s="1"/>
  <c r="G41" i="329"/>
  <c r="G40" i="331"/>
  <c r="O41" i="329"/>
  <c r="O40" i="331"/>
  <c r="L40" i="331"/>
  <c r="L42" i="329"/>
  <c r="T42" i="329"/>
  <c r="T40" i="331"/>
  <c r="T40" i="329" s="1"/>
  <c r="I44" i="329"/>
  <c r="M43" i="331"/>
  <c r="M44" i="329"/>
  <c r="C43" i="331"/>
  <c r="C45" i="329"/>
  <c r="K43" i="331"/>
  <c r="K43" i="329" s="1"/>
  <c r="S43" i="331"/>
  <c r="S45" i="329"/>
  <c r="M48" i="331"/>
  <c r="M48" i="329" s="1"/>
  <c r="M50" i="329"/>
  <c r="F51" i="331"/>
  <c r="F52" i="329"/>
  <c r="J52" i="329"/>
  <c r="J51" i="331"/>
  <c r="C53" i="329"/>
  <c r="C51" i="331"/>
  <c r="C51" i="329" s="1"/>
  <c r="G51" i="331"/>
  <c r="G53" i="329"/>
  <c r="K51" i="331"/>
  <c r="K51" i="329" s="1"/>
  <c r="K53" i="329"/>
  <c r="S53" i="329"/>
  <c r="S51" i="331"/>
  <c r="S51" i="329" s="1"/>
  <c r="D54" i="329"/>
  <c r="D51" i="331"/>
  <c r="D51" i="329" s="1"/>
  <c r="L51" i="331"/>
  <c r="L54" i="329"/>
  <c r="P54" i="329"/>
  <c r="P51" i="331"/>
  <c r="T51" i="331"/>
  <c r="T54" i="329"/>
  <c r="E55" i="331"/>
  <c r="E56" i="329"/>
  <c r="M56" i="329"/>
  <c r="M55" i="331"/>
  <c r="Q56" i="329"/>
  <c r="Q55" i="331"/>
  <c r="F55" i="331"/>
  <c r="F57" i="329"/>
  <c r="J57" i="329"/>
  <c r="J55" i="331"/>
  <c r="N57" i="329"/>
  <c r="N55" i="331"/>
  <c r="G55" i="331"/>
  <c r="G58" i="329"/>
  <c r="K58" i="329"/>
  <c r="K55" i="331"/>
  <c r="D55" i="331"/>
  <c r="D59" i="329"/>
  <c r="T55" i="331"/>
  <c r="T55" i="329" s="1"/>
  <c r="T59" i="329"/>
  <c r="Q6" i="329"/>
  <c r="K8" i="329"/>
  <c r="U11" i="329"/>
  <c r="E21" i="329"/>
  <c r="L29" i="329"/>
  <c r="K41" i="329"/>
  <c r="E44" i="329"/>
  <c r="N52" i="329"/>
  <c r="U56" i="329"/>
  <c r="E48" i="329"/>
  <c r="T51" i="329"/>
  <c r="I5" i="331"/>
  <c r="D40" i="331"/>
  <c r="E6" i="329"/>
  <c r="R7" i="329"/>
  <c r="Q11" i="329"/>
  <c r="H20" i="329"/>
  <c r="Q21" i="329"/>
  <c r="I56" i="329"/>
  <c r="P59" i="329"/>
  <c r="S55" i="331"/>
  <c r="P43" i="331"/>
  <c r="F5" i="329"/>
  <c r="U9" i="329"/>
  <c r="Q40" i="329"/>
  <c r="L40" i="329"/>
  <c r="Q48" i="329"/>
  <c r="C13" i="331"/>
  <c r="Q43" i="331"/>
  <c r="G40" i="329"/>
  <c r="S40" i="329"/>
  <c r="P48" i="329"/>
  <c r="O51" i="329"/>
  <c r="E43" i="330"/>
  <c r="M43" i="330"/>
  <c r="H28" i="330"/>
  <c r="H30" i="329"/>
  <c r="I28" i="330"/>
  <c r="I13" i="330" s="1"/>
  <c r="I31" i="329"/>
  <c r="O40" i="330"/>
  <c r="O42" i="329"/>
  <c r="I43" i="330"/>
  <c r="N43" i="330"/>
  <c r="N43" i="329" s="1"/>
  <c r="L55" i="330"/>
  <c r="L56" i="329"/>
  <c r="I55" i="330"/>
  <c r="I57" i="329"/>
  <c r="F55" i="330"/>
  <c r="F58" i="329"/>
  <c r="R55" i="330"/>
  <c r="R58" i="329"/>
  <c r="K55" i="330"/>
  <c r="K59" i="329"/>
  <c r="E77" i="330"/>
  <c r="E75" i="329"/>
  <c r="I75" i="329"/>
  <c r="I77" i="330"/>
  <c r="M77" i="330"/>
  <c r="M75" i="329"/>
  <c r="Q75" i="329"/>
  <c r="Q77" i="329" s="1"/>
  <c r="Q77" i="330"/>
  <c r="G28" i="330"/>
  <c r="G29" i="329"/>
  <c r="D28" i="330"/>
  <c r="D13" i="330" s="1"/>
  <c r="D30" i="329"/>
  <c r="T28" i="330"/>
  <c r="T30" i="329"/>
  <c r="M28" i="330"/>
  <c r="M31" i="329"/>
  <c r="R43" i="330"/>
  <c r="R43" i="329" s="1"/>
  <c r="R45" i="329"/>
  <c r="K48" i="330"/>
  <c r="K49" i="329"/>
  <c r="Q55" i="330"/>
  <c r="Q57" i="329"/>
  <c r="N55" i="330"/>
  <c r="N58" i="329"/>
  <c r="O55" i="330"/>
  <c r="O59" i="329"/>
  <c r="U77" i="330"/>
  <c r="U75" i="329"/>
  <c r="U77" i="329" s="1"/>
  <c r="C10" i="329"/>
  <c r="S10" i="329"/>
  <c r="M12" i="329"/>
  <c r="K20" i="329"/>
  <c r="H21" i="329"/>
  <c r="G42" i="329"/>
  <c r="S49" i="329"/>
  <c r="Q5" i="330"/>
  <c r="M5" i="330"/>
  <c r="Q28" i="330"/>
  <c r="J40" i="330"/>
  <c r="C28" i="330"/>
  <c r="C29" i="329"/>
  <c r="O28" i="330"/>
  <c r="O29" i="329"/>
  <c r="P28" i="330"/>
  <c r="P30" i="329"/>
  <c r="N40" i="330"/>
  <c r="N41" i="329"/>
  <c r="J43" i="330"/>
  <c r="O48" i="330"/>
  <c r="O49" i="329"/>
  <c r="H48" i="330"/>
  <c r="H50" i="329"/>
  <c r="H55" i="330"/>
  <c r="H56" i="329"/>
  <c r="E55" i="330"/>
  <c r="E57" i="329"/>
  <c r="U55" i="330"/>
  <c r="U57" i="329"/>
  <c r="S55" i="330"/>
  <c r="S59" i="329"/>
  <c r="O10" i="329"/>
  <c r="I12" i="329"/>
  <c r="G20" i="329"/>
  <c r="D21" i="329"/>
  <c r="T21" i="329"/>
  <c r="C42" i="329"/>
  <c r="G49" i="329"/>
  <c r="T50" i="329"/>
  <c r="F53" i="329"/>
  <c r="J53" i="329"/>
  <c r="N53" i="329"/>
  <c r="R53" i="329"/>
  <c r="C54" i="329"/>
  <c r="G54" i="329"/>
  <c r="K54" i="329"/>
  <c r="O54" i="329"/>
  <c r="S54" i="329"/>
  <c r="K28" i="330"/>
  <c r="S28" i="330"/>
  <c r="S29" i="329"/>
  <c r="L28" i="330"/>
  <c r="L13" i="330" s="1"/>
  <c r="L30" i="329"/>
  <c r="E28" i="330"/>
  <c r="E31" i="329"/>
  <c r="U28" i="330"/>
  <c r="U31" i="329"/>
  <c r="R40" i="330"/>
  <c r="R41" i="329"/>
  <c r="K40" i="330"/>
  <c r="K42" i="329"/>
  <c r="D43" i="330"/>
  <c r="D44" i="329"/>
  <c r="D55" i="330"/>
  <c r="D56" i="329"/>
  <c r="P55" i="330"/>
  <c r="P56" i="329"/>
  <c r="M55" i="330"/>
  <c r="M57" i="329"/>
  <c r="J55" i="330"/>
  <c r="J58" i="329"/>
  <c r="C55" i="330"/>
  <c r="C59" i="329"/>
  <c r="E7" i="329"/>
  <c r="I7" i="329"/>
  <c r="U7" i="329"/>
  <c r="F8" i="329"/>
  <c r="J8" i="329"/>
  <c r="N8" i="329"/>
  <c r="R8" i="329"/>
  <c r="E12" i="329"/>
  <c r="U12" i="329"/>
  <c r="C20" i="329"/>
  <c r="S20" i="329"/>
  <c r="P21" i="329"/>
  <c r="C49" i="329"/>
  <c r="P50" i="329"/>
  <c r="G55" i="330"/>
  <c r="O77" i="329"/>
  <c r="P43" i="330"/>
  <c r="K77" i="329"/>
  <c r="T43" i="330"/>
  <c r="L43" i="330"/>
  <c r="O5" i="329"/>
  <c r="D49" i="329"/>
  <c r="H49" i="329"/>
  <c r="L49" i="329"/>
  <c r="P49" i="329"/>
  <c r="T49" i="329"/>
  <c r="E50" i="329"/>
  <c r="I50" i="329"/>
  <c r="Q50" i="329"/>
  <c r="U50" i="329"/>
  <c r="F9" i="330"/>
  <c r="K9" i="330"/>
  <c r="K9" i="329" s="1"/>
  <c r="M13" i="330"/>
  <c r="E19" i="330"/>
  <c r="U19" i="330"/>
  <c r="F19" i="330"/>
  <c r="J19" i="330"/>
  <c r="N19" i="330"/>
  <c r="N19" i="329" s="1"/>
  <c r="R19" i="330"/>
  <c r="R19" i="329" s="1"/>
  <c r="N10" i="329"/>
  <c r="R10" i="329"/>
  <c r="C11" i="329"/>
  <c r="G11" i="329"/>
  <c r="S11" i="329"/>
  <c r="E41" i="329"/>
  <c r="I41" i="329"/>
  <c r="M41" i="329"/>
  <c r="Q41" i="329"/>
  <c r="U41" i="329"/>
  <c r="F42" i="329"/>
  <c r="N42" i="329"/>
  <c r="D9" i="330"/>
  <c r="H9" i="330"/>
  <c r="L9" i="330"/>
  <c r="P9" i="330"/>
  <c r="T9" i="330"/>
  <c r="T9" i="329" s="1"/>
  <c r="Q19" i="330"/>
  <c r="O13" i="331"/>
  <c r="O14" i="329"/>
  <c r="E16" i="329"/>
  <c r="U16" i="329"/>
  <c r="J17" i="329"/>
  <c r="M20" i="329"/>
  <c r="D5" i="330"/>
  <c r="H5" i="330"/>
  <c r="L5" i="330"/>
  <c r="P5" i="330"/>
  <c r="T5" i="330"/>
  <c r="H43" i="330"/>
  <c r="F77" i="330"/>
  <c r="J77" i="330"/>
  <c r="N77" i="330"/>
  <c r="R77" i="330"/>
  <c r="F9" i="331"/>
  <c r="J9" i="331"/>
  <c r="N9" i="331"/>
  <c r="R9" i="331"/>
  <c r="R9" i="329" s="1"/>
  <c r="E51" i="330"/>
  <c r="E51" i="329" s="1"/>
  <c r="I51" i="330"/>
  <c r="M51" i="330"/>
  <c r="M51" i="329" s="1"/>
  <c r="Q51" i="330"/>
  <c r="U51" i="330"/>
  <c r="U51" i="329" s="1"/>
  <c r="E28" i="331"/>
  <c r="I28" i="331"/>
  <c r="M28" i="331"/>
  <c r="M13" i="331" s="1"/>
  <c r="Q28" i="331"/>
  <c r="U28" i="331"/>
  <c r="U13" i="331" s="1"/>
  <c r="D5" i="332"/>
  <c r="H5" i="332"/>
  <c r="L5" i="332"/>
  <c r="P5" i="332"/>
  <c r="T5" i="332"/>
  <c r="C77" i="332"/>
  <c r="G77" i="332"/>
  <c r="K77" i="332"/>
  <c r="O77" i="332"/>
  <c r="S77" i="332"/>
  <c r="E77" i="239"/>
  <c r="G55" i="239"/>
  <c r="E51" i="239"/>
  <c r="T55" i="239"/>
  <c r="G51" i="239"/>
  <c r="C13" i="239"/>
  <c r="D5" i="239"/>
  <c r="T5" i="239"/>
  <c r="I9" i="239"/>
  <c r="G19" i="239"/>
  <c r="I28" i="239"/>
  <c r="E45" i="239"/>
  <c r="G48" i="239"/>
  <c r="M51" i="239"/>
  <c r="O51" i="239"/>
  <c r="F55" i="239"/>
  <c r="I77" i="239"/>
  <c r="P5" i="239"/>
  <c r="O19" i="239"/>
  <c r="O40" i="239"/>
  <c r="K43" i="239"/>
  <c r="H43" i="239"/>
  <c r="M55" i="239"/>
  <c r="Q5" i="239"/>
  <c r="S9" i="239"/>
  <c r="D19" i="239"/>
  <c r="D28" i="239"/>
  <c r="F40" i="239"/>
  <c r="Q45" i="239"/>
  <c r="S48" i="239"/>
  <c r="F51" i="239"/>
  <c r="P55" i="239"/>
  <c r="J77" i="239"/>
  <c r="H5" i="239"/>
  <c r="E5" i="239"/>
  <c r="I5" i="239"/>
  <c r="M5" i="239"/>
  <c r="K9" i="239"/>
  <c r="O9" i="239"/>
  <c r="P9" i="239"/>
  <c r="T9" i="239"/>
  <c r="K19" i="239"/>
  <c r="S19" i="239"/>
  <c r="L19" i="239"/>
  <c r="P19" i="239"/>
  <c r="L28" i="239"/>
  <c r="P28" i="239"/>
  <c r="M28" i="239"/>
  <c r="Q28" i="239"/>
  <c r="G40" i="239"/>
  <c r="K40" i="239"/>
  <c r="I45" i="239"/>
  <c r="M45" i="239"/>
  <c r="F45" i="239"/>
  <c r="J45" i="239"/>
  <c r="N45" i="239"/>
  <c r="R45" i="239"/>
  <c r="K48" i="239"/>
  <c r="O48" i="239"/>
  <c r="H48" i="239"/>
  <c r="L48" i="239"/>
  <c r="P48" i="239"/>
  <c r="T48" i="239"/>
  <c r="Q51" i="239"/>
  <c r="U51" i="239"/>
  <c r="N51" i="239"/>
  <c r="R51" i="239"/>
  <c r="K51" i="239"/>
  <c r="S51" i="239"/>
  <c r="H55" i="239"/>
  <c r="I55" i="239"/>
  <c r="Q55" i="239"/>
  <c r="J55" i="239"/>
  <c r="N55" i="239"/>
  <c r="R55" i="239"/>
  <c r="O55" i="239"/>
  <c r="S55" i="239"/>
  <c r="M77" i="239"/>
  <c r="Q77" i="239"/>
  <c r="U77" i="239"/>
  <c r="R77" i="239"/>
  <c r="G9" i="239"/>
  <c r="E28" i="239"/>
  <c r="J40" i="239"/>
  <c r="O43" i="239"/>
  <c r="I51" i="239"/>
  <c r="D55" i="239"/>
  <c r="F77" i="239"/>
  <c r="U5" i="239"/>
  <c r="I13" i="239"/>
  <c r="H19" i="239"/>
  <c r="H28" i="239"/>
  <c r="N40" i="239"/>
  <c r="U45" i="239"/>
  <c r="D48" i="239"/>
  <c r="J51" i="239"/>
  <c r="E55" i="239"/>
  <c r="K55" i="239"/>
  <c r="N77" i="239"/>
  <c r="P43" i="239"/>
  <c r="P13" i="328"/>
  <c r="I7" i="325"/>
  <c r="G15" i="325"/>
  <c r="Q17" i="325"/>
  <c r="N58" i="325"/>
  <c r="Q77" i="328"/>
  <c r="P6" i="325"/>
  <c r="M17" i="325"/>
  <c r="K42" i="325"/>
  <c r="T13" i="328"/>
  <c r="T73" i="328" s="1"/>
  <c r="L6" i="325"/>
  <c r="F8" i="325"/>
  <c r="J14" i="325"/>
  <c r="C15" i="325"/>
  <c r="E7" i="325"/>
  <c r="Q7" i="325"/>
  <c r="U7" i="325"/>
  <c r="N8" i="325"/>
  <c r="R8" i="325"/>
  <c r="K10" i="325"/>
  <c r="N14" i="325"/>
  <c r="R14" i="325"/>
  <c r="K15" i="325"/>
  <c r="O15" i="325"/>
  <c r="H16" i="325"/>
  <c r="L16" i="325"/>
  <c r="E17" i="325"/>
  <c r="I17" i="325"/>
  <c r="U17" i="325"/>
  <c r="F18" i="325"/>
  <c r="R18" i="325"/>
  <c r="D21" i="325"/>
  <c r="H21" i="325"/>
  <c r="L21" i="325"/>
  <c r="P21" i="325"/>
  <c r="T21" i="325"/>
  <c r="E22" i="325"/>
  <c r="I22" i="325"/>
  <c r="Q22" i="325"/>
  <c r="U22" i="325"/>
  <c r="F23" i="325"/>
  <c r="J23" i="325"/>
  <c r="N23" i="325"/>
  <c r="R23" i="325"/>
  <c r="C24" i="325"/>
  <c r="G24" i="325"/>
  <c r="K24" i="325"/>
  <c r="O24" i="325"/>
  <c r="S24" i="325"/>
  <c r="D25" i="325"/>
  <c r="H25" i="325"/>
  <c r="L25" i="325"/>
  <c r="P25" i="325"/>
  <c r="E26" i="325"/>
  <c r="I26" i="325"/>
  <c r="M26" i="325"/>
  <c r="Q26" i="325"/>
  <c r="U26" i="325"/>
  <c r="F27" i="325"/>
  <c r="J27" i="325"/>
  <c r="N27" i="325"/>
  <c r="R27" i="325"/>
  <c r="S29" i="325"/>
  <c r="F32" i="325"/>
  <c r="J32" i="325"/>
  <c r="N32" i="325"/>
  <c r="R32" i="325"/>
  <c r="C33" i="325"/>
  <c r="G33" i="325"/>
  <c r="K33" i="325"/>
  <c r="O33" i="325"/>
  <c r="S33" i="325"/>
  <c r="D34" i="325"/>
  <c r="H34" i="325"/>
  <c r="L34" i="325"/>
  <c r="P34" i="325"/>
  <c r="T34" i="325"/>
  <c r="E35" i="325"/>
  <c r="I35" i="325"/>
  <c r="M35" i="325"/>
  <c r="Q35" i="325"/>
  <c r="U35" i="325"/>
  <c r="F36" i="325"/>
  <c r="J36" i="325"/>
  <c r="N36" i="325"/>
  <c r="R36" i="325"/>
  <c r="C37" i="325"/>
  <c r="G37" i="325"/>
  <c r="K37" i="325"/>
  <c r="O37" i="325"/>
  <c r="S37" i="325"/>
  <c r="D38" i="325"/>
  <c r="H38" i="325"/>
  <c r="L38" i="325"/>
  <c r="P38" i="325"/>
  <c r="T38" i="325"/>
  <c r="E39" i="325"/>
  <c r="I39" i="325"/>
  <c r="M39" i="325"/>
  <c r="Q39" i="325"/>
  <c r="U39" i="325"/>
  <c r="N41" i="325"/>
  <c r="D44" i="325"/>
  <c r="H44" i="325"/>
  <c r="L44" i="325"/>
  <c r="P44" i="325"/>
  <c r="T44" i="325"/>
  <c r="E46" i="325"/>
  <c r="I46" i="325"/>
  <c r="M46" i="325"/>
  <c r="Q46" i="325"/>
  <c r="U46" i="325"/>
  <c r="N47" i="325"/>
  <c r="S49" i="325"/>
  <c r="I52" i="325"/>
  <c r="F53" i="325"/>
  <c r="J53" i="325"/>
  <c r="N53" i="325"/>
  <c r="R53" i="325"/>
  <c r="C54" i="325"/>
  <c r="K54" i="325"/>
  <c r="O54" i="325"/>
  <c r="S54" i="325"/>
  <c r="D56" i="325"/>
  <c r="H56" i="325"/>
  <c r="L56" i="325"/>
  <c r="P56" i="325"/>
  <c r="T56" i="325"/>
  <c r="F58" i="325"/>
  <c r="C59" i="325"/>
  <c r="S59" i="325"/>
  <c r="D60" i="325"/>
  <c r="H60" i="325"/>
  <c r="P60" i="325"/>
  <c r="T60" i="325"/>
  <c r="E61" i="325"/>
  <c r="I61" i="325"/>
  <c r="M61" i="325"/>
  <c r="Q61" i="325"/>
  <c r="U61" i="325"/>
  <c r="J62" i="325"/>
  <c r="N62" i="325"/>
  <c r="R62" i="325"/>
  <c r="C63" i="325"/>
  <c r="G63" i="325"/>
  <c r="K63" i="325"/>
  <c r="O63" i="325"/>
  <c r="D64" i="325"/>
  <c r="H64" i="325"/>
  <c r="L64" i="325"/>
  <c r="P64" i="325"/>
  <c r="T64" i="325"/>
  <c r="E65" i="325"/>
  <c r="I65" i="325"/>
  <c r="Q65" i="325"/>
  <c r="U65" i="325"/>
  <c r="F66" i="325"/>
  <c r="J66" i="325"/>
  <c r="N66" i="325"/>
  <c r="R66" i="325"/>
  <c r="C67" i="325"/>
  <c r="K67" i="325"/>
  <c r="O67" i="325"/>
  <c r="S67" i="325"/>
  <c r="D68" i="325"/>
  <c r="H68" i="325"/>
  <c r="L68" i="325"/>
  <c r="P68" i="325"/>
  <c r="E69" i="325"/>
  <c r="I69" i="325"/>
  <c r="M69" i="325"/>
  <c r="Q69" i="325"/>
  <c r="U69" i="325"/>
  <c r="F70" i="325"/>
  <c r="J70" i="325"/>
  <c r="R70" i="325"/>
  <c r="C71" i="325"/>
  <c r="G71" i="325"/>
  <c r="K71" i="325"/>
  <c r="O71" i="325"/>
  <c r="S71" i="325"/>
  <c r="D74" i="325"/>
  <c r="H74" i="325"/>
  <c r="L74" i="325"/>
  <c r="P74" i="325"/>
  <c r="T74" i="325"/>
  <c r="O43" i="327"/>
  <c r="O45" i="325"/>
  <c r="P28" i="327"/>
  <c r="P29" i="325"/>
  <c r="M30" i="325"/>
  <c r="M28" i="327"/>
  <c r="C40" i="327"/>
  <c r="C41" i="325"/>
  <c r="P40" i="327"/>
  <c r="P42" i="325"/>
  <c r="C45" i="327"/>
  <c r="C47" i="325"/>
  <c r="K53" i="325"/>
  <c r="K51" i="327"/>
  <c r="H51" i="327"/>
  <c r="H54" i="325"/>
  <c r="T51" i="327"/>
  <c r="T54" i="325"/>
  <c r="L10" i="325"/>
  <c r="I11" i="325"/>
  <c r="F12" i="325"/>
  <c r="E21" i="325"/>
  <c r="I30" i="325"/>
  <c r="G41" i="325"/>
  <c r="P49" i="325"/>
  <c r="S53" i="325"/>
  <c r="Q9" i="327"/>
  <c r="Q28" i="327"/>
  <c r="Q28" i="325" s="1"/>
  <c r="T40" i="327"/>
  <c r="Q43" i="327"/>
  <c r="P51" i="327"/>
  <c r="Q19" i="327"/>
  <c r="Q19" i="325" s="1"/>
  <c r="Q21" i="325"/>
  <c r="S40" i="327"/>
  <c r="S41" i="325"/>
  <c r="F45" i="327"/>
  <c r="F43" i="327" s="1"/>
  <c r="F46" i="325"/>
  <c r="S45" i="327"/>
  <c r="S43" i="327" s="1"/>
  <c r="S47" i="325"/>
  <c r="L48" i="327"/>
  <c r="L49" i="325"/>
  <c r="D51" i="327"/>
  <c r="D54" i="325"/>
  <c r="I55" i="327"/>
  <c r="I56" i="325"/>
  <c r="H10" i="325"/>
  <c r="E11" i="325"/>
  <c r="U11" i="325"/>
  <c r="R12" i="325"/>
  <c r="E30" i="325"/>
  <c r="R31" i="325"/>
  <c r="D49" i="325"/>
  <c r="Q50" i="325"/>
  <c r="T9" i="327"/>
  <c r="D28" i="327"/>
  <c r="T28" i="327"/>
  <c r="E43" i="327"/>
  <c r="U43" i="327"/>
  <c r="E48" i="327"/>
  <c r="E48" i="325" s="1"/>
  <c r="U48" i="327"/>
  <c r="U48" i="325" s="1"/>
  <c r="G43" i="327"/>
  <c r="G45" i="325"/>
  <c r="K40" i="327"/>
  <c r="K41" i="325"/>
  <c r="K45" i="327"/>
  <c r="K47" i="325"/>
  <c r="I48" i="327"/>
  <c r="I48" i="325" s="1"/>
  <c r="I50" i="325"/>
  <c r="N12" i="325"/>
  <c r="U21" i="325"/>
  <c r="F31" i="325"/>
  <c r="D42" i="325"/>
  <c r="L42" i="325"/>
  <c r="J46" i="325"/>
  <c r="J48" i="325"/>
  <c r="C53" i="325"/>
  <c r="J28" i="327"/>
  <c r="J13" i="327" s="1"/>
  <c r="N45" i="327"/>
  <c r="N43" i="327" s="1"/>
  <c r="H48" i="327"/>
  <c r="K9" i="325"/>
  <c r="R9" i="325"/>
  <c r="I43" i="327"/>
  <c r="M43" i="327"/>
  <c r="G9" i="325"/>
  <c r="P48" i="325"/>
  <c r="T48" i="325"/>
  <c r="E51" i="326"/>
  <c r="E52" i="325"/>
  <c r="U51" i="326"/>
  <c r="U51" i="325" s="1"/>
  <c r="U52" i="325"/>
  <c r="G55" i="326"/>
  <c r="G59" i="325"/>
  <c r="O55" i="326"/>
  <c r="O59" i="325"/>
  <c r="E75" i="325"/>
  <c r="E77" i="325" s="1"/>
  <c r="E77" i="326"/>
  <c r="I77" i="326"/>
  <c r="I75" i="325"/>
  <c r="I77" i="325" s="1"/>
  <c r="M77" i="326"/>
  <c r="M75" i="325"/>
  <c r="M77" i="325" s="1"/>
  <c r="U75" i="325"/>
  <c r="U77" i="325" s="1"/>
  <c r="U77" i="326"/>
  <c r="F77" i="326"/>
  <c r="F76" i="325"/>
  <c r="J77" i="326"/>
  <c r="J76" i="325"/>
  <c r="F41" i="325"/>
  <c r="F40" i="326"/>
  <c r="R41" i="325"/>
  <c r="R40" i="326"/>
  <c r="G40" i="326"/>
  <c r="G42" i="325"/>
  <c r="O42" i="325"/>
  <c r="O40" i="326"/>
  <c r="S42" i="325"/>
  <c r="S40" i="326"/>
  <c r="J45" i="326"/>
  <c r="J47" i="325"/>
  <c r="R45" i="326"/>
  <c r="R47" i="325"/>
  <c r="J40" i="326"/>
  <c r="J41" i="325"/>
  <c r="C40" i="326"/>
  <c r="C42" i="325"/>
  <c r="Q52" i="325"/>
  <c r="Q51" i="326"/>
  <c r="E55" i="326"/>
  <c r="E57" i="325"/>
  <c r="I55" i="326"/>
  <c r="I57" i="325"/>
  <c r="M55" i="326"/>
  <c r="M57" i="325"/>
  <c r="U55" i="326"/>
  <c r="U57" i="325"/>
  <c r="J55" i="326"/>
  <c r="J58" i="325"/>
  <c r="R55" i="326"/>
  <c r="R58" i="325"/>
  <c r="R76" i="325"/>
  <c r="R77" i="326"/>
  <c r="H6" i="325"/>
  <c r="C10" i="325"/>
  <c r="G10" i="325"/>
  <c r="O10" i="325"/>
  <c r="S10" i="325"/>
  <c r="D11" i="325"/>
  <c r="H11" i="325"/>
  <c r="L11" i="325"/>
  <c r="P11" i="325"/>
  <c r="T11" i="325"/>
  <c r="E12" i="325"/>
  <c r="I12" i="325"/>
  <c r="M12" i="325"/>
  <c r="Q12" i="325"/>
  <c r="U12" i="325"/>
  <c r="K59" i="325"/>
  <c r="N76" i="325"/>
  <c r="S28" i="326"/>
  <c r="S48" i="326"/>
  <c r="S55" i="326"/>
  <c r="D6" i="325"/>
  <c r="T6" i="325"/>
  <c r="C29" i="325"/>
  <c r="G29" i="325"/>
  <c r="K29" i="325"/>
  <c r="O29" i="325"/>
  <c r="D30" i="325"/>
  <c r="H30" i="325"/>
  <c r="L30" i="325"/>
  <c r="P30" i="325"/>
  <c r="T30" i="325"/>
  <c r="E31" i="325"/>
  <c r="I31" i="325"/>
  <c r="M31" i="325"/>
  <c r="Q31" i="325"/>
  <c r="U31" i="325"/>
  <c r="C49" i="325"/>
  <c r="G49" i="325"/>
  <c r="K49" i="325"/>
  <c r="O49" i="325"/>
  <c r="D50" i="325"/>
  <c r="H50" i="325"/>
  <c r="L50" i="325"/>
  <c r="P50" i="325"/>
  <c r="T50" i="325"/>
  <c r="M52" i="325"/>
  <c r="N40" i="326"/>
  <c r="F47" i="325"/>
  <c r="Q57" i="325"/>
  <c r="I51" i="326"/>
  <c r="F55" i="326"/>
  <c r="H9" i="325"/>
  <c r="M13" i="327"/>
  <c r="M14" i="325"/>
  <c r="D17" i="325"/>
  <c r="P17" i="325"/>
  <c r="T17" i="325"/>
  <c r="E14" i="325"/>
  <c r="Q14" i="325"/>
  <c r="U14" i="325"/>
  <c r="L17" i="325"/>
  <c r="E56" i="325"/>
  <c r="M56" i="325"/>
  <c r="Q56" i="325"/>
  <c r="U56" i="325"/>
  <c r="F57" i="325"/>
  <c r="J57" i="325"/>
  <c r="N57" i="325"/>
  <c r="R57" i="325"/>
  <c r="C58" i="325"/>
  <c r="G58" i="325"/>
  <c r="K58" i="325"/>
  <c r="O58" i="325"/>
  <c r="S58" i="325"/>
  <c r="K5" i="326"/>
  <c r="R19" i="325"/>
  <c r="D40" i="326"/>
  <c r="D41" i="325"/>
  <c r="H40" i="326"/>
  <c r="H41" i="325"/>
  <c r="L40" i="326"/>
  <c r="L41" i="325"/>
  <c r="P40" i="326"/>
  <c r="P41" i="325"/>
  <c r="T40" i="326"/>
  <c r="T41" i="325"/>
  <c r="D45" i="326"/>
  <c r="D46" i="325"/>
  <c r="L45" i="326"/>
  <c r="L46" i="325"/>
  <c r="T45" i="326"/>
  <c r="T46" i="325"/>
  <c r="I14" i="325"/>
  <c r="H17" i="325"/>
  <c r="E5" i="326"/>
  <c r="E6" i="325"/>
  <c r="I5" i="326"/>
  <c r="I6" i="325"/>
  <c r="M5" i="326"/>
  <c r="M6" i="325"/>
  <c r="Q5" i="326"/>
  <c r="Q6" i="325"/>
  <c r="U5" i="326"/>
  <c r="U6" i="325"/>
  <c r="G5" i="326"/>
  <c r="G8" i="325"/>
  <c r="O5" i="326"/>
  <c r="O8" i="325"/>
  <c r="C19" i="326"/>
  <c r="C20" i="325"/>
  <c r="G19" i="326"/>
  <c r="G20" i="325"/>
  <c r="K19" i="326"/>
  <c r="K20" i="325"/>
  <c r="O19" i="326"/>
  <c r="O20" i="325"/>
  <c r="S19" i="326"/>
  <c r="S20" i="325"/>
  <c r="P45" i="325"/>
  <c r="F51" i="326"/>
  <c r="F52" i="325"/>
  <c r="J51" i="326"/>
  <c r="J52" i="325"/>
  <c r="N51" i="326"/>
  <c r="N52" i="325"/>
  <c r="R51" i="326"/>
  <c r="R52" i="325"/>
  <c r="F5" i="326"/>
  <c r="J5" i="326"/>
  <c r="N5" i="326"/>
  <c r="R5" i="326"/>
  <c r="D19" i="326"/>
  <c r="H19" i="326"/>
  <c r="L19" i="326"/>
  <c r="P19" i="326"/>
  <c r="T19" i="326"/>
  <c r="E40" i="326"/>
  <c r="I40" i="326"/>
  <c r="M40" i="326"/>
  <c r="Q40" i="326"/>
  <c r="U40" i="326"/>
  <c r="U40" i="325" s="1"/>
  <c r="E45" i="326"/>
  <c r="I45" i="326"/>
  <c r="M45" i="326"/>
  <c r="Q45" i="326"/>
  <c r="U45" i="326"/>
  <c r="C51" i="326"/>
  <c r="G51" i="326"/>
  <c r="K51" i="326"/>
  <c r="O51" i="326"/>
  <c r="S51" i="326"/>
  <c r="M13" i="326"/>
  <c r="G43" i="326"/>
  <c r="O43" i="326"/>
  <c r="D51" i="326"/>
  <c r="H51" i="326"/>
  <c r="L51" i="326"/>
  <c r="P51" i="326"/>
  <c r="T51" i="326"/>
  <c r="C77" i="326"/>
  <c r="C75" i="325"/>
  <c r="C77" i="325" s="1"/>
  <c r="G77" i="326"/>
  <c r="G75" i="325"/>
  <c r="G77" i="325" s="1"/>
  <c r="K77" i="326"/>
  <c r="K75" i="325"/>
  <c r="K77" i="325" s="1"/>
  <c r="O77" i="326"/>
  <c r="O75" i="325"/>
  <c r="O77" i="325" s="1"/>
  <c r="S77" i="326"/>
  <c r="S75" i="325"/>
  <c r="S77" i="325" s="1"/>
  <c r="D77" i="326"/>
  <c r="D76" i="325"/>
  <c r="D77" i="325" s="1"/>
  <c r="H77" i="326"/>
  <c r="H76" i="325"/>
  <c r="H77" i="325" s="1"/>
  <c r="F13" i="326"/>
  <c r="J13" i="326"/>
  <c r="N13" i="326"/>
  <c r="R13" i="326"/>
  <c r="D43" i="326"/>
  <c r="H43" i="326"/>
  <c r="P43" i="326"/>
  <c r="D55" i="326"/>
  <c r="H55" i="326"/>
  <c r="L55" i="326"/>
  <c r="P55" i="326"/>
  <c r="T55" i="326"/>
  <c r="L76" i="325"/>
  <c r="P76" i="325"/>
  <c r="P77" i="325" s="1"/>
  <c r="T76" i="325"/>
  <c r="T77" i="325" s="1"/>
  <c r="F5" i="327"/>
  <c r="J5" i="327"/>
  <c r="N5" i="327"/>
  <c r="R5" i="327"/>
  <c r="C5" i="327"/>
  <c r="G5" i="327"/>
  <c r="K5" i="327"/>
  <c r="O5" i="327"/>
  <c r="S5" i="327"/>
  <c r="R13" i="327"/>
  <c r="C13" i="327"/>
  <c r="G13" i="327"/>
  <c r="O13" i="327"/>
  <c r="S13" i="327"/>
  <c r="D19" i="327"/>
  <c r="H19" i="327"/>
  <c r="H13" i="327" s="1"/>
  <c r="L19" i="327"/>
  <c r="P19" i="327"/>
  <c r="P13" i="327" s="1"/>
  <c r="T19" i="327"/>
  <c r="T13" i="327" s="1"/>
  <c r="C55" i="327"/>
  <c r="G55" i="327"/>
  <c r="K55" i="327"/>
  <c r="O55" i="327"/>
  <c r="S55" i="327"/>
  <c r="D55" i="327"/>
  <c r="H55" i="327"/>
  <c r="L55" i="327"/>
  <c r="P55" i="327"/>
  <c r="T55" i="327"/>
  <c r="C77" i="328"/>
  <c r="G77" i="328"/>
  <c r="K77" i="328"/>
  <c r="O77" i="328"/>
  <c r="S77" i="328"/>
  <c r="D43" i="239"/>
  <c r="L43" i="239"/>
  <c r="T43" i="239"/>
  <c r="H13" i="239"/>
  <c r="T13" i="239"/>
  <c r="F13" i="239"/>
  <c r="J13" i="239"/>
  <c r="N13" i="239"/>
  <c r="R13" i="239"/>
  <c r="I77" i="329" l="1"/>
  <c r="Q77" i="325"/>
  <c r="E40" i="325"/>
  <c r="N51" i="325"/>
  <c r="D43" i="325"/>
  <c r="O51" i="325"/>
  <c r="I40" i="325"/>
  <c r="O40" i="325"/>
  <c r="G51" i="329"/>
  <c r="I73" i="328"/>
  <c r="O28" i="325"/>
  <c r="H5" i="325"/>
  <c r="H48" i="325"/>
  <c r="G48" i="325"/>
  <c r="H28" i="325"/>
  <c r="T5" i="325"/>
  <c r="O43" i="238"/>
  <c r="R43" i="238"/>
  <c r="N13" i="238"/>
  <c r="P13" i="238"/>
  <c r="E13" i="238"/>
  <c r="K43" i="326"/>
  <c r="D43" i="238"/>
  <c r="L45" i="325"/>
  <c r="D40" i="325"/>
  <c r="J40" i="325"/>
  <c r="D48" i="325"/>
  <c r="Q13" i="326"/>
  <c r="K43" i="238"/>
  <c r="N43" i="238"/>
  <c r="J13" i="238"/>
  <c r="L13" i="238"/>
  <c r="Q13" i="238"/>
  <c r="J19" i="325"/>
  <c r="O13" i="238"/>
  <c r="P43" i="238"/>
  <c r="Q40" i="325"/>
  <c r="F40" i="325"/>
  <c r="F43" i="325"/>
  <c r="F43" i="326"/>
  <c r="C43" i="326"/>
  <c r="G43" i="238"/>
  <c r="J43" i="238"/>
  <c r="F13" i="238"/>
  <c r="H13" i="238"/>
  <c r="M13" i="238"/>
  <c r="C43" i="239"/>
  <c r="G13" i="238"/>
  <c r="T43" i="238"/>
  <c r="H43" i="238"/>
  <c r="T45" i="325"/>
  <c r="D45" i="325"/>
  <c r="H40" i="325"/>
  <c r="F55" i="325"/>
  <c r="S48" i="325"/>
  <c r="G40" i="325"/>
  <c r="E51" i="325"/>
  <c r="R28" i="329"/>
  <c r="O48" i="325"/>
  <c r="I13" i="326"/>
  <c r="S43" i="238"/>
  <c r="C43" i="238"/>
  <c r="F43" i="238"/>
  <c r="R13" i="238"/>
  <c r="T13" i="238"/>
  <c r="D13" i="238"/>
  <c r="I13" i="238"/>
  <c r="R48" i="325"/>
  <c r="S43" i="239"/>
  <c r="F28" i="329"/>
  <c r="M19" i="325"/>
  <c r="L43" i="238"/>
  <c r="F13" i="332"/>
  <c r="F13" i="328"/>
  <c r="J73" i="328"/>
  <c r="T19" i="329"/>
  <c r="F40" i="329"/>
  <c r="R73" i="333"/>
  <c r="O48" i="329"/>
  <c r="J51" i="329"/>
  <c r="D73" i="328"/>
  <c r="G28" i="325"/>
  <c r="S9" i="325"/>
  <c r="E13" i="326"/>
  <c r="O55" i="325"/>
  <c r="P13" i="239"/>
  <c r="H73" i="328"/>
  <c r="C13" i="328"/>
  <c r="C73" i="328" s="1"/>
  <c r="J28" i="329"/>
  <c r="N28" i="325"/>
  <c r="N19" i="325"/>
  <c r="N13" i="333"/>
  <c r="F73" i="332"/>
  <c r="T28" i="329"/>
  <c r="C43" i="329"/>
  <c r="H43" i="332"/>
  <c r="H73" i="332" s="1"/>
  <c r="T13" i="332"/>
  <c r="P45" i="329"/>
  <c r="D43" i="332"/>
  <c r="J9" i="329"/>
  <c r="H9" i="329"/>
  <c r="R40" i="329"/>
  <c r="S28" i="329"/>
  <c r="H28" i="329"/>
  <c r="J13" i="332"/>
  <c r="U55" i="329"/>
  <c r="G28" i="329"/>
  <c r="R55" i="329"/>
  <c r="I5" i="329"/>
  <c r="O43" i="329"/>
  <c r="G13" i="332"/>
  <c r="G73" i="332" s="1"/>
  <c r="N9" i="329"/>
  <c r="J19" i="329"/>
  <c r="L51" i="329"/>
  <c r="C5" i="329"/>
  <c r="R5" i="329"/>
  <c r="C48" i="329"/>
  <c r="J77" i="329"/>
  <c r="E77" i="329"/>
  <c r="Q13" i="331"/>
  <c r="Q73" i="331" s="1"/>
  <c r="K40" i="329"/>
  <c r="I45" i="329"/>
  <c r="M43" i="329"/>
  <c r="Q5" i="329"/>
  <c r="S48" i="329"/>
  <c r="N51" i="329"/>
  <c r="D13" i="331"/>
  <c r="D73" i="331" s="1"/>
  <c r="M77" i="329"/>
  <c r="R77" i="329"/>
  <c r="F28" i="325"/>
  <c r="P28" i="325"/>
  <c r="P43" i="325"/>
  <c r="K51" i="325"/>
  <c r="J55" i="325"/>
  <c r="M28" i="325"/>
  <c r="E13" i="328"/>
  <c r="E73" i="328" s="1"/>
  <c r="L51" i="325"/>
  <c r="I51" i="325"/>
  <c r="S28" i="325"/>
  <c r="R40" i="325"/>
  <c r="N48" i="325"/>
  <c r="J9" i="325"/>
  <c r="D5" i="325"/>
  <c r="E28" i="325"/>
  <c r="M9" i="325"/>
  <c r="O9" i="325"/>
  <c r="M51" i="325"/>
  <c r="H45" i="325"/>
  <c r="N13" i="327"/>
  <c r="S40" i="325"/>
  <c r="M40" i="325"/>
  <c r="H43" i="325"/>
  <c r="D51" i="325"/>
  <c r="L13" i="327"/>
  <c r="G43" i="325"/>
  <c r="J51" i="325"/>
  <c r="I13" i="327"/>
  <c r="Q51" i="325"/>
  <c r="J77" i="325"/>
  <c r="F48" i="325"/>
  <c r="M73" i="327"/>
  <c r="Q55" i="325"/>
  <c r="T9" i="325"/>
  <c r="D9" i="325"/>
  <c r="S45" i="325"/>
  <c r="R55" i="325"/>
  <c r="C51" i="325"/>
  <c r="F77" i="325"/>
  <c r="L77" i="325"/>
  <c r="S43" i="326"/>
  <c r="N77" i="325"/>
  <c r="J28" i="325"/>
  <c r="L48" i="325"/>
  <c r="C9" i="325"/>
  <c r="E19" i="325"/>
  <c r="K40" i="325"/>
  <c r="Q9" i="325"/>
  <c r="U19" i="325"/>
  <c r="E13" i="333"/>
  <c r="R73" i="238"/>
  <c r="T73" i="238"/>
  <c r="D73" i="238"/>
  <c r="D13" i="327"/>
  <c r="D73" i="327" s="1"/>
  <c r="H51" i="325"/>
  <c r="P40" i="325"/>
  <c r="I51" i="329"/>
  <c r="U19" i="329"/>
  <c r="G13" i="330"/>
  <c r="G55" i="329"/>
  <c r="N40" i="329"/>
  <c r="O28" i="329"/>
  <c r="N45" i="329"/>
  <c r="E43" i="329"/>
  <c r="P51" i="329"/>
  <c r="R51" i="329"/>
  <c r="F77" i="329"/>
  <c r="L28" i="325"/>
  <c r="P9" i="325"/>
  <c r="N73" i="238"/>
  <c r="P73" i="238"/>
  <c r="U73" i="238"/>
  <c r="E73" i="238"/>
  <c r="P51" i="325"/>
  <c r="O43" i="325"/>
  <c r="I28" i="329"/>
  <c r="Q51" i="329"/>
  <c r="F73" i="331"/>
  <c r="P55" i="329"/>
  <c r="P28" i="329"/>
  <c r="M45" i="329"/>
  <c r="K73" i="331"/>
  <c r="P13" i="331"/>
  <c r="N77" i="329"/>
  <c r="O13" i="332"/>
  <c r="U73" i="328"/>
  <c r="F73" i="328"/>
  <c r="K48" i="325"/>
  <c r="F19" i="325"/>
  <c r="G73" i="331"/>
  <c r="G13" i="328"/>
  <c r="S73" i="238"/>
  <c r="F73" i="238"/>
  <c r="H73" i="238"/>
  <c r="M73" i="332"/>
  <c r="L13" i="331"/>
  <c r="L73" i="331" s="1"/>
  <c r="F43" i="329"/>
  <c r="U13" i="333"/>
  <c r="O13" i="328"/>
  <c r="O73" i="328" s="1"/>
  <c r="O73" i="238"/>
  <c r="I73" i="238"/>
  <c r="Q43" i="329"/>
  <c r="Q13" i="333"/>
  <c r="M73" i="238"/>
  <c r="K13" i="332"/>
  <c r="K73" i="332" s="1"/>
  <c r="L48" i="329"/>
  <c r="D13" i="332"/>
  <c r="E9" i="329"/>
  <c r="G43" i="329"/>
  <c r="H51" i="329"/>
  <c r="D40" i="329"/>
  <c r="G5" i="329"/>
  <c r="R73" i="332"/>
  <c r="G73" i="238"/>
  <c r="J73" i="238"/>
  <c r="L73" i="238"/>
  <c r="Q73" i="238"/>
  <c r="K73" i="328"/>
  <c r="S13" i="328"/>
  <c r="M73" i="328"/>
  <c r="L5" i="325"/>
  <c r="G73" i="328"/>
  <c r="U73" i="327"/>
  <c r="I9" i="325"/>
  <c r="C48" i="325"/>
  <c r="T28" i="325"/>
  <c r="C28" i="325"/>
  <c r="L9" i="325"/>
  <c r="P5" i="325"/>
  <c r="H73" i="337"/>
  <c r="N73" i="328"/>
  <c r="R73" i="328"/>
  <c r="P73" i="328"/>
  <c r="N55" i="325"/>
  <c r="Q73" i="328"/>
  <c r="M13" i="325"/>
  <c r="K55" i="325"/>
  <c r="S73" i="328"/>
  <c r="P73" i="327"/>
  <c r="O73" i="327"/>
  <c r="R73" i="327"/>
  <c r="P55" i="325"/>
  <c r="T43" i="326"/>
  <c r="R51" i="325"/>
  <c r="N40" i="325"/>
  <c r="R77" i="325"/>
  <c r="M55" i="325"/>
  <c r="E55" i="325"/>
  <c r="C40" i="325"/>
  <c r="I28" i="325"/>
  <c r="D28" i="325"/>
  <c r="K28" i="325"/>
  <c r="S13" i="330"/>
  <c r="P9" i="329"/>
  <c r="E19" i="329"/>
  <c r="L45" i="329"/>
  <c r="J45" i="329"/>
  <c r="O55" i="329"/>
  <c r="Q55" i="329"/>
  <c r="I55" i="329"/>
  <c r="O40" i="329"/>
  <c r="D19" i="329"/>
  <c r="Q73" i="332"/>
  <c r="E5" i="329"/>
  <c r="G13" i="333"/>
  <c r="Q48" i="325"/>
  <c r="U9" i="325"/>
  <c r="G55" i="325"/>
  <c r="L40" i="325"/>
  <c r="E13" i="327"/>
  <c r="E73" i="327" s="1"/>
  <c r="N43" i="325"/>
  <c r="U28" i="325"/>
  <c r="E28" i="329"/>
  <c r="L43" i="329"/>
  <c r="C55" i="329"/>
  <c r="M55" i="329"/>
  <c r="D55" i="329"/>
  <c r="L28" i="329"/>
  <c r="Q45" i="329"/>
  <c r="S55" i="329"/>
  <c r="E55" i="329"/>
  <c r="H48" i="329"/>
  <c r="J43" i="329"/>
  <c r="C28" i="329"/>
  <c r="G45" i="329"/>
  <c r="S73" i="331"/>
  <c r="P73" i="331"/>
  <c r="H13" i="331"/>
  <c r="H73" i="331" s="1"/>
  <c r="T73" i="331"/>
  <c r="L13" i="328"/>
  <c r="L73" i="328" s="1"/>
  <c r="D73" i="332"/>
  <c r="C13" i="332"/>
  <c r="C73" i="332" s="1"/>
  <c r="U13" i="325"/>
  <c r="G51" i="325"/>
  <c r="T40" i="325"/>
  <c r="S55" i="325"/>
  <c r="C55" i="325"/>
  <c r="J73" i="327"/>
  <c r="T51" i="325"/>
  <c r="S51" i="325"/>
  <c r="F51" i="325"/>
  <c r="U55" i="325"/>
  <c r="C13" i="330"/>
  <c r="C73" i="330" s="1"/>
  <c r="P43" i="329"/>
  <c r="N55" i="329"/>
  <c r="D28" i="329"/>
  <c r="K55" i="329"/>
  <c r="L55" i="329"/>
  <c r="I43" i="329"/>
  <c r="S43" i="329"/>
  <c r="N73" i="332"/>
  <c r="J73" i="332"/>
  <c r="F51" i="329"/>
  <c r="I73" i="332"/>
  <c r="E73" i="332"/>
  <c r="E73" i="333"/>
  <c r="Q73" i="334"/>
  <c r="J73" i="334"/>
  <c r="J73" i="333" s="1"/>
  <c r="N9" i="325"/>
  <c r="F9" i="325"/>
  <c r="G73" i="333"/>
  <c r="N73" i="333"/>
  <c r="M13" i="333"/>
  <c r="F73" i="334"/>
  <c r="F73" i="333" s="1"/>
  <c r="O43" i="333"/>
  <c r="O73" i="334"/>
  <c r="O73" i="333" s="1"/>
  <c r="Q73" i="335"/>
  <c r="L13" i="333"/>
  <c r="L73" i="335"/>
  <c r="L73" i="333" s="1"/>
  <c r="M73" i="333"/>
  <c r="D13" i="333"/>
  <c r="D73" i="335"/>
  <c r="D73" i="333" s="1"/>
  <c r="U73" i="333"/>
  <c r="S43" i="333"/>
  <c r="S73" i="334"/>
  <c r="S73" i="333" s="1"/>
  <c r="F13" i="333"/>
  <c r="I13" i="333"/>
  <c r="H13" i="333"/>
  <c r="H73" i="335"/>
  <c r="H73" i="333" s="1"/>
  <c r="P13" i="333"/>
  <c r="P73" i="335"/>
  <c r="P73" i="333" s="1"/>
  <c r="K43" i="333"/>
  <c r="K73" i="334"/>
  <c r="K73" i="333" s="1"/>
  <c r="R13" i="333"/>
  <c r="I73" i="333"/>
  <c r="T13" i="333"/>
  <c r="T73" i="335"/>
  <c r="T73" i="333" s="1"/>
  <c r="C43" i="333"/>
  <c r="C73" i="334"/>
  <c r="C73" i="333" s="1"/>
  <c r="J13" i="333"/>
  <c r="M5" i="329"/>
  <c r="P73" i="332"/>
  <c r="M73" i="331"/>
  <c r="U73" i="332"/>
  <c r="D9" i="329"/>
  <c r="H13" i="330"/>
  <c r="H73" i="330" s="1"/>
  <c r="J40" i="329"/>
  <c r="P19" i="329"/>
  <c r="S5" i="329"/>
  <c r="L73" i="332"/>
  <c r="O73" i="332"/>
  <c r="C73" i="331"/>
  <c r="N13" i="330"/>
  <c r="N73" i="330" s="1"/>
  <c r="G19" i="329"/>
  <c r="T13" i="330"/>
  <c r="T13" i="329" s="1"/>
  <c r="J55" i="329"/>
  <c r="D43" i="329"/>
  <c r="H55" i="329"/>
  <c r="U45" i="329"/>
  <c r="K48" i="329"/>
  <c r="F55" i="329"/>
  <c r="F45" i="329"/>
  <c r="S13" i="332"/>
  <c r="S73" i="332" s="1"/>
  <c r="T43" i="332"/>
  <c r="T43" i="329" s="1"/>
  <c r="T45" i="329"/>
  <c r="U73" i="331"/>
  <c r="H43" i="329"/>
  <c r="O73" i="331"/>
  <c r="L9" i="329"/>
  <c r="P13" i="330"/>
  <c r="P73" i="330" s="1"/>
  <c r="G73" i="330"/>
  <c r="K28" i="329"/>
  <c r="E45" i="329"/>
  <c r="Q28" i="329"/>
  <c r="U28" i="329"/>
  <c r="N13" i="331"/>
  <c r="N73" i="331" s="1"/>
  <c r="J73" i="331"/>
  <c r="F9" i="329"/>
  <c r="U13" i="330"/>
  <c r="U13" i="329" s="1"/>
  <c r="K13" i="330"/>
  <c r="O13" i="330"/>
  <c r="H5" i="329"/>
  <c r="S73" i="330"/>
  <c r="I13" i="331"/>
  <c r="I73" i="331" s="1"/>
  <c r="T5" i="329"/>
  <c r="D73" i="330"/>
  <c r="D5" i="329"/>
  <c r="F13" i="330"/>
  <c r="F13" i="329" s="1"/>
  <c r="F19" i="329"/>
  <c r="P13" i="329"/>
  <c r="M13" i="329"/>
  <c r="M28" i="329"/>
  <c r="E13" i="331"/>
  <c r="E73" i="331" s="1"/>
  <c r="R73" i="331"/>
  <c r="P5" i="329"/>
  <c r="L13" i="329"/>
  <c r="M73" i="330"/>
  <c r="L73" i="330"/>
  <c r="L5" i="329"/>
  <c r="Q19" i="329"/>
  <c r="Q13" i="330"/>
  <c r="I73" i="330"/>
  <c r="R13" i="330"/>
  <c r="E13" i="330"/>
  <c r="J13" i="330"/>
  <c r="D13" i="239"/>
  <c r="P73" i="239"/>
  <c r="R43" i="239"/>
  <c r="J43" i="239"/>
  <c r="M43" i="239"/>
  <c r="T73" i="239"/>
  <c r="O13" i="239"/>
  <c r="E43" i="239"/>
  <c r="L13" i="239"/>
  <c r="S13" i="239"/>
  <c r="G13" i="239"/>
  <c r="H73" i="239"/>
  <c r="U43" i="239"/>
  <c r="N43" i="239"/>
  <c r="F43" i="239"/>
  <c r="I43" i="239"/>
  <c r="M13" i="239"/>
  <c r="K13" i="239"/>
  <c r="Q13" i="239"/>
  <c r="Q43" i="239"/>
  <c r="E13" i="239"/>
  <c r="H73" i="327"/>
  <c r="L73" i="327"/>
  <c r="Q13" i="327"/>
  <c r="Q73" i="327" s="1"/>
  <c r="F45" i="325"/>
  <c r="K45" i="325"/>
  <c r="K43" i="327"/>
  <c r="K43" i="325" s="1"/>
  <c r="C43" i="327"/>
  <c r="C43" i="325" s="1"/>
  <c r="C45" i="325"/>
  <c r="G73" i="327"/>
  <c r="I73" i="327"/>
  <c r="I55" i="325"/>
  <c r="T73" i="327"/>
  <c r="P19" i="325"/>
  <c r="N45" i="325"/>
  <c r="J45" i="325"/>
  <c r="J43" i="326"/>
  <c r="R43" i="326"/>
  <c r="R45" i="325"/>
  <c r="F13" i="325"/>
  <c r="I43" i="326"/>
  <c r="I45" i="325"/>
  <c r="R5" i="325"/>
  <c r="S73" i="327"/>
  <c r="F73" i="327"/>
  <c r="L55" i="325"/>
  <c r="R13" i="325"/>
  <c r="I13" i="325"/>
  <c r="U43" i="326"/>
  <c r="U43" i="325" s="1"/>
  <c r="U45" i="325"/>
  <c r="E43" i="326"/>
  <c r="E45" i="325"/>
  <c r="L13" i="326"/>
  <c r="L19" i="325"/>
  <c r="N73" i="326"/>
  <c r="N5" i="325"/>
  <c r="S13" i="326"/>
  <c r="S19" i="325"/>
  <c r="K13" i="326"/>
  <c r="K19" i="325"/>
  <c r="C13" i="326"/>
  <c r="C19" i="325"/>
  <c r="O5" i="325"/>
  <c r="U5" i="325"/>
  <c r="M5" i="325"/>
  <c r="E5" i="325"/>
  <c r="H55" i="325"/>
  <c r="L43" i="326"/>
  <c r="N13" i="325"/>
  <c r="Q43" i="326"/>
  <c r="Q45" i="325"/>
  <c r="H19" i="325"/>
  <c r="J5" i="325"/>
  <c r="P13" i="326"/>
  <c r="K5" i="325"/>
  <c r="N73" i="327"/>
  <c r="T55" i="325"/>
  <c r="D55" i="325"/>
  <c r="J13" i="325"/>
  <c r="M43" i="326"/>
  <c r="M45" i="325"/>
  <c r="T13" i="326"/>
  <c r="T19" i="325"/>
  <c r="D13" i="326"/>
  <c r="D19" i="325"/>
  <c r="F73" i="326"/>
  <c r="F5" i="325"/>
  <c r="O13" i="326"/>
  <c r="O19" i="325"/>
  <c r="G13" i="326"/>
  <c r="G19" i="325"/>
  <c r="H13" i="326"/>
  <c r="G5" i="325"/>
  <c r="Q5" i="325"/>
  <c r="I73" i="326"/>
  <c r="I5" i="325"/>
  <c r="C5" i="325"/>
  <c r="S5" i="325"/>
  <c r="F73" i="239" l="1"/>
  <c r="O13" i="325"/>
  <c r="M43" i="325"/>
  <c r="L43" i="325"/>
  <c r="J73" i="239"/>
  <c r="C73" i="239"/>
  <c r="E43" i="325"/>
  <c r="T43" i="325"/>
  <c r="C73" i="238"/>
  <c r="R43" i="325"/>
  <c r="K13" i="325"/>
  <c r="Q43" i="325"/>
  <c r="I43" i="325"/>
  <c r="J43" i="325"/>
  <c r="D73" i="239"/>
  <c r="S43" i="325"/>
  <c r="K73" i="238"/>
  <c r="M73" i="329"/>
  <c r="T73" i="330"/>
  <c r="Q73" i="333"/>
  <c r="G13" i="329"/>
  <c r="D73" i="329"/>
  <c r="C13" i="329"/>
  <c r="C73" i="329"/>
  <c r="D13" i="329"/>
  <c r="G13" i="325"/>
  <c r="Q13" i="325"/>
  <c r="C73" i="327"/>
  <c r="I73" i="325"/>
  <c r="F73" i="325"/>
  <c r="R73" i="326"/>
  <c r="H73" i="329"/>
  <c r="K73" i="327"/>
  <c r="J73" i="326"/>
  <c r="E73" i="326"/>
  <c r="I73" i="329"/>
  <c r="L73" i="329"/>
  <c r="N73" i="329"/>
  <c r="Q73" i="326"/>
  <c r="S73" i="239"/>
  <c r="P73" i="329"/>
  <c r="G73" i="329"/>
  <c r="E13" i="325"/>
  <c r="U73" i="330"/>
  <c r="U73" i="329" s="1"/>
  <c r="H13" i="329"/>
  <c r="N13" i="329"/>
  <c r="F73" i="330"/>
  <c r="F73" i="329" s="1"/>
  <c r="S13" i="329"/>
  <c r="I13" i="329"/>
  <c r="S73" i="329"/>
  <c r="T73" i="332"/>
  <c r="T73" i="329" s="1"/>
  <c r="O73" i="330"/>
  <c r="O73" i="329" s="1"/>
  <c r="O13" i="329"/>
  <c r="K13" i="329"/>
  <c r="K73" i="330"/>
  <c r="K73" i="329" s="1"/>
  <c r="E13" i="329"/>
  <c r="E73" i="330"/>
  <c r="E73" i="329" s="1"/>
  <c r="J13" i="329"/>
  <c r="J73" i="330"/>
  <c r="J73" i="329" s="1"/>
  <c r="R13" i="329"/>
  <c r="R73" i="330"/>
  <c r="R73" i="329" s="1"/>
  <c r="Q13" i="329"/>
  <c r="Q73" i="330"/>
  <c r="Q73" i="329" s="1"/>
  <c r="R73" i="239"/>
  <c r="L73" i="239"/>
  <c r="E73" i="239"/>
  <c r="U73" i="239"/>
  <c r="I73" i="239"/>
  <c r="G73" i="239"/>
  <c r="K73" i="239"/>
  <c r="M73" i="239"/>
  <c r="O73" i="239"/>
  <c r="Q73" i="239"/>
  <c r="N73" i="239"/>
  <c r="U73" i="326"/>
  <c r="U73" i="325" s="1"/>
  <c r="K73" i="326"/>
  <c r="L13" i="325"/>
  <c r="L73" i="326"/>
  <c r="T13" i="325"/>
  <c r="T73" i="326"/>
  <c r="S13" i="325"/>
  <c r="S73" i="326"/>
  <c r="G73" i="326"/>
  <c r="H13" i="325"/>
  <c r="H73" i="326"/>
  <c r="D13" i="325"/>
  <c r="D73" i="326"/>
  <c r="M73" i="326"/>
  <c r="O73" i="326"/>
  <c r="N73" i="325"/>
  <c r="C13" i="325"/>
  <c r="C73" i="326"/>
  <c r="P13" i="325"/>
  <c r="P73" i="326"/>
  <c r="O73" i="325" l="1"/>
  <c r="H73" i="325"/>
  <c r="T73" i="325"/>
  <c r="M73" i="325"/>
  <c r="G73" i="325"/>
  <c r="Q73" i="325"/>
  <c r="E73" i="325"/>
  <c r="R73" i="325"/>
  <c r="C73" i="325"/>
  <c r="D73" i="325"/>
  <c r="P73" i="325"/>
  <c r="S73" i="325"/>
  <c r="L73" i="325"/>
  <c r="J73" i="325"/>
  <c r="K73" i="325"/>
  <c r="U4" i="236"/>
  <c r="T4" i="236"/>
  <c r="S4" i="236"/>
  <c r="R4" i="236"/>
  <c r="Q4" i="236"/>
  <c r="P4" i="236"/>
  <c r="O4" i="236"/>
  <c r="N4" i="236"/>
  <c r="M4" i="236"/>
  <c r="L4" i="236"/>
  <c r="K4" i="236"/>
  <c r="J4" i="236"/>
  <c r="I4" i="236"/>
  <c r="H4" i="236"/>
  <c r="G4" i="236"/>
  <c r="F4" i="236"/>
  <c r="E4" i="236"/>
  <c r="D4" i="236"/>
  <c r="C4" i="236"/>
  <c r="U76" i="236"/>
  <c r="U74" i="236"/>
  <c r="U71" i="236"/>
  <c r="U70" i="236"/>
  <c r="U69" i="236"/>
  <c r="U68" i="236"/>
  <c r="U67" i="236"/>
  <c r="U66" i="236"/>
  <c r="U65" i="236"/>
  <c r="U64" i="236"/>
  <c r="U63" i="236"/>
  <c r="U62" i="236"/>
  <c r="U61" i="236"/>
  <c r="U60" i="236"/>
  <c r="U59" i="236"/>
  <c r="U58" i="236"/>
  <c r="U57" i="236"/>
  <c r="U56" i="236"/>
  <c r="U54" i="236"/>
  <c r="U53" i="236"/>
  <c r="U52" i="236"/>
  <c r="U50" i="236"/>
  <c r="U47" i="236"/>
  <c r="U44" i="236"/>
  <c r="U41" i="236"/>
  <c r="U39" i="236"/>
  <c r="U38" i="236"/>
  <c r="U37" i="236"/>
  <c r="U36" i="236"/>
  <c r="U35" i="236"/>
  <c r="U34" i="236"/>
  <c r="U33" i="236"/>
  <c r="U32" i="236"/>
  <c r="U31" i="236"/>
  <c r="U30" i="236"/>
  <c r="U27" i="236"/>
  <c r="U26" i="236"/>
  <c r="U25" i="236"/>
  <c r="U24" i="236"/>
  <c r="U23" i="236"/>
  <c r="U22" i="236"/>
  <c r="U21" i="236"/>
  <c r="U18" i="236"/>
  <c r="U17" i="236"/>
  <c r="U16" i="236"/>
  <c r="U15" i="236"/>
  <c r="U14" i="236"/>
  <c r="U12" i="236"/>
  <c r="U11" i="236"/>
  <c r="U8" i="236"/>
  <c r="U6" i="236"/>
  <c r="T78" i="324"/>
  <c r="S78" i="324"/>
  <c r="R78" i="324"/>
  <c r="Q78" i="324"/>
  <c r="P78" i="324"/>
  <c r="O78" i="324"/>
  <c r="L78" i="324"/>
  <c r="K78" i="324"/>
  <c r="I78" i="324"/>
  <c r="G78" i="324"/>
  <c r="F78" i="324"/>
  <c r="E78" i="324"/>
  <c r="N78" i="324"/>
  <c r="J78" i="324"/>
  <c r="I10" i="236" l="1"/>
  <c r="K12" i="236"/>
  <c r="S12" i="236"/>
  <c r="H14" i="236"/>
  <c r="L14" i="236"/>
  <c r="T14" i="236"/>
  <c r="I15" i="236"/>
  <c r="M15" i="236"/>
  <c r="Q15" i="236"/>
  <c r="F16" i="236"/>
  <c r="G17" i="236"/>
  <c r="K17" i="236"/>
  <c r="O17" i="236"/>
  <c r="D18" i="236"/>
  <c r="H18" i="236"/>
  <c r="L18" i="236"/>
  <c r="P18" i="236"/>
  <c r="T18" i="236"/>
  <c r="R21" i="236"/>
  <c r="G22" i="236"/>
  <c r="K22" i="236"/>
  <c r="O22" i="236"/>
  <c r="S22" i="236"/>
  <c r="D23" i="236"/>
  <c r="H23" i="236"/>
  <c r="L23" i="236"/>
  <c r="P23" i="236"/>
  <c r="T23" i="236"/>
  <c r="E24" i="236"/>
  <c r="I24" i="236"/>
  <c r="M24" i="236"/>
  <c r="Q24" i="236"/>
  <c r="F25" i="236"/>
  <c r="J25" i="236"/>
  <c r="N25" i="236"/>
  <c r="R25" i="236"/>
  <c r="G26" i="236"/>
  <c r="K26" i="236"/>
  <c r="O26" i="236"/>
  <c r="S26" i="236"/>
  <c r="D27" i="236"/>
  <c r="H27" i="236"/>
  <c r="L27" i="236"/>
  <c r="P27" i="236"/>
  <c r="T27" i="236"/>
  <c r="I29" i="236"/>
  <c r="M29" i="236"/>
  <c r="Q29" i="236"/>
  <c r="G31" i="236"/>
  <c r="K31" i="236"/>
  <c r="O31" i="236"/>
  <c r="S31" i="236"/>
  <c r="D32" i="236"/>
  <c r="H32" i="236"/>
  <c r="L32" i="236"/>
  <c r="P32" i="236"/>
  <c r="T32" i="236"/>
  <c r="E33" i="236"/>
  <c r="I33" i="236"/>
  <c r="M33" i="236"/>
  <c r="Q33" i="236"/>
  <c r="F34" i="236"/>
  <c r="J34" i="236"/>
  <c r="N34" i="236"/>
  <c r="R34" i="236"/>
  <c r="G35" i="236"/>
  <c r="K35" i="236"/>
  <c r="O35" i="236"/>
  <c r="S35" i="236"/>
  <c r="D36" i="236"/>
  <c r="H36" i="236"/>
  <c r="L36" i="236"/>
  <c r="P36" i="236"/>
  <c r="T36" i="236"/>
  <c r="E37" i="236"/>
  <c r="I37" i="236"/>
  <c r="M37" i="236"/>
  <c r="Q37" i="236"/>
  <c r="F38" i="236"/>
  <c r="J38" i="236"/>
  <c r="N38" i="236"/>
  <c r="R38" i="236"/>
  <c r="G39" i="236"/>
  <c r="K39" i="236"/>
  <c r="O39" i="236"/>
  <c r="S39" i="236"/>
  <c r="P41" i="236"/>
  <c r="F44" i="236"/>
  <c r="J44" i="236"/>
  <c r="N44" i="236"/>
  <c r="R44" i="236"/>
  <c r="J50" i="236"/>
  <c r="K52" i="236"/>
  <c r="O52" i="236"/>
  <c r="S52" i="236"/>
  <c r="E54" i="236"/>
  <c r="I54" i="236"/>
  <c r="M54" i="236"/>
  <c r="Q54" i="236"/>
  <c r="F56" i="236"/>
  <c r="J56" i="236"/>
  <c r="R56" i="236"/>
  <c r="G57" i="236"/>
  <c r="O57" i="236"/>
  <c r="S57" i="236"/>
  <c r="D58" i="236"/>
  <c r="H58" i="236"/>
  <c r="L58" i="236"/>
  <c r="P58" i="236"/>
  <c r="T58" i="236"/>
  <c r="E59" i="236"/>
  <c r="I59" i="236"/>
  <c r="M59" i="236"/>
  <c r="Q59" i="236"/>
  <c r="F60" i="236"/>
  <c r="J60" i="236"/>
  <c r="N60" i="236"/>
  <c r="R60" i="236"/>
  <c r="G61" i="236"/>
  <c r="K61" i="236"/>
  <c r="O61" i="236"/>
  <c r="S61" i="236"/>
  <c r="D62" i="236"/>
  <c r="H62" i="236"/>
  <c r="L62" i="236"/>
  <c r="P62" i="236"/>
  <c r="T62" i="236"/>
  <c r="E63" i="236"/>
  <c r="I63" i="236"/>
  <c r="M63" i="236"/>
  <c r="Q63" i="236"/>
  <c r="F64" i="236"/>
  <c r="J64" i="236"/>
  <c r="N64" i="236"/>
  <c r="R64" i="236"/>
  <c r="G65" i="236"/>
  <c r="K65" i="236"/>
  <c r="O65" i="236"/>
  <c r="S65" i="236"/>
  <c r="D66" i="236"/>
  <c r="H66" i="236"/>
  <c r="L66" i="236"/>
  <c r="P66" i="236"/>
  <c r="T66" i="236"/>
  <c r="E67" i="236"/>
  <c r="I67" i="236"/>
  <c r="M67" i="236"/>
  <c r="Q67" i="236"/>
  <c r="F68" i="236"/>
  <c r="J68" i="236"/>
  <c r="N68" i="236"/>
  <c r="R68" i="236"/>
  <c r="G69" i="236"/>
  <c r="K69" i="236"/>
  <c r="O69" i="236"/>
  <c r="S69" i="236"/>
  <c r="D70" i="236"/>
  <c r="H70" i="236"/>
  <c r="L70" i="236"/>
  <c r="P70" i="236"/>
  <c r="T70" i="236"/>
  <c r="E71" i="236"/>
  <c r="I71" i="236"/>
  <c r="M71" i="236"/>
  <c r="Q71" i="236"/>
  <c r="F74" i="236"/>
  <c r="J74" i="236"/>
  <c r="N74" i="236"/>
  <c r="R74" i="236"/>
  <c r="T76" i="236"/>
  <c r="R6" i="236"/>
  <c r="D8" i="236"/>
  <c r="P8" i="236"/>
  <c r="T8" i="236"/>
  <c r="Q10" i="236"/>
  <c r="G12" i="236"/>
  <c r="O12" i="236"/>
  <c r="D14" i="236"/>
  <c r="P14" i="236"/>
  <c r="E15" i="236"/>
  <c r="J16" i="236"/>
  <c r="N16" i="236"/>
  <c r="R16" i="236"/>
  <c r="S17" i="236"/>
  <c r="G6" i="236"/>
  <c r="K6" i="236"/>
  <c r="O6" i="236"/>
  <c r="S6" i="236"/>
  <c r="D7" i="236"/>
  <c r="H7" i="236"/>
  <c r="L7" i="236"/>
  <c r="P7" i="236"/>
  <c r="T7" i="236"/>
  <c r="E8" i="236"/>
  <c r="I8" i="236"/>
  <c r="M8" i="236"/>
  <c r="Q8" i="236"/>
  <c r="F10" i="236"/>
  <c r="J10" i="236"/>
  <c r="N10" i="236"/>
  <c r="R10" i="236"/>
  <c r="G11" i="236"/>
  <c r="K11" i="236"/>
  <c r="O11" i="236"/>
  <c r="S11" i="236"/>
  <c r="D12" i="236"/>
  <c r="H12" i="236"/>
  <c r="L12" i="236"/>
  <c r="P12" i="236"/>
  <c r="T12" i="236"/>
  <c r="E14" i="236"/>
  <c r="I14" i="236"/>
  <c r="M14" i="236"/>
  <c r="Q14" i="236"/>
  <c r="F15" i="236"/>
  <c r="J15" i="236"/>
  <c r="N15" i="236"/>
  <c r="R15" i="236"/>
  <c r="G16" i="236"/>
  <c r="K16" i="236"/>
  <c r="O16" i="236"/>
  <c r="S16" i="236"/>
  <c r="D17" i="236"/>
  <c r="H17" i="236"/>
  <c r="L17" i="236"/>
  <c r="P17" i="236"/>
  <c r="T17" i="236"/>
  <c r="E18" i="236"/>
  <c r="I18" i="236"/>
  <c r="M18" i="236"/>
  <c r="Q18" i="236"/>
  <c r="F20" i="236"/>
  <c r="J20" i="236"/>
  <c r="N20" i="236"/>
  <c r="G21" i="236"/>
  <c r="K21" i="236"/>
  <c r="O21" i="236"/>
  <c r="S21" i="236"/>
  <c r="D22" i="236"/>
  <c r="H22" i="236"/>
  <c r="L22" i="236"/>
  <c r="P22" i="236"/>
  <c r="T22" i="236"/>
  <c r="E23" i="236"/>
  <c r="I23" i="236"/>
  <c r="M23" i="236"/>
  <c r="Q23" i="236"/>
  <c r="F24" i="236"/>
  <c r="J24" i="236"/>
  <c r="N24" i="236"/>
  <c r="R24" i="236"/>
  <c r="G25" i="236"/>
  <c r="K25" i="236"/>
  <c r="O25" i="236"/>
  <c r="S25" i="236"/>
  <c r="D26" i="236"/>
  <c r="H26" i="236"/>
  <c r="L26" i="236"/>
  <c r="P26" i="236"/>
  <c r="T26" i="236"/>
  <c r="E27" i="236"/>
  <c r="I27" i="236"/>
  <c r="M27" i="236"/>
  <c r="Q27" i="236"/>
  <c r="F29" i="236"/>
  <c r="J29" i="236"/>
  <c r="N29" i="236"/>
  <c r="R29" i="236"/>
  <c r="G30" i="236"/>
  <c r="K30" i="236"/>
  <c r="O30" i="236"/>
  <c r="S30" i="236"/>
  <c r="D31" i="236"/>
  <c r="L31" i="236"/>
  <c r="P31" i="236"/>
  <c r="T31" i="236"/>
  <c r="E32" i="236"/>
  <c r="I32" i="236"/>
  <c r="M32" i="236"/>
  <c r="Q32" i="236"/>
  <c r="F33" i="236"/>
  <c r="J33" i="236"/>
  <c r="N33" i="236"/>
  <c r="R33" i="236"/>
  <c r="G34" i="236"/>
  <c r="K34" i="236"/>
  <c r="O34" i="236"/>
  <c r="S34" i="236"/>
  <c r="D35" i="236"/>
  <c r="H35" i="236"/>
  <c r="L35" i="236"/>
  <c r="P35" i="236"/>
  <c r="T35" i="236"/>
  <c r="E36" i="236"/>
  <c r="I36" i="236"/>
  <c r="M36" i="236"/>
  <c r="Q36" i="236"/>
  <c r="F37" i="236"/>
  <c r="J37" i="236"/>
  <c r="N37" i="236"/>
  <c r="R37" i="236"/>
  <c r="G38" i="236"/>
  <c r="K38" i="236"/>
  <c r="O38" i="236"/>
  <c r="S38" i="236"/>
  <c r="D39" i="236"/>
  <c r="H39" i="236"/>
  <c r="L39" i="236"/>
  <c r="P39" i="236"/>
  <c r="T39" i="236"/>
  <c r="E41" i="236"/>
  <c r="I41" i="236"/>
  <c r="M41" i="236"/>
  <c r="Q41" i="236"/>
  <c r="F42" i="236"/>
  <c r="N42" i="236"/>
  <c r="R42" i="236"/>
  <c r="G44" i="236"/>
  <c r="K44" i="236"/>
  <c r="O44" i="236"/>
  <c r="S44" i="236"/>
  <c r="D46" i="236"/>
  <c r="H46" i="236"/>
  <c r="L46" i="236"/>
  <c r="P46" i="236"/>
  <c r="T46" i="236"/>
  <c r="E47" i="236"/>
  <c r="I47" i="236"/>
  <c r="Q47" i="236"/>
  <c r="F49" i="236"/>
  <c r="J49" i="236"/>
  <c r="N49" i="236"/>
  <c r="R49" i="236"/>
  <c r="G50" i="236"/>
  <c r="K50" i="236"/>
  <c r="O50" i="236"/>
  <c r="D52" i="236"/>
  <c r="H52" i="236"/>
  <c r="L52" i="236"/>
  <c r="P52" i="236"/>
  <c r="T52" i="236"/>
  <c r="E53" i="236"/>
  <c r="I53" i="236"/>
  <c r="M53" i="236"/>
  <c r="Q53" i="236"/>
  <c r="F54" i="236"/>
  <c r="J54" i="236"/>
  <c r="N54" i="236"/>
  <c r="R54" i="236"/>
  <c r="G56" i="236"/>
  <c r="K56" i="236"/>
  <c r="O56" i="236"/>
  <c r="S56" i="236"/>
  <c r="D57" i="236"/>
  <c r="L57" i="236"/>
  <c r="P57" i="236"/>
  <c r="T57" i="236"/>
  <c r="E58" i="236"/>
  <c r="I58" i="236"/>
  <c r="M58" i="236"/>
  <c r="Q58" i="236"/>
  <c r="F59" i="236"/>
  <c r="J59" i="236"/>
  <c r="N59" i="236"/>
  <c r="R59" i="236"/>
  <c r="G60" i="236"/>
  <c r="K60" i="236"/>
  <c r="O60" i="236"/>
  <c r="S60" i="236"/>
  <c r="D61" i="236"/>
  <c r="H61" i="236"/>
  <c r="L61" i="236"/>
  <c r="P61" i="236"/>
  <c r="T61" i="236"/>
  <c r="E62" i="236"/>
  <c r="I62" i="236"/>
  <c r="M62" i="236"/>
  <c r="Q62" i="236"/>
  <c r="F63" i="236"/>
  <c r="J63" i="236"/>
  <c r="N63" i="236"/>
  <c r="R63" i="236"/>
  <c r="G64" i="236"/>
  <c r="K64" i="236"/>
  <c r="O64" i="236"/>
  <c r="S64" i="236"/>
  <c r="D65" i="236"/>
  <c r="H65" i="236"/>
  <c r="L65" i="236"/>
  <c r="P65" i="236"/>
  <c r="T65" i="236"/>
  <c r="E66" i="236"/>
  <c r="I66" i="236"/>
  <c r="M66" i="236"/>
  <c r="Q66" i="236"/>
  <c r="F67" i="236"/>
  <c r="J67" i="236"/>
  <c r="N67" i="236"/>
  <c r="R67" i="236"/>
  <c r="G68" i="236"/>
  <c r="K68" i="236"/>
  <c r="O68" i="236"/>
  <c r="S68" i="236"/>
  <c r="D69" i="236"/>
  <c r="H69" i="236"/>
  <c r="L69" i="236"/>
  <c r="P69" i="236"/>
  <c r="T69" i="236"/>
  <c r="E70" i="236"/>
  <c r="I70" i="236"/>
  <c r="M70" i="236"/>
  <c r="Q70" i="236"/>
  <c r="F71" i="236"/>
  <c r="J71" i="236"/>
  <c r="N71" i="236"/>
  <c r="R71" i="236"/>
  <c r="G74" i="236"/>
  <c r="K74" i="236"/>
  <c r="O74" i="236"/>
  <c r="S74" i="236"/>
  <c r="D75" i="236"/>
  <c r="H75" i="236"/>
  <c r="L75" i="236"/>
  <c r="P75" i="236"/>
  <c r="T75" i="236"/>
  <c r="T77" i="236" s="1"/>
  <c r="E76" i="236"/>
  <c r="I76" i="236"/>
  <c r="M76" i="236"/>
  <c r="Q76" i="236"/>
  <c r="F6" i="236"/>
  <c r="K7" i="236"/>
  <c r="L8" i="236"/>
  <c r="D6" i="236"/>
  <c r="L6" i="236"/>
  <c r="T6" i="236"/>
  <c r="F8" i="236"/>
  <c r="J8" i="236"/>
  <c r="N8" i="236"/>
  <c r="R8" i="236"/>
  <c r="G10" i="236"/>
  <c r="K10" i="236"/>
  <c r="O10" i="236"/>
  <c r="S10" i="236"/>
  <c r="E12" i="236"/>
  <c r="I12" i="236"/>
  <c r="M12" i="236"/>
  <c r="F14" i="236"/>
  <c r="J14" i="236"/>
  <c r="N14" i="236"/>
  <c r="R14" i="236"/>
  <c r="G15" i="236"/>
  <c r="K15" i="236"/>
  <c r="O15" i="236"/>
  <c r="S15" i="236"/>
  <c r="D16" i="236"/>
  <c r="H16" i="236"/>
  <c r="L16" i="236"/>
  <c r="P16" i="236"/>
  <c r="T16" i="236"/>
  <c r="E17" i="236"/>
  <c r="I17" i="236"/>
  <c r="M17" i="236"/>
  <c r="Q17" i="236"/>
  <c r="F18" i="236"/>
  <c r="J18" i="236"/>
  <c r="N18" i="236"/>
  <c r="R18" i="236"/>
  <c r="E22" i="236"/>
  <c r="I22" i="236"/>
  <c r="M22" i="236"/>
  <c r="Q22" i="236"/>
  <c r="F23" i="236"/>
  <c r="J23" i="236"/>
  <c r="N23" i="236"/>
  <c r="R23" i="236"/>
  <c r="G24" i="236"/>
  <c r="K24" i="236"/>
  <c r="O24" i="236"/>
  <c r="S24" i="236"/>
  <c r="D25" i="236"/>
  <c r="H25" i="236"/>
  <c r="L25" i="236"/>
  <c r="P25" i="236"/>
  <c r="T25" i="236"/>
  <c r="E26" i="236"/>
  <c r="I26" i="236"/>
  <c r="M26" i="236"/>
  <c r="Q26" i="236"/>
  <c r="F27" i="236"/>
  <c r="J27" i="236"/>
  <c r="N27" i="236"/>
  <c r="R27" i="236"/>
  <c r="G29" i="236"/>
  <c r="K29" i="236"/>
  <c r="O29" i="236"/>
  <c r="S29" i="236"/>
  <c r="H30" i="236"/>
  <c r="E31" i="236"/>
  <c r="I31" i="236"/>
  <c r="M31" i="236"/>
  <c r="Q31" i="236"/>
  <c r="F32" i="236"/>
  <c r="J32" i="236"/>
  <c r="N32" i="236"/>
  <c r="R32" i="236"/>
  <c r="G33" i="236"/>
  <c r="K33" i="236"/>
  <c r="O33" i="236"/>
  <c r="S33" i="236"/>
  <c r="D34" i="236"/>
  <c r="H34" i="236"/>
  <c r="L34" i="236"/>
  <c r="P34" i="236"/>
  <c r="T34" i="236"/>
  <c r="E35" i="236"/>
  <c r="I35" i="236"/>
  <c r="M35" i="236"/>
  <c r="Q35" i="236"/>
  <c r="F36" i="236"/>
  <c r="J36" i="236"/>
  <c r="N36" i="236"/>
  <c r="R36" i="236"/>
  <c r="G37" i="236"/>
  <c r="K37" i="236"/>
  <c r="O37" i="236"/>
  <c r="S37" i="236"/>
  <c r="D38" i="236"/>
  <c r="H38" i="236"/>
  <c r="L38" i="236"/>
  <c r="P38" i="236"/>
  <c r="T38" i="236"/>
  <c r="E39" i="236"/>
  <c r="I39" i="236"/>
  <c r="M39" i="236"/>
  <c r="Q39" i="236"/>
  <c r="J41" i="236"/>
  <c r="R41" i="236"/>
  <c r="K42" i="236"/>
  <c r="D44" i="236"/>
  <c r="H44" i="236"/>
  <c r="L44" i="236"/>
  <c r="P44" i="236"/>
  <c r="T44" i="236"/>
  <c r="M46" i="236"/>
  <c r="S49" i="236"/>
  <c r="P50" i="236"/>
  <c r="E52" i="236"/>
  <c r="I52" i="236"/>
  <c r="M52" i="236"/>
  <c r="Q52" i="236"/>
  <c r="J53" i="236"/>
  <c r="G54" i="236"/>
  <c r="K54" i="236"/>
  <c r="O54" i="236"/>
  <c r="S54" i="236"/>
  <c r="D56" i="236"/>
  <c r="H56" i="236"/>
  <c r="L56" i="236"/>
  <c r="P56" i="236"/>
  <c r="T56" i="236"/>
  <c r="E57" i="236"/>
  <c r="I57" i="236"/>
  <c r="M57" i="236"/>
  <c r="Q57" i="236"/>
  <c r="F58" i="236"/>
  <c r="J58" i="236"/>
  <c r="N58" i="236"/>
  <c r="R58" i="236"/>
  <c r="G59" i="236"/>
  <c r="K59" i="236"/>
  <c r="O59" i="236"/>
  <c r="S59" i="236"/>
  <c r="D60" i="236"/>
  <c r="H60" i="236"/>
  <c r="L60" i="236"/>
  <c r="P60" i="236"/>
  <c r="T60" i="236"/>
  <c r="E61" i="236"/>
  <c r="I61" i="236"/>
  <c r="M61" i="236"/>
  <c r="Q61" i="236"/>
  <c r="F62" i="236"/>
  <c r="J62" i="236"/>
  <c r="N62" i="236"/>
  <c r="R62" i="236"/>
  <c r="G63" i="236"/>
  <c r="K63" i="236"/>
  <c r="O63" i="236"/>
  <c r="S63" i="236"/>
  <c r="D64" i="236"/>
  <c r="H64" i="236"/>
  <c r="L64" i="236"/>
  <c r="P64" i="236"/>
  <c r="T64" i="236"/>
  <c r="E65" i="236"/>
  <c r="I65" i="236"/>
  <c r="M65" i="236"/>
  <c r="Q65" i="236"/>
  <c r="F66" i="236"/>
  <c r="J66" i="236"/>
  <c r="N66" i="236"/>
  <c r="R66" i="236"/>
  <c r="G67" i="236"/>
  <c r="K67" i="236"/>
  <c r="O67" i="236"/>
  <c r="S67" i="236"/>
  <c r="D68" i="236"/>
  <c r="H68" i="236"/>
  <c r="L68" i="236"/>
  <c r="P68" i="236"/>
  <c r="T68" i="236"/>
  <c r="E69" i="236"/>
  <c r="I69" i="236"/>
  <c r="M69" i="236"/>
  <c r="Q69" i="236"/>
  <c r="F70" i="236"/>
  <c r="J70" i="236"/>
  <c r="N70" i="236"/>
  <c r="R70" i="236"/>
  <c r="G71" i="236"/>
  <c r="K71" i="236"/>
  <c r="O71" i="236"/>
  <c r="S71" i="236"/>
  <c r="D74" i="236"/>
  <c r="H74" i="236"/>
  <c r="L74" i="236"/>
  <c r="P74" i="236"/>
  <c r="T74" i="236"/>
  <c r="M75" i="236"/>
  <c r="F76" i="236"/>
  <c r="J76" i="236"/>
  <c r="N76" i="236"/>
  <c r="R76" i="236"/>
  <c r="J6" i="236"/>
  <c r="H8" i="236"/>
  <c r="H6" i="236"/>
  <c r="P6" i="236"/>
  <c r="Q12" i="236"/>
  <c r="E6" i="236"/>
  <c r="I6" i="236"/>
  <c r="M6" i="236"/>
  <c r="Q6" i="236"/>
  <c r="F7" i="236"/>
  <c r="J7" i="236"/>
  <c r="N7" i="236"/>
  <c r="R7" i="236"/>
  <c r="G8" i="236"/>
  <c r="K8" i="236"/>
  <c r="O8" i="236"/>
  <c r="S8" i="236"/>
  <c r="D10" i="236"/>
  <c r="H10" i="236"/>
  <c r="L10" i="236"/>
  <c r="P10" i="236"/>
  <c r="T10" i="236"/>
  <c r="E11" i="236"/>
  <c r="I11" i="236"/>
  <c r="M11" i="236"/>
  <c r="Q11" i="236"/>
  <c r="F12" i="236"/>
  <c r="J12" i="236"/>
  <c r="N12" i="236"/>
  <c r="R12" i="236"/>
  <c r="G14" i="236"/>
  <c r="K14" i="236"/>
  <c r="O14" i="236"/>
  <c r="S14" i="236"/>
  <c r="D15" i="236"/>
  <c r="H15" i="236"/>
  <c r="L15" i="236"/>
  <c r="P15" i="236"/>
  <c r="T15" i="236"/>
  <c r="E16" i="236"/>
  <c r="I16" i="236"/>
  <c r="M16" i="236"/>
  <c r="Q16" i="236"/>
  <c r="F17" i="236"/>
  <c r="J17" i="236"/>
  <c r="N17" i="236"/>
  <c r="R17" i="236"/>
  <c r="G18" i="236"/>
  <c r="K18" i="236"/>
  <c r="O18" i="236"/>
  <c r="S18" i="236"/>
  <c r="D20" i="236"/>
  <c r="H20" i="236"/>
  <c r="L20" i="236"/>
  <c r="P20" i="236"/>
  <c r="T20" i="236"/>
  <c r="E21" i="236"/>
  <c r="I21" i="236"/>
  <c r="M21" i="236"/>
  <c r="Q21" i="236"/>
  <c r="F22" i="236"/>
  <c r="J22" i="236"/>
  <c r="N22" i="236"/>
  <c r="R22" i="236"/>
  <c r="G23" i="236"/>
  <c r="K23" i="236"/>
  <c r="O23" i="236"/>
  <c r="S23" i="236"/>
  <c r="D24" i="236"/>
  <c r="H24" i="236"/>
  <c r="L24" i="236"/>
  <c r="P24" i="236"/>
  <c r="T24" i="236"/>
  <c r="E25" i="236"/>
  <c r="I25" i="236"/>
  <c r="M25" i="236"/>
  <c r="Q25" i="236"/>
  <c r="F26" i="236"/>
  <c r="J26" i="236"/>
  <c r="N26" i="236"/>
  <c r="R26" i="236"/>
  <c r="G27" i="236"/>
  <c r="K27" i="236"/>
  <c r="O27" i="236"/>
  <c r="S27" i="236"/>
  <c r="D29" i="236"/>
  <c r="H29" i="236"/>
  <c r="L29" i="236"/>
  <c r="P29" i="236"/>
  <c r="T29" i="236"/>
  <c r="E30" i="236"/>
  <c r="I30" i="236"/>
  <c r="M30" i="236"/>
  <c r="Q30" i="236"/>
  <c r="F31" i="236"/>
  <c r="J31" i="236"/>
  <c r="N31" i="236"/>
  <c r="R31" i="236"/>
  <c r="G32" i="236"/>
  <c r="K32" i="236"/>
  <c r="O32" i="236"/>
  <c r="S32" i="236"/>
  <c r="D33" i="236"/>
  <c r="H33" i="236"/>
  <c r="L33" i="236"/>
  <c r="P33" i="236"/>
  <c r="T33" i="236"/>
  <c r="E34" i="236"/>
  <c r="I34" i="236"/>
  <c r="M34" i="236"/>
  <c r="Q34" i="236"/>
  <c r="F35" i="236"/>
  <c r="J35" i="236"/>
  <c r="N35" i="236"/>
  <c r="R35" i="236"/>
  <c r="G36" i="236"/>
  <c r="K36" i="236"/>
  <c r="O36" i="236"/>
  <c r="S36" i="236"/>
  <c r="D37" i="236"/>
  <c r="H37" i="236"/>
  <c r="L37" i="236"/>
  <c r="P37" i="236"/>
  <c r="T37" i="236"/>
  <c r="E38" i="236"/>
  <c r="I38" i="236"/>
  <c r="M38" i="236"/>
  <c r="Q38" i="236"/>
  <c r="F39" i="236"/>
  <c r="J39" i="236"/>
  <c r="N39" i="236"/>
  <c r="R39" i="236"/>
  <c r="G41" i="236"/>
  <c r="K41" i="236"/>
  <c r="O41" i="236"/>
  <c r="S41" i="236"/>
  <c r="D42" i="236"/>
  <c r="H42" i="236"/>
  <c r="L42" i="236"/>
  <c r="P42" i="236"/>
  <c r="T42" i="236"/>
  <c r="E44" i="236"/>
  <c r="I44" i="236"/>
  <c r="M44" i="236"/>
  <c r="Q44" i="236"/>
  <c r="F46" i="236"/>
  <c r="J46" i="236"/>
  <c r="N46" i="236"/>
  <c r="R46" i="236"/>
  <c r="G47" i="236"/>
  <c r="K47" i="236"/>
  <c r="O47" i="236"/>
  <c r="S47" i="236"/>
  <c r="D49" i="236"/>
  <c r="H49" i="236"/>
  <c r="L49" i="236"/>
  <c r="P49" i="236"/>
  <c r="T49" i="236"/>
  <c r="E50" i="236"/>
  <c r="I50" i="236"/>
  <c r="M50" i="236"/>
  <c r="Q50" i="236"/>
  <c r="F52" i="236"/>
  <c r="J52" i="236"/>
  <c r="N52" i="236"/>
  <c r="R52" i="236"/>
  <c r="G53" i="236"/>
  <c r="K53" i="236"/>
  <c r="O53" i="236"/>
  <c r="S53" i="236"/>
  <c r="D54" i="236"/>
  <c r="H54" i="236"/>
  <c r="L54" i="236"/>
  <c r="P54" i="236"/>
  <c r="T54" i="236"/>
  <c r="E56" i="236"/>
  <c r="I56" i="236"/>
  <c r="M56" i="236"/>
  <c r="Q56" i="236"/>
  <c r="F57" i="236"/>
  <c r="J57" i="236"/>
  <c r="N57" i="236"/>
  <c r="R57" i="236"/>
  <c r="G58" i="236"/>
  <c r="K58" i="236"/>
  <c r="O58" i="236"/>
  <c r="S58" i="236"/>
  <c r="D59" i="236"/>
  <c r="H59" i="236"/>
  <c r="L59" i="236"/>
  <c r="P59" i="236"/>
  <c r="T59" i="236"/>
  <c r="E60" i="236"/>
  <c r="I60" i="236"/>
  <c r="M60" i="236"/>
  <c r="Q60" i="236"/>
  <c r="F61" i="236"/>
  <c r="J61" i="236"/>
  <c r="N61" i="236"/>
  <c r="R61" i="236"/>
  <c r="G62" i="236"/>
  <c r="K62" i="236"/>
  <c r="O62" i="236"/>
  <c r="S62" i="236"/>
  <c r="D63" i="236"/>
  <c r="H63" i="236"/>
  <c r="L63" i="236"/>
  <c r="P63" i="236"/>
  <c r="T63" i="236"/>
  <c r="E64" i="236"/>
  <c r="I64" i="236"/>
  <c r="M64" i="236"/>
  <c r="Q64" i="236"/>
  <c r="F65" i="236"/>
  <c r="J65" i="236"/>
  <c r="N65" i="236"/>
  <c r="R65" i="236"/>
  <c r="G66" i="236"/>
  <c r="K66" i="236"/>
  <c r="O66" i="236"/>
  <c r="S66" i="236"/>
  <c r="D67" i="236"/>
  <c r="H67" i="236"/>
  <c r="L67" i="236"/>
  <c r="P67" i="236"/>
  <c r="T67" i="236"/>
  <c r="E68" i="236"/>
  <c r="I68" i="236"/>
  <c r="M68" i="236"/>
  <c r="Q68" i="236"/>
  <c r="F69" i="236"/>
  <c r="J69" i="236"/>
  <c r="N69" i="236"/>
  <c r="R69" i="236"/>
  <c r="G70" i="236"/>
  <c r="K70" i="236"/>
  <c r="O70" i="236"/>
  <c r="S70" i="236"/>
  <c r="D71" i="236"/>
  <c r="H71" i="236"/>
  <c r="L71" i="236"/>
  <c r="P71" i="236"/>
  <c r="T71" i="236"/>
  <c r="E74" i="236"/>
  <c r="I74" i="236"/>
  <c r="M74" i="236"/>
  <c r="Q74" i="236"/>
  <c r="F75" i="236"/>
  <c r="J75" i="236"/>
  <c r="N75" i="236"/>
  <c r="R75" i="236"/>
  <c r="G76" i="236"/>
  <c r="K76" i="236"/>
  <c r="O76" i="236"/>
  <c r="S76" i="236"/>
  <c r="P40" i="237"/>
  <c r="K40" i="237"/>
  <c r="H78" i="324"/>
  <c r="F77" i="236"/>
  <c r="J77" i="236"/>
  <c r="N77" i="236"/>
  <c r="R77" i="236"/>
  <c r="P48" i="237"/>
  <c r="J77" i="237"/>
  <c r="C48" i="237"/>
  <c r="M78" i="324"/>
  <c r="U78" i="324"/>
  <c r="J48" i="237"/>
  <c r="K5" i="237"/>
  <c r="H31" i="236"/>
  <c r="H28" i="237"/>
  <c r="M47" i="236"/>
  <c r="M45" i="237"/>
  <c r="H57" i="236"/>
  <c r="H55" i="237"/>
  <c r="R40" i="237"/>
  <c r="R20" i="236"/>
  <c r="R19" i="237"/>
  <c r="J42" i="236"/>
  <c r="J40" i="237"/>
  <c r="S50" i="236"/>
  <c r="S48" i="237"/>
  <c r="J51" i="237"/>
  <c r="E5" i="237"/>
  <c r="E7" i="236"/>
  <c r="I5" i="237"/>
  <c r="I7" i="236"/>
  <c r="M5" i="237"/>
  <c r="M7" i="236"/>
  <c r="Q5" i="237"/>
  <c r="Q7" i="236"/>
  <c r="U5" i="237"/>
  <c r="U5" i="236" s="1"/>
  <c r="U7" i="236"/>
  <c r="D9" i="237"/>
  <c r="D11" i="236"/>
  <c r="H9" i="237"/>
  <c r="H11" i="236"/>
  <c r="L9" i="237"/>
  <c r="L11" i="236"/>
  <c r="P9" i="237"/>
  <c r="P11" i="236"/>
  <c r="T9" i="237"/>
  <c r="T11" i="236"/>
  <c r="C19" i="237"/>
  <c r="G19" i="237"/>
  <c r="G20" i="236"/>
  <c r="K19" i="237"/>
  <c r="K20" i="236"/>
  <c r="O19" i="237"/>
  <c r="O20" i="236"/>
  <c r="S19" i="237"/>
  <c r="S20" i="236"/>
  <c r="D19" i="237"/>
  <c r="D21" i="236"/>
  <c r="H19" i="237"/>
  <c r="H21" i="236"/>
  <c r="L19" i="237"/>
  <c r="L21" i="236"/>
  <c r="P19" i="237"/>
  <c r="P21" i="236"/>
  <c r="T19" i="237"/>
  <c r="T21" i="236"/>
  <c r="D28" i="237"/>
  <c r="D30" i="236"/>
  <c r="L28" i="237"/>
  <c r="L30" i="236"/>
  <c r="P28" i="237"/>
  <c r="P30" i="236"/>
  <c r="T28" i="237"/>
  <c r="T30" i="236"/>
  <c r="F40" i="237"/>
  <c r="F41" i="236"/>
  <c r="N40" i="237"/>
  <c r="N41" i="236"/>
  <c r="C40" i="237"/>
  <c r="G40" i="237"/>
  <c r="G42" i="236"/>
  <c r="O40" i="237"/>
  <c r="O42" i="236"/>
  <c r="S40" i="237"/>
  <c r="S42" i="236"/>
  <c r="E45" i="237"/>
  <c r="E46" i="236"/>
  <c r="I45" i="237"/>
  <c r="I46" i="236"/>
  <c r="Q45" i="237"/>
  <c r="Q46" i="236"/>
  <c r="U45" i="237"/>
  <c r="U46" i="236"/>
  <c r="F45" i="237"/>
  <c r="F47" i="236"/>
  <c r="J45" i="237"/>
  <c r="J47" i="236"/>
  <c r="N45" i="237"/>
  <c r="N47" i="236"/>
  <c r="R45" i="237"/>
  <c r="R47" i="236"/>
  <c r="G48" i="237"/>
  <c r="G49" i="236"/>
  <c r="K48" i="237"/>
  <c r="K49" i="236"/>
  <c r="O48" i="237"/>
  <c r="O49" i="236"/>
  <c r="D48" i="237"/>
  <c r="D50" i="236"/>
  <c r="H48" i="237"/>
  <c r="H50" i="236"/>
  <c r="L48" i="237"/>
  <c r="L50" i="236"/>
  <c r="T48" i="237"/>
  <c r="T50" i="236"/>
  <c r="F51" i="237"/>
  <c r="F53" i="236"/>
  <c r="N51" i="237"/>
  <c r="N53" i="236"/>
  <c r="R51" i="237"/>
  <c r="R53" i="236"/>
  <c r="E77" i="237"/>
  <c r="E75" i="236"/>
  <c r="E77" i="236" s="1"/>
  <c r="I77" i="237"/>
  <c r="I75" i="236"/>
  <c r="I77" i="236" s="1"/>
  <c r="M77" i="236"/>
  <c r="Q77" i="237"/>
  <c r="Q75" i="236"/>
  <c r="Q77" i="236" s="1"/>
  <c r="U77" i="237"/>
  <c r="U75" i="236"/>
  <c r="U77" i="236" s="1"/>
  <c r="M77" i="237"/>
  <c r="N5" i="237"/>
  <c r="N6" i="236"/>
  <c r="C5" i="237"/>
  <c r="G5" i="237"/>
  <c r="G7" i="236"/>
  <c r="O5" i="237"/>
  <c r="O7" i="236"/>
  <c r="S5" i="237"/>
  <c r="S7" i="236"/>
  <c r="E9" i="237"/>
  <c r="E10" i="236"/>
  <c r="M9" i="237"/>
  <c r="M10" i="236"/>
  <c r="U9" i="237"/>
  <c r="U9" i="236" s="1"/>
  <c r="U10" i="236"/>
  <c r="F9" i="237"/>
  <c r="F11" i="236"/>
  <c r="J9" i="237"/>
  <c r="J11" i="236"/>
  <c r="N9" i="237"/>
  <c r="N11" i="236"/>
  <c r="R9" i="237"/>
  <c r="R11" i="236"/>
  <c r="E19" i="237"/>
  <c r="E20" i="236"/>
  <c r="I19" i="237"/>
  <c r="I20" i="236"/>
  <c r="M19" i="237"/>
  <c r="M20" i="236"/>
  <c r="Q19" i="237"/>
  <c r="Q20" i="236"/>
  <c r="U19" i="237"/>
  <c r="U19" i="236" s="1"/>
  <c r="U20" i="236"/>
  <c r="F19" i="237"/>
  <c r="F21" i="236"/>
  <c r="J19" i="237"/>
  <c r="J21" i="236"/>
  <c r="N19" i="237"/>
  <c r="N21" i="236"/>
  <c r="E28" i="237"/>
  <c r="E29" i="236"/>
  <c r="U28" i="237"/>
  <c r="U28" i="236" s="1"/>
  <c r="U29" i="236"/>
  <c r="F28" i="237"/>
  <c r="F30" i="236"/>
  <c r="J28" i="237"/>
  <c r="J30" i="236"/>
  <c r="N28" i="237"/>
  <c r="N30" i="236"/>
  <c r="R28" i="237"/>
  <c r="R30" i="236"/>
  <c r="D40" i="237"/>
  <c r="D41" i="236"/>
  <c r="H40" i="237"/>
  <c r="H41" i="236"/>
  <c r="L40" i="237"/>
  <c r="L41" i="236"/>
  <c r="T40" i="237"/>
  <c r="T41" i="236"/>
  <c r="E40" i="237"/>
  <c r="E42" i="236"/>
  <c r="I40" i="237"/>
  <c r="I42" i="236"/>
  <c r="M40" i="237"/>
  <c r="M42" i="236"/>
  <c r="Q40" i="237"/>
  <c r="Q42" i="236"/>
  <c r="U40" i="237"/>
  <c r="U40" i="236" s="1"/>
  <c r="U42" i="236"/>
  <c r="C45" i="237"/>
  <c r="G45" i="237"/>
  <c r="G46" i="236"/>
  <c r="K45" i="237"/>
  <c r="K46" i="236"/>
  <c r="O45" i="237"/>
  <c r="O46" i="236"/>
  <c r="S45" i="237"/>
  <c r="S46" i="236"/>
  <c r="D45" i="237"/>
  <c r="D47" i="236"/>
  <c r="H45" i="237"/>
  <c r="H47" i="236"/>
  <c r="L45" i="237"/>
  <c r="L47" i="236"/>
  <c r="P45" i="237"/>
  <c r="P47" i="236"/>
  <c r="T45" i="237"/>
  <c r="T47" i="236"/>
  <c r="E48" i="237"/>
  <c r="E49" i="236"/>
  <c r="I48" i="237"/>
  <c r="I49" i="236"/>
  <c r="M48" i="237"/>
  <c r="M49" i="236"/>
  <c r="Q48" i="237"/>
  <c r="Q49" i="236"/>
  <c r="U48" i="237"/>
  <c r="U48" i="236" s="1"/>
  <c r="U49" i="236"/>
  <c r="F48" i="237"/>
  <c r="F50" i="236"/>
  <c r="N48" i="237"/>
  <c r="N50" i="236"/>
  <c r="R48" i="237"/>
  <c r="R50" i="236"/>
  <c r="G51" i="237"/>
  <c r="G52" i="236"/>
  <c r="D51" i="237"/>
  <c r="D53" i="236"/>
  <c r="H51" i="237"/>
  <c r="H53" i="236"/>
  <c r="L51" i="237"/>
  <c r="L53" i="236"/>
  <c r="P51" i="237"/>
  <c r="P53" i="236"/>
  <c r="T51" i="237"/>
  <c r="T53" i="236"/>
  <c r="N55" i="237"/>
  <c r="N56" i="236"/>
  <c r="K55" i="237"/>
  <c r="K57" i="236"/>
  <c r="C77" i="237"/>
  <c r="G77" i="237"/>
  <c r="G75" i="236"/>
  <c r="G77" i="236" s="1"/>
  <c r="K77" i="237"/>
  <c r="K75" i="236"/>
  <c r="K77" i="236" s="1"/>
  <c r="O77" i="237"/>
  <c r="O75" i="236"/>
  <c r="O77" i="236" s="1"/>
  <c r="S77" i="237"/>
  <c r="S75" i="236"/>
  <c r="S77" i="236" s="1"/>
  <c r="D77" i="237"/>
  <c r="D76" i="236"/>
  <c r="D77" i="236" s="1"/>
  <c r="H77" i="237"/>
  <c r="H76" i="236"/>
  <c r="H77" i="236" s="1"/>
  <c r="L77" i="237"/>
  <c r="L76" i="236"/>
  <c r="L77" i="236" s="1"/>
  <c r="P77" i="237"/>
  <c r="P76" i="236"/>
  <c r="P77" i="236" s="1"/>
  <c r="D5" i="237"/>
  <c r="L5" i="237"/>
  <c r="T5" i="237"/>
  <c r="K9" i="237"/>
  <c r="F77" i="237"/>
  <c r="K28" i="237"/>
  <c r="M51" i="237"/>
  <c r="Q55" i="237"/>
  <c r="T77" i="237"/>
  <c r="N77" i="237"/>
  <c r="H5" i="237"/>
  <c r="F5" i="237"/>
  <c r="J5" i="237"/>
  <c r="R5" i="237"/>
  <c r="C9" i="237"/>
  <c r="G9" i="237"/>
  <c r="O9" i="237"/>
  <c r="S9" i="237"/>
  <c r="I9" i="237"/>
  <c r="Q9" i="237"/>
  <c r="R13" i="237"/>
  <c r="C28" i="237"/>
  <c r="G28" i="237"/>
  <c r="O28" i="237"/>
  <c r="S28" i="237"/>
  <c r="I28" i="237"/>
  <c r="M28" i="237"/>
  <c r="Q28" i="237"/>
  <c r="F43" i="237"/>
  <c r="N43" i="237"/>
  <c r="E51" i="237"/>
  <c r="I51" i="237"/>
  <c r="Q51" i="237"/>
  <c r="U51" i="237"/>
  <c r="U51" i="236" s="1"/>
  <c r="C51" i="237"/>
  <c r="K51" i="237"/>
  <c r="O51" i="237"/>
  <c r="S51" i="237"/>
  <c r="D55" i="237"/>
  <c r="L55" i="237"/>
  <c r="P55" i="237"/>
  <c r="T55" i="237"/>
  <c r="E55" i="237"/>
  <c r="I55" i="237"/>
  <c r="M55" i="237"/>
  <c r="U55" i="237"/>
  <c r="U55" i="236" s="1"/>
  <c r="F55" i="237"/>
  <c r="J55" i="237"/>
  <c r="R55" i="237"/>
  <c r="C55" i="237"/>
  <c r="G55" i="237"/>
  <c r="O55" i="237"/>
  <c r="S55" i="237"/>
  <c r="R77" i="237"/>
  <c r="P5" i="237"/>
  <c r="D43" i="237"/>
  <c r="L43" i="237"/>
  <c r="S51" i="236" l="1"/>
  <c r="E40" i="236"/>
  <c r="F28" i="236"/>
  <c r="J19" i="236"/>
  <c r="N9" i="236"/>
  <c r="P19" i="236"/>
  <c r="H19" i="236"/>
  <c r="K19" i="236"/>
  <c r="J51" i="236"/>
  <c r="H28" i="236"/>
  <c r="O55" i="236"/>
  <c r="I55" i="236"/>
  <c r="K51" i="236"/>
  <c r="I51" i="236"/>
  <c r="R13" i="236"/>
  <c r="C43" i="237"/>
  <c r="I40" i="236"/>
  <c r="H40" i="236"/>
  <c r="F19" i="236"/>
  <c r="I19" i="236"/>
  <c r="R9" i="236"/>
  <c r="J9" i="236"/>
  <c r="E9" i="236"/>
  <c r="N40" i="236"/>
  <c r="L28" i="236"/>
  <c r="L19" i="236"/>
  <c r="O19" i="236"/>
  <c r="T55" i="236"/>
  <c r="N43" i="236"/>
  <c r="I9" i="236"/>
  <c r="T5" i="236"/>
  <c r="D40" i="236"/>
  <c r="E19" i="236"/>
  <c r="F9" i="236"/>
  <c r="S5" i="236"/>
  <c r="G5" i="236"/>
  <c r="F40" i="236"/>
  <c r="S19" i="236"/>
  <c r="H55" i="236"/>
  <c r="J55" i="236"/>
  <c r="L55" i="236"/>
  <c r="O9" i="236"/>
  <c r="J5" i="236"/>
  <c r="D5" i="236"/>
  <c r="Q40" i="236"/>
  <c r="T40" i="236"/>
  <c r="R28" i="236"/>
  <c r="J28" i="236"/>
  <c r="N19" i="236"/>
  <c r="Q19" i="236"/>
  <c r="O5" i="236"/>
  <c r="T28" i="236"/>
  <c r="T19" i="236"/>
  <c r="D19" i="236"/>
  <c r="G19" i="236"/>
  <c r="K5" i="236"/>
  <c r="P48" i="236"/>
  <c r="P5" i="236"/>
  <c r="G55" i="236"/>
  <c r="F55" i="236"/>
  <c r="E55" i="236"/>
  <c r="D55" i="236"/>
  <c r="E51" i="236"/>
  <c r="Q9" i="236"/>
  <c r="G9" i="236"/>
  <c r="F5" i="236"/>
  <c r="Q55" i="236"/>
  <c r="K9" i="236"/>
  <c r="N55" i="236"/>
  <c r="P51" i="236"/>
  <c r="H51" i="236"/>
  <c r="G51" i="236"/>
  <c r="N48" i="236"/>
  <c r="M48" i="236"/>
  <c r="E48" i="236"/>
  <c r="P45" i="236"/>
  <c r="H45" i="236"/>
  <c r="N5" i="236"/>
  <c r="R51" i="236"/>
  <c r="F51" i="236"/>
  <c r="L48" i="236"/>
  <c r="D48" i="236"/>
  <c r="K48" i="236"/>
  <c r="R45" i="236"/>
  <c r="J45" i="236"/>
  <c r="S40" i="236"/>
  <c r="G40" i="236"/>
  <c r="P9" i="236"/>
  <c r="H9" i="236"/>
  <c r="M5" i="236"/>
  <c r="E5" i="236"/>
  <c r="J40" i="236"/>
  <c r="R40" i="236"/>
  <c r="J48" i="236"/>
  <c r="M51" i="236"/>
  <c r="M40" i="236"/>
  <c r="E28" i="236"/>
  <c r="P28" i="236"/>
  <c r="K40" i="236"/>
  <c r="H5" i="236"/>
  <c r="L40" i="236"/>
  <c r="N28" i="236"/>
  <c r="M19" i="236"/>
  <c r="M9" i="236"/>
  <c r="D28" i="236"/>
  <c r="L43" i="236"/>
  <c r="S55" i="236"/>
  <c r="R55" i="236"/>
  <c r="M55" i="236"/>
  <c r="P55" i="236"/>
  <c r="O51" i="236"/>
  <c r="F43" i="236"/>
  <c r="H13" i="237"/>
  <c r="S9" i="236"/>
  <c r="K28" i="236"/>
  <c r="L5" i="236"/>
  <c r="K55" i="236"/>
  <c r="T51" i="236"/>
  <c r="L51" i="236"/>
  <c r="D51" i="236"/>
  <c r="R48" i="236"/>
  <c r="F48" i="236"/>
  <c r="Q48" i="236"/>
  <c r="I48" i="236"/>
  <c r="T45" i="236"/>
  <c r="L45" i="236"/>
  <c r="D45" i="236"/>
  <c r="N51" i="236"/>
  <c r="T48" i="236"/>
  <c r="H48" i="236"/>
  <c r="O48" i="236"/>
  <c r="G48" i="236"/>
  <c r="N45" i="236"/>
  <c r="F45" i="236"/>
  <c r="O40" i="236"/>
  <c r="T9" i="236"/>
  <c r="L9" i="236"/>
  <c r="D9" i="236"/>
  <c r="Q5" i="236"/>
  <c r="I5" i="236"/>
  <c r="S48" i="236"/>
  <c r="R19" i="236"/>
  <c r="P40" i="236"/>
  <c r="J43" i="237"/>
  <c r="C13" i="237"/>
  <c r="P43" i="237"/>
  <c r="H43" i="237"/>
  <c r="R43" i="237"/>
  <c r="T43" i="237"/>
  <c r="K13" i="237"/>
  <c r="E13" i="237"/>
  <c r="P13" i="237"/>
  <c r="S13" i="237"/>
  <c r="S28" i="236"/>
  <c r="M43" i="237"/>
  <c r="M45" i="236"/>
  <c r="Q13" i="237"/>
  <c r="Q28" i="236"/>
  <c r="O13" i="237"/>
  <c r="O28" i="236"/>
  <c r="U13" i="237"/>
  <c r="U13" i="236" s="1"/>
  <c r="L13" i="237"/>
  <c r="N13" i="237"/>
  <c r="R73" i="237"/>
  <c r="R5" i="236"/>
  <c r="J13" i="237"/>
  <c r="S43" i="237"/>
  <c r="S45" i="236"/>
  <c r="K43" i="237"/>
  <c r="K45" i="236"/>
  <c r="U43" i="237"/>
  <c r="U43" i="236" s="1"/>
  <c r="U45" i="236"/>
  <c r="I43" i="237"/>
  <c r="I45" i="236"/>
  <c r="Q51" i="236"/>
  <c r="M13" i="237"/>
  <c r="M28" i="236"/>
  <c r="G13" i="237"/>
  <c r="G28" i="236"/>
  <c r="F13" i="237"/>
  <c r="D43" i="236"/>
  <c r="I13" i="237"/>
  <c r="I28" i="236"/>
  <c r="T13" i="237"/>
  <c r="D13" i="237"/>
  <c r="O43" i="237"/>
  <c r="O45" i="236"/>
  <c r="G43" i="237"/>
  <c r="G45" i="236"/>
  <c r="Q43" i="237"/>
  <c r="Q45" i="236"/>
  <c r="E43" i="237"/>
  <c r="E45" i="236"/>
  <c r="L73" i="237"/>
  <c r="C73" i="237"/>
  <c r="J73" i="237"/>
  <c r="H73" i="237"/>
  <c r="J73" i="236" l="1"/>
  <c r="G13" i="236"/>
  <c r="D13" i="236"/>
  <c r="I43" i="236"/>
  <c r="K43" i="236"/>
  <c r="G73" i="237"/>
  <c r="G43" i="236"/>
  <c r="F13" i="236"/>
  <c r="R73" i="236"/>
  <c r="J43" i="236"/>
  <c r="I13" i="236"/>
  <c r="J13" i="236"/>
  <c r="S13" i="236"/>
  <c r="E43" i="236"/>
  <c r="T13" i="236"/>
  <c r="M13" i="236"/>
  <c r="P13" i="236"/>
  <c r="R43" i="236"/>
  <c r="H73" i="236"/>
  <c r="P73" i="237"/>
  <c r="S43" i="236"/>
  <c r="O13" i="236"/>
  <c r="M43" i="236"/>
  <c r="E13" i="236"/>
  <c r="H43" i="236"/>
  <c r="H13" i="236"/>
  <c r="Q43" i="236"/>
  <c r="K13" i="236"/>
  <c r="L73" i="236"/>
  <c r="O43" i="236"/>
  <c r="L13" i="236"/>
  <c r="P43" i="236"/>
  <c r="Q13" i="236"/>
  <c r="T43" i="236"/>
  <c r="E73" i="237"/>
  <c r="O73" i="237"/>
  <c r="S73" i="237"/>
  <c r="M73" i="237"/>
  <c r="I73" i="237"/>
  <c r="F73" i="237"/>
  <c r="K73" i="237"/>
  <c r="U73" i="237"/>
  <c r="U73" i="236" s="1"/>
  <c r="T73" i="237"/>
  <c r="N73" i="237"/>
  <c r="N13" i="236"/>
  <c r="D73" i="237"/>
  <c r="Q73" i="237"/>
  <c r="U76" i="320"/>
  <c r="U71" i="320"/>
  <c r="U70" i="320"/>
  <c r="U67" i="320"/>
  <c r="U66" i="320"/>
  <c r="U63" i="320"/>
  <c r="U62" i="320"/>
  <c r="U58" i="320"/>
  <c r="U54" i="320"/>
  <c r="U53" i="320"/>
  <c r="U47" i="320"/>
  <c r="U42" i="320"/>
  <c r="U37" i="320"/>
  <c r="U36" i="320"/>
  <c r="U33" i="320"/>
  <c r="U32" i="320"/>
  <c r="U29" i="320"/>
  <c r="U24" i="320"/>
  <c r="U23" i="320"/>
  <c r="U20" i="320"/>
  <c r="U18" i="320"/>
  <c r="U15" i="320"/>
  <c r="U10" i="320"/>
  <c r="U8" i="320"/>
  <c r="T4" i="320"/>
  <c r="T4" i="324" s="1"/>
  <c r="S4" i="320"/>
  <c r="S4" i="324" s="1"/>
  <c r="R4" i="320"/>
  <c r="R4" i="324" s="1"/>
  <c r="Q4" i="320"/>
  <c r="Q4" i="324" s="1"/>
  <c r="P4" i="320"/>
  <c r="P4" i="324" s="1"/>
  <c r="O4" i="320"/>
  <c r="O4" i="324" s="1"/>
  <c r="N4" i="320"/>
  <c r="N4" i="324" s="1"/>
  <c r="M4" i="320"/>
  <c r="M4" i="324" s="1"/>
  <c r="L4" i="320"/>
  <c r="L4" i="324" s="1"/>
  <c r="K4" i="320"/>
  <c r="K4" i="324" s="1"/>
  <c r="J4" i="320"/>
  <c r="J4" i="324" s="1"/>
  <c r="I4" i="320"/>
  <c r="I4" i="324" s="1"/>
  <c r="H4" i="320"/>
  <c r="H4" i="324" s="1"/>
  <c r="G4" i="320"/>
  <c r="G4" i="324" s="1"/>
  <c r="F4" i="320"/>
  <c r="F4" i="324" s="1"/>
  <c r="E4" i="320"/>
  <c r="E4" i="324" s="1"/>
  <c r="D4" i="320"/>
  <c r="D4" i="324" s="1"/>
  <c r="C4" i="320"/>
  <c r="C4" i="324" s="1"/>
  <c r="T77" i="323"/>
  <c r="P77" i="323"/>
  <c r="L77" i="323"/>
  <c r="H77" i="323"/>
  <c r="D77" i="323"/>
  <c r="G77" i="323"/>
  <c r="R48" i="323"/>
  <c r="N48" i="323"/>
  <c r="J48" i="323"/>
  <c r="F48" i="323"/>
  <c r="O45" i="323"/>
  <c r="T45" i="323"/>
  <c r="P45" i="323"/>
  <c r="L45" i="323"/>
  <c r="H45" i="323"/>
  <c r="D45" i="323"/>
  <c r="U40" i="323"/>
  <c r="Q40" i="323"/>
  <c r="M40" i="323"/>
  <c r="I40" i="323"/>
  <c r="E40" i="323"/>
  <c r="H40" i="323"/>
  <c r="R19" i="323"/>
  <c r="N19" i="323"/>
  <c r="J19" i="323"/>
  <c r="F19" i="323"/>
  <c r="F9" i="323"/>
  <c r="Q53" i="320"/>
  <c r="Q53" i="324" s="1"/>
  <c r="S48" i="322"/>
  <c r="O48" i="322"/>
  <c r="K48" i="322"/>
  <c r="G48" i="322"/>
  <c r="C48" i="322"/>
  <c r="U45" i="322"/>
  <c r="Q45" i="322"/>
  <c r="M45" i="322"/>
  <c r="I45" i="322"/>
  <c r="E45" i="322"/>
  <c r="R40" i="322"/>
  <c r="N40" i="322"/>
  <c r="J40" i="322"/>
  <c r="F40" i="322"/>
  <c r="F19" i="322"/>
  <c r="S19" i="322"/>
  <c r="O19" i="322"/>
  <c r="K19" i="322"/>
  <c r="G19" i="322"/>
  <c r="C19" i="322"/>
  <c r="F76" i="320"/>
  <c r="F76" i="324" s="1"/>
  <c r="M77" i="321"/>
  <c r="R71" i="320"/>
  <c r="R71" i="324" s="1"/>
  <c r="F71" i="320"/>
  <c r="F71" i="324" s="1"/>
  <c r="R67" i="320"/>
  <c r="R67" i="324" s="1"/>
  <c r="N67" i="320"/>
  <c r="N67" i="324" s="1"/>
  <c r="F64" i="320"/>
  <c r="F64" i="324" s="1"/>
  <c r="N63" i="320"/>
  <c r="N63" i="324" s="1"/>
  <c r="J63" i="320"/>
  <c r="J63" i="324" s="1"/>
  <c r="R60" i="320"/>
  <c r="R60" i="324" s="1"/>
  <c r="J59" i="320"/>
  <c r="J59" i="324" s="1"/>
  <c r="F59" i="320"/>
  <c r="F59" i="324" s="1"/>
  <c r="J55" i="321"/>
  <c r="R54" i="320"/>
  <c r="R54" i="324" s="1"/>
  <c r="N54" i="320"/>
  <c r="N54" i="324" s="1"/>
  <c r="J54" i="320"/>
  <c r="J54" i="324" s="1"/>
  <c r="F54" i="320"/>
  <c r="F54" i="324" s="1"/>
  <c r="F51" i="321"/>
  <c r="N49" i="320"/>
  <c r="N49" i="324" s="1"/>
  <c r="J49" i="320"/>
  <c r="J49" i="324" s="1"/>
  <c r="R48" i="321"/>
  <c r="Q48" i="321"/>
  <c r="N48" i="321"/>
  <c r="J48" i="321"/>
  <c r="F48" i="321"/>
  <c r="R45" i="321"/>
  <c r="R43" i="321"/>
  <c r="N42" i="320"/>
  <c r="N42" i="324" s="1"/>
  <c r="J42" i="320"/>
  <c r="J42" i="324" s="1"/>
  <c r="F42" i="320"/>
  <c r="F42" i="324" s="1"/>
  <c r="N40" i="321"/>
  <c r="J40" i="321"/>
  <c r="F40" i="321"/>
  <c r="N37" i="320"/>
  <c r="N37" i="324" s="1"/>
  <c r="N33" i="320"/>
  <c r="N33" i="324" s="1"/>
  <c r="N29" i="320"/>
  <c r="N29" i="324" s="1"/>
  <c r="N24" i="320"/>
  <c r="N24" i="324" s="1"/>
  <c r="R20" i="320"/>
  <c r="R20" i="324" s="1"/>
  <c r="R19" i="321"/>
  <c r="R9" i="321"/>
  <c r="U4" i="320"/>
  <c r="U4" i="324" s="1"/>
  <c r="N71" i="320"/>
  <c r="N71" i="324" s="1"/>
  <c r="J71" i="320"/>
  <c r="J71" i="324" s="1"/>
  <c r="Q70" i="320"/>
  <c r="Q70" i="324" s="1"/>
  <c r="C68" i="320"/>
  <c r="J67" i="320"/>
  <c r="J67" i="324" s="1"/>
  <c r="F67" i="320"/>
  <c r="F67" i="324" s="1"/>
  <c r="C64" i="320"/>
  <c r="R63" i="320"/>
  <c r="R63" i="324" s="1"/>
  <c r="F63" i="320"/>
  <c r="F63" i="324" s="1"/>
  <c r="U59" i="320"/>
  <c r="R59" i="320"/>
  <c r="R59" i="324" s="1"/>
  <c r="N59" i="320"/>
  <c r="N59" i="324" s="1"/>
  <c r="E54" i="320"/>
  <c r="E54" i="324" s="1"/>
  <c r="G50" i="320"/>
  <c r="G50" i="324" s="1"/>
  <c r="R49" i="320"/>
  <c r="R49" i="324" s="1"/>
  <c r="F49" i="320"/>
  <c r="F49" i="324" s="1"/>
  <c r="O44" i="320"/>
  <c r="O44" i="324" s="1"/>
  <c r="J44" i="320"/>
  <c r="J44" i="324" s="1"/>
  <c r="G44" i="320"/>
  <c r="G44" i="324" s="1"/>
  <c r="G38" i="320"/>
  <c r="G38" i="324" s="1"/>
  <c r="J37" i="320"/>
  <c r="J37" i="324" s="1"/>
  <c r="F37" i="320"/>
  <c r="F37" i="324" s="1"/>
  <c r="G34" i="320"/>
  <c r="G34" i="324" s="1"/>
  <c r="R33" i="320"/>
  <c r="R33" i="324" s="1"/>
  <c r="F33" i="320"/>
  <c r="F33" i="324" s="1"/>
  <c r="K30" i="320"/>
  <c r="K30" i="324" s="1"/>
  <c r="S25" i="320"/>
  <c r="S25" i="324" s="1"/>
  <c r="C25" i="320"/>
  <c r="R23" i="320"/>
  <c r="R23" i="324" s="1"/>
  <c r="C21" i="320"/>
  <c r="N15" i="320"/>
  <c r="N15" i="324" s="1"/>
  <c r="J15" i="320"/>
  <c r="J15" i="324" s="1"/>
  <c r="O12" i="320"/>
  <c r="O12" i="324" s="1"/>
  <c r="F10" i="320"/>
  <c r="F10" i="324" s="1"/>
  <c r="O7" i="320"/>
  <c r="O7" i="324" s="1"/>
  <c r="F6" i="320"/>
  <c r="F6" i="324" s="1"/>
  <c r="F5" i="321" l="1"/>
  <c r="D7" i="320"/>
  <c r="H7" i="320"/>
  <c r="L7" i="320"/>
  <c r="L7" i="324" s="1"/>
  <c r="P7" i="320"/>
  <c r="P7" i="324" s="1"/>
  <c r="T7" i="320"/>
  <c r="T7" i="324" s="1"/>
  <c r="E8" i="320"/>
  <c r="E8" i="324" s="1"/>
  <c r="I8" i="320"/>
  <c r="I8" i="324" s="1"/>
  <c r="M8" i="320"/>
  <c r="Q8" i="320"/>
  <c r="Q8" i="324" s="1"/>
  <c r="J10" i="320"/>
  <c r="J10" i="324" s="1"/>
  <c r="R10" i="320"/>
  <c r="R10" i="324" s="1"/>
  <c r="C11" i="320"/>
  <c r="G11" i="320"/>
  <c r="G11" i="324" s="1"/>
  <c r="K11" i="320"/>
  <c r="K11" i="324" s="1"/>
  <c r="O11" i="320"/>
  <c r="O11" i="324" s="1"/>
  <c r="S11" i="320"/>
  <c r="S11" i="324" s="1"/>
  <c r="D12" i="320"/>
  <c r="H12" i="320"/>
  <c r="L12" i="320"/>
  <c r="L12" i="324" s="1"/>
  <c r="P12" i="320"/>
  <c r="P12" i="324" s="1"/>
  <c r="T12" i="320"/>
  <c r="T12" i="324" s="1"/>
  <c r="E14" i="320"/>
  <c r="E14" i="324" s="1"/>
  <c r="M14" i="320"/>
  <c r="Q14" i="320"/>
  <c r="Q14" i="324" s="1"/>
  <c r="F15" i="320"/>
  <c r="F15" i="324" s="1"/>
  <c r="R15" i="320"/>
  <c r="R15" i="324" s="1"/>
  <c r="C16" i="320"/>
  <c r="G16" i="320"/>
  <c r="G16" i="324" s="1"/>
  <c r="K16" i="320"/>
  <c r="K16" i="324" s="1"/>
  <c r="O16" i="320"/>
  <c r="O16" i="324" s="1"/>
  <c r="S16" i="320"/>
  <c r="S16" i="324" s="1"/>
  <c r="D17" i="320"/>
  <c r="H17" i="320"/>
  <c r="L17" i="320"/>
  <c r="L17" i="324" s="1"/>
  <c r="P17" i="320"/>
  <c r="P17" i="324" s="1"/>
  <c r="T17" i="320"/>
  <c r="T17" i="324" s="1"/>
  <c r="E18" i="320"/>
  <c r="E18" i="324" s="1"/>
  <c r="I18" i="320"/>
  <c r="I18" i="324" s="1"/>
  <c r="M18" i="320"/>
  <c r="Q18" i="320"/>
  <c r="Q18" i="324" s="1"/>
  <c r="F20" i="320"/>
  <c r="F20" i="324" s="1"/>
  <c r="J20" i="320"/>
  <c r="J20" i="324" s="1"/>
  <c r="N20" i="320"/>
  <c r="N20" i="324" s="1"/>
  <c r="G21" i="320"/>
  <c r="G21" i="324" s="1"/>
  <c r="K21" i="320"/>
  <c r="K21" i="324" s="1"/>
  <c r="O21" i="320"/>
  <c r="O21" i="324" s="1"/>
  <c r="S21" i="320"/>
  <c r="S21" i="324" s="1"/>
  <c r="D22" i="320"/>
  <c r="H22" i="320"/>
  <c r="L22" i="320"/>
  <c r="L22" i="324" s="1"/>
  <c r="P22" i="320"/>
  <c r="P22" i="324" s="1"/>
  <c r="T22" i="320"/>
  <c r="T22" i="324" s="1"/>
  <c r="E23" i="320"/>
  <c r="E23" i="324" s="1"/>
  <c r="I23" i="320"/>
  <c r="I23" i="324" s="1"/>
  <c r="M23" i="320"/>
  <c r="Q23" i="320"/>
  <c r="Q23" i="324" s="1"/>
  <c r="F24" i="320"/>
  <c r="F24" i="324" s="1"/>
  <c r="J24" i="320"/>
  <c r="J24" i="324" s="1"/>
  <c r="R24" i="320"/>
  <c r="R24" i="324" s="1"/>
  <c r="G25" i="320"/>
  <c r="G25" i="324" s="1"/>
  <c r="K25" i="320"/>
  <c r="K25" i="324" s="1"/>
  <c r="O25" i="320"/>
  <c r="O25" i="324" s="1"/>
  <c r="F29" i="320"/>
  <c r="F29" i="324" s="1"/>
  <c r="J29" i="320"/>
  <c r="J29" i="324" s="1"/>
  <c r="R29" i="320"/>
  <c r="R29" i="324" s="1"/>
  <c r="C30" i="320"/>
  <c r="G30" i="320"/>
  <c r="G30" i="324" s="1"/>
  <c r="O30" i="320"/>
  <c r="O30" i="324" s="1"/>
  <c r="S30" i="320"/>
  <c r="S30" i="324" s="1"/>
  <c r="D31" i="320"/>
  <c r="H31" i="320"/>
  <c r="L31" i="320"/>
  <c r="L31" i="324" s="1"/>
  <c r="P31" i="320"/>
  <c r="P31" i="324" s="1"/>
  <c r="T31" i="320"/>
  <c r="T31" i="324" s="1"/>
  <c r="E32" i="320"/>
  <c r="E32" i="324" s="1"/>
  <c r="I32" i="320"/>
  <c r="I32" i="324" s="1"/>
  <c r="M32" i="320"/>
  <c r="Q32" i="320"/>
  <c r="Q32" i="324" s="1"/>
  <c r="J33" i="320"/>
  <c r="J33" i="324" s="1"/>
  <c r="C34" i="320"/>
  <c r="K34" i="320"/>
  <c r="K34" i="324" s="1"/>
  <c r="O34" i="320"/>
  <c r="O34" i="324" s="1"/>
  <c r="S34" i="320"/>
  <c r="S34" i="324" s="1"/>
  <c r="D35" i="320"/>
  <c r="H35" i="320"/>
  <c r="L35" i="320"/>
  <c r="L35" i="324" s="1"/>
  <c r="P35" i="320"/>
  <c r="P35" i="324" s="1"/>
  <c r="T35" i="320"/>
  <c r="T35" i="324" s="1"/>
  <c r="E36" i="320"/>
  <c r="E36" i="324" s="1"/>
  <c r="I36" i="320"/>
  <c r="I36" i="324" s="1"/>
  <c r="M36" i="320"/>
  <c r="Q36" i="320"/>
  <c r="Q36" i="324" s="1"/>
  <c r="R37" i="320"/>
  <c r="R37" i="324" s="1"/>
  <c r="C38" i="320"/>
  <c r="K38" i="320"/>
  <c r="K38" i="324" s="1"/>
  <c r="O38" i="320"/>
  <c r="O38" i="324" s="1"/>
  <c r="S38" i="320"/>
  <c r="S38" i="324" s="1"/>
  <c r="D39" i="320"/>
  <c r="H39" i="320"/>
  <c r="L39" i="320"/>
  <c r="L39" i="324" s="1"/>
  <c r="P39" i="320"/>
  <c r="P39" i="324" s="1"/>
  <c r="T39" i="320"/>
  <c r="T39" i="324" s="1"/>
  <c r="E40" i="321"/>
  <c r="I40" i="321"/>
  <c r="M40" i="321"/>
  <c r="Q40" i="321"/>
  <c r="U40" i="321"/>
  <c r="R42" i="320"/>
  <c r="R42" i="324" s="1"/>
  <c r="D46" i="320"/>
  <c r="H46" i="320"/>
  <c r="L45" i="321"/>
  <c r="P46" i="320"/>
  <c r="P46" i="324" s="1"/>
  <c r="T46" i="320"/>
  <c r="T46" i="324" s="1"/>
  <c r="E47" i="320"/>
  <c r="E47" i="324" s="1"/>
  <c r="I47" i="320"/>
  <c r="I47" i="324" s="1"/>
  <c r="M47" i="320"/>
  <c r="Q47" i="320"/>
  <c r="Q47" i="324" s="1"/>
  <c r="C50" i="320"/>
  <c r="K50" i="320"/>
  <c r="K50" i="324" s="1"/>
  <c r="O50" i="320"/>
  <c r="O50" i="324" s="1"/>
  <c r="S50" i="320"/>
  <c r="S50" i="324" s="1"/>
  <c r="E53" i="320"/>
  <c r="E53" i="324" s="1"/>
  <c r="I53" i="320"/>
  <c r="I53" i="324" s="1"/>
  <c r="M53" i="320"/>
  <c r="D57" i="320"/>
  <c r="H57" i="320"/>
  <c r="L57" i="320"/>
  <c r="L57" i="324" s="1"/>
  <c r="P57" i="320"/>
  <c r="P57" i="324" s="1"/>
  <c r="T57" i="320"/>
  <c r="T57" i="324" s="1"/>
  <c r="E58" i="320"/>
  <c r="E58" i="324" s="1"/>
  <c r="I58" i="320"/>
  <c r="I58" i="324" s="1"/>
  <c r="M58" i="320"/>
  <c r="Q58" i="320"/>
  <c r="Q58" i="324" s="1"/>
  <c r="C60" i="320"/>
  <c r="G60" i="320"/>
  <c r="G60" i="324" s="1"/>
  <c r="K60" i="320"/>
  <c r="K60" i="324" s="1"/>
  <c r="O60" i="320"/>
  <c r="O60" i="324" s="1"/>
  <c r="S60" i="320"/>
  <c r="S60" i="324" s="1"/>
  <c r="D61" i="320"/>
  <c r="H61" i="320"/>
  <c r="L61" i="320"/>
  <c r="L61" i="324" s="1"/>
  <c r="P61" i="320"/>
  <c r="P61" i="324" s="1"/>
  <c r="T61" i="320"/>
  <c r="T61" i="324" s="1"/>
  <c r="E62" i="320"/>
  <c r="E62" i="324" s="1"/>
  <c r="I62" i="320"/>
  <c r="I62" i="324" s="1"/>
  <c r="M62" i="320"/>
  <c r="Q62" i="320"/>
  <c r="Q62" i="324" s="1"/>
  <c r="G64" i="320"/>
  <c r="G64" i="324" s="1"/>
  <c r="K64" i="320"/>
  <c r="K64" i="324" s="1"/>
  <c r="O64" i="320"/>
  <c r="O64" i="324" s="1"/>
  <c r="S64" i="320"/>
  <c r="S64" i="324" s="1"/>
  <c r="D65" i="320"/>
  <c r="H65" i="320"/>
  <c r="L65" i="320"/>
  <c r="L65" i="324" s="1"/>
  <c r="P65" i="320"/>
  <c r="P65" i="324" s="1"/>
  <c r="T65" i="320"/>
  <c r="T65" i="324" s="1"/>
  <c r="E66" i="320"/>
  <c r="E66" i="324" s="1"/>
  <c r="I66" i="320"/>
  <c r="I66" i="324" s="1"/>
  <c r="M66" i="320"/>
  <c r="Q66" i="320"/>
  <c r="Q66" i="324" s="1"/>
  <c r="G68" i="320"/>
  <c r="G68" i="324" s="1"/>
  <c r="K68" i="320"/>
  <c r="K68" i="324" s="1"/>
  <c r="O68" i="320"/>
  <c r="O68" i="324" s="1"/>
  <c r="S68" i="320"/>
  <c r="S68" i="324" s="1"/>
  <c r="D69" i="320"/>
  <c r="H69" i="320"/>
  <c r="L69" i="320"/>
  <c r="L69" i="324" s="1"/>
  <c r="P69" i="320"/>
  <c r="P69" i="324" s="1"/>
  <c r="T69" i="320"/>
  <c r="T69" i="324" s="1"/>
  <c r="E70" i="320"/>
  <c r="E70" i="324" s="1"/>
  <c r="I70" i="320"/>
  <c r="I70" i="324" s="1"/>
  <c r="M70" i="320"/>
  <c r="G74" i="320"/>
  <c r="G74" i="324" s="1"/>
  <c r="K74" i="320"/>
  <c r="K74" i="324" s="1"/>
  <c r="O74" i="320"/>
  <c r="O74" i="324" s="1"/>
  <c r="S74" i="320"/>
  <c r="S74" i="324" s="1"/>
  <c r="D75" i="320"/>
  <c r="E76" i="320"/>
  <c r="E76" i="324" s="1"/>
  <c r="I76" i="320"/>
  <c r="I76" i="324" s="1"/>
  <c r="M76" i="320"/>
  <c r="Q76" i="320"/>
  <c r="Q76" i="324" s="1"/>
  <c r="N73" i="236"/>
  <c r="F73" i="236"/>
  <c r="O73" i="236"/>
  <c r="U77" i="321"/>
  <c r="Q73" i="236"/>
  <c r="T73" i="236"/>
  <c r="I73" i="236"/>
  <c r="E73" i="236"/>
  <c r="G73" i="236"/>
  <c r="J28" i="321"/>
  <c r="F45" i="321"/>
  <c r="J45" i="321"/>
  <c r="N45" i="321"/>
  <c r="J51" i="321"/>
  <c r="N51" i="321"/>
  <c r="R51" i="321"/>
  <c r="F55" i="321"/>
  <c r="N55" i="321"/>
  <c r="R55" i="321"/>
  <c r="F77" i="321"/>
  <c r="J77" i="321"/>
  <c r="N77" i="321"/>
  <c r="R77" i="321"/>
  <c r="C76" i="320"/>
  <c r="D19" i="322"/>
  <c r="L19" i="322"/>
  <c r="P19" i="322"/>
  <c r="T19" i="322"/>
  <c r="D28" i="322"/>
  <c r="H28" i="322"/>
  <c r="P28" i="322"/>
  <c r="T28" i="322"/>
  <c r="C40" i="322"/>
  <c r="G40" i="322"/>
  <c r="K40" i="322"/>
  <c r="O40" i="322"/>
  <c r="S40" i="322"/>
  <c r="N45" i="322"/>
  <c r="D48" i="322"/>
  <c r="H48" i="322"/>
  <c r="L48" i="322"/>
  <c r="P48" i="322"/>
  <c r="T48" i="322"/>
  <c r="R18" i="320"/>
  <c r="R18" i="324" s="1"/>
  <c r="C19" i="323"/>
  <c r="G19" i="323"/>
  <c r="K19" i="323"/>
  <c r="O19" i="323"/>
  <c r="S19" i="323"/>
  <c r="J40" i="323"/>
  <c r="I45" i="323"/>
  <c r="Q45" i="323"/>
  <c r="C48" i="323"/>
  <c r="K48" i="323"/>
  <c r="O48" i="323"/>
  <c r="S48" i="323"/>
  <c r="I77" i="323"/>
  <c r="M77" i="323"/>
  <c r="D73" i="236"/>
  <c r="M73" i="236"/>
  <c r="P73" i="236"/>
  <c r="O43" i="323"/>
  <c r="N5" i="321"/>
  <c r="R5" i="321"/>
  <c r="D8" i="320"/>
  <c r="T8" i="320"/>
  <c r="T8" i="324" s="1"/>
  <c r="E15" i="320"/>
  <c r="E15" i="324" s="1"/>
  <c r="I15" i="320"/>
  <c r="I15" i="324" s="1"/>
  <c r="M15" i="320"/>
  <c r="Q15" i="320"/>
  <c r="Q15" i="324" s="1"/>
  <c r="E20" i="320"/>
  <c r="E20" i="324" s="1"/>
  <c r="M20" i="320"/>
  <c r="N21" i="320"/>
  <c r="N21" i="324" s="1"/>
  <c r="E24" i="320"/>
  <c r="E24" i="324" s="1"/>
  <c r="I24" i="320"/>
  <c r="I24" i="324" s="1"/>
  <c r="M24" i="320"/>
  <c r="Q24" i="320"/>
  <c r="Q24" i="324" s="1"/>
  <c r="E29" i="320"/>
  <c r="E29" i="324" s="1"/>
  <c r="N28" i="321"/>
  <c r="P32" i="320"/>
  <c r="P32" i="324" s="1"/>
  <c r="E33" i="320"/>
  <c r="E33" i="324" s="1"/>
  <c r="I33" i="320"/>
  <c r="I33" i="324" s="1"/>
  <c r="M33" i="320"/>
  <c r="Q33" i="320"/>
  <c r="Q33" i="324" s="1"/>
  <c r="E37" i="320"/>
  <c r="E37" i="324" s="1"/>
  <c r="I37" i="320"/>
  <c r="I37" i="324" s="1"/>
  <c r="M37" i="320"/>
  <c r="Q37" i="320"/>
  <c r="Q37" i="324" s="1"/>
  <c r="I42" i="320"/>
  <c r="I42" i="324" s="1"/>
  <c r="M42" i="320"/>
  <c r="Q42" i="320"/>
  <c r="Q42" i="324" s="1"/>
  <c r="I54" i="320"/>
  <c r="I54" i="324" s="1"/>
  <c r="M54" i="320"/>
  <c r="Q54" i="320"/>
  <c r="Q54" i="324" s="1"/>
  <c r="E59" i="320"/>
  <c r="E59" i="324" s="1"/>
  <c r="M59" i="320"/>
  <c r="Q59" i="320"/>
  <c r="Q59" i="324" s="1"/>
  <c r="E63" i="320"/>
  <c r="E63" i="324" s="1"/>
  <c r="I63" i="320"/>
  <c r="I63" i="324" s="1"/>
  <c r="M63" i="320"/>
  <c r="Q63" i="320"/>
  <c r="Q63" i="324" s="1"/>
  <c r="E67" i="320"/>
  <c r="E67" i="324" s="1"/>
  <c r="I67" i="320"/>
  <c r="I67" i="324" s="1"/>
  <c r="M67" i="320"/>
  <c r="Q67" i="320"/>
  <c r="Q67" i="324" s="1"/>
  <c r="E71" i="320"/>
  <c r="E71" i="324" s="1"/>
  <c r="I71" i="320"/>
  <c r="I71" i="324" s="1"/>
  <c r="M71" i="320"/>
  <c r="Q71" i="320"/>
  <c r="Q71" i="324" s="1"/>
  <c r="H76" i="320"/>
  <c r="L76" i="320"/>
  <c r="L76" i="324" s="1"/>
  <c r="P76" i="320"/>
  <c r="P76" i="324" s="1"/>
  <c r="T76" i="320"/>
  <c r="T76" i="324" s="1"/>
  <c r="D5" i="322"/>
  <c r="H5" i="322"/>
  <c r="L5" i="322"/>
  <c r="T5" i="322"/>
  <c r="J19" i="322"/>
  <c r="N19" i="322"/>
  <c r="G28" i="322"/>
  <c r="K28" i="322"/>
  <c r="D45" i="322"/>
  <c r="H45" i="322"/>
  <c r="L45" i="322"/>
  <c r="P45" i="322"/>
  <c r="T45" i="322"/>
  <c r="E51" i="322"/>
  <c r="I51" i="322"/>
  <c r="M51" i="322"/>
  <c r="Q51" i="322"/>
  <c r="U51" i="322"/>
  <c r="C5" i="323"/>
  <c r="G5" i="323"/>
  <c r="K5" i="323"/>
  <c r="O5" i="323"/>
  <c r="S5" i="323"/>
  <c r="J9" i="323"/>
  <c r="N9" i="323"/>
  <c r="E19" i="323"/>
  <c r="I19" i="323"/>
  <c r="M19" i="323"/>
  <c r="Q19" i="323"/>
  <c r="D40" i="323"/>
  <c r="L40" i="323"/>
  <c r="P40" i="323"/>
  <c r="T40" i="323"/>
  <c r="C45" i="323"/>
  <c r="G45" i="323"/>
  <c r="K45" i="323"/>
  <c r="S45" i="323"/>
  <c r="E48" i="323"/>
  <c r="I48" i="323"/>
  <c r="M48" i="323"/>
  <c r="Q48" i="323"/>
  <c r="U48" i="323"/>
  <c r="D51" i="323"/>
  <c r="H51" i="323"/>
  <c r="L51" i="323"/>
  <c r="K73" i="236"/>
  <c r="S73" i="236"/>
  <c r="D40" i="321"/>
  <c r="P40" i="321"/>
  <c r="C45" i="321"/>
  <c r="G45" i="321"/>
  <c r="S45" i="321"/>
  <c r="E48" i="321"/>
  <c r="I48" i="321"/>
  <c r="M48" i="321"/>
  <c r="U48" i="321"/>
  <c r="G51" i="321"/>
  <c r="S51" i="321"/>
  <c r="O77" i="321"/>
  <c r="S77" i="321"/>
  <c r="J5" i="321"/>
  <c r="E9" i="321"/>
  <c r="Q9" i="321"/>
  <c r="I19" i="321"/>
  <c r="I28" i="321"/>
  <c r="Q28" i="321"/>
  <c r="C5" i="321"/>
  <c r="K5" i="321"/>
  <c r="N9" i="321"/>
  <c r="D51" i="321"/>
  <c r="H51" i="321"/>
  <c r="L51" i="321"/>
  <c r="P51" i="321"/>
  <c r="T51" i="321"/>
  <c r="C55" i="321"/>
  <c r="K55" i="321"/>
  <c r="S55" i="321"/>
  <c r="I9" i="321"/>
  <c r="G5" i="321"/>
  <c r="O5" i="321"/>
  <c r="S5" i="321"/>
  <c r="F9" i="321"/>
  <c r="R40" i="321"/>
  <c r="P51" i="323"/>
  <c r="D16" i="320"/>
  <c r="H16" i="320"/>
  <c r="T16" i="320"/>
  <c r="T16" i="324" s="1"/>
  <c r="H21" i="320"/>
  <c r="H21" i="324" s="1"/>
  <c r="L21" i="320"/>
  <c r="L21" i="324" s="1"/>
  <c r="P21" i="320"/>
  <c r="P21" i="324" s="1"/>
  <c r="L25" i="320"/>
  <c r="L25" i="324" s="1"/>
  <c r="P25" i="320"/>
  <c r="P25" i="324" s="1"/>
  <c r="D30" i="320"/>
  <c r="H30" i="320"/>
  <c r="H30" i="324" s="1"/>
  <c r="L30" i="320"/>
  <c r="L30" i="324" s="1"/>
  <c r="T30" i="320"/>
  <c r="T30" i="324" s="1"/>
  <c r="D34" i="320"/>
  <c r="H34" i="320"/>
  <c r="H34" i="324" s="1"/>
  <c r="L34" i="320"/>
  <c r="L34" i="324" s="1"/>
  <c r="P34" i="320"/>
  <c r="P34" i="324" s="1"/>
  <c r="T34" i="320"/>
  <c r="T34" i="324" s="1"/>
  <c r="D38" i="320"/>
  <c r="H38" i="320"/>
  <c r="H38" i="324" s="1"/>
  <c r="L38" i="320"/>
  <c r="L38" i="324" s="1"/>
  <c r="P38" i="320"/>
  <c r="P38" i="324" s="1"/>
  <c r="T38" i="320"/>
  <c r="T38" i="324" s="1"/>
  <c r="D50" i="320"/>
  <c r="L50" i="320"/>
  <c r="L50" i="324" s="1"/>
  <c r="P50" i="320"/>
  <c r="P50" i="324" s="1"/>
  <c r="T50" i="320"/>
  <c r="T50" i="324" s="1"/>
  <c r="D74" i="320"/>
  <c r="H74" i="320"/>
  <c r="L74" i="320"/>
  <c r="L74" i="324" s="1"/>
  <c r="P74" i="320"/>
  <c r="P74" i="324" s="1"/>
  <c r="T74" i="320"/>
  <c r="T74" i="324" s="1"/>
  <c r="N10" i="320"/>
  <c r="N10" i="324" s="1"/>
  <c r="J9" i="321"/>
  <c r="J19" i="321"/>
  <c r="F28" i="321"/>
  <c r="E5" i="321"/>
  <c r="I5" i="321"/>
  <c r="M5" i="321"/>
  <c r="Q5" i="321"/>
  <c r="U5" i="321"/>
  <c r="H9" i="321"/>
  <c r="L9" i="321"/>
  <c r="P9" i="321"/>
  <c r="T9" i="321"/>
  <c r="D19" i="321"/>
  <c r="H19" i="321"/>
  <c r="L19" i="321"/>
  <c r="P19" i="321"/>
  <c r="T19" i="321"/>
  <c r="D28" i="321"/>
  <c r="H28" i="321"/>
  <c r="L28" i="321"/>
  <c r="P28" i="321"/>
  <c r="T28" i="321"/>
  <c r="C40" i="321"/>
  <c r="K40" i="321"/>
  <c r="O40" i="321"/>
  <c r="H48" i="321"/>
  <c r="P48" i="321"/>
  <c r="T48" i="321"/>
  <c r="E55" i="321"/>
  <c r="I55" i="321"/>
  <c r="M55" i="321"/>
  <c r="Q55" i="321"/>
  <c r="U55" i="321"/>
  <c r="N19" i="321"/>
  <c r="F19" i="321"/>
  <c r="R28" i="321"/>
  <c r="D5" i="321"/>
  <c r="H5" i="321"/>
  <c r="P5" i="321"/>
  <c r="T5" i="321"/>
  <c r="C9" i="321"/>
  <c r="G9" i="321"/>
  <c r="K9" i="321"/>
  <c r="O9" i="321"/>
  <c r="S9" i="321"/>
  <c r="C19" i="321"/>
  <c r="G19" i="321"/>
  <c r="K19" i="321"/>
  <c r="O19" i="321"/>
  <c r="S19" i="321"/>
  <c r="C28" i="321"/>
  <c r="G28" i="321"/>
  <c r="K28" i="321"/>
  <c r="O28" i="321"/>
  <c r="S28" i="321"/>
  <c r="E45" i="321"/>
  <c r="I45" i="321"/>
  <c r="M45" i="321"/>
  <c r="Q45" i="321"/>
  <c r="U45" i="321"/>
  <c r="U43" i="321" s="1"/>
  <c r="C48" i="321"/>
  <c r="G48" i="321"/>
  <c r="O48" i="321"/>
  <c r="I51" i="321"/>
  <c r="M51" i="321"/>
  <c r="U51" i="321"/>
  <c r="D55" i="321"/>
  <c r="H55" i="321"/>
  <c r="L55" i="321"/>
  <c r="P55" i="321"/>
  <c r="T55" i="321"/>
  <c r="E77" i="321"/>
  <c r="I77" i="321"/>
  <c r="Q77" i="321"/>
  <c r="E5" i="322"/>
  <c r="I5" i="322"/>
  <c r="M5" i="322"/>
  <c r="Q5" i="322"/>
  <c r="U5" i="322"/>
  <c r="N51" i="322"/>
  <c r="D5" i="323"/>
  <c r="H5" i="323"/>
  <c r="L5" i="323"/>
  <c r="P5" i="323"/>
  <c r="T5" i="323"/>
  <c r="C9" i="323"/>
  <c r="G9" i="323"/>
  <c r="K9" i="323"/>
  <c r="O9" i="323"/>
  <c r="S9" i="323"/>
  <c r="C28" i="323"/>
  <c r="G28" i="323"/>
  <c r="O28" i="323"/>
  <c r="S28" i="323"/>
  <c r="E51" i="323"/>
  <c r="M51" i="323"/>
  <c r="Q51" i="323"/>
  <c r="T51" i="323"/>
  <c r="F13" i="321"/>
  <c r="H7" i="324"/>
  <c r="H12" i="324"/>
  <c r="H16" i="324"/>
  <c r="H17" i="324"/>
  <c r="H22" i="324"/>
  <c r="H31" i="324"/>
  <c r="H35" i="324"/>
  <c r="H39" i="324"/>
  <c r="H46" i="324"/>
  <c r="H57" i="324"/>
  <c r="H61" i="324"/>
  <c r="H65" i="324"/>
  <c r="H69" i="324"/>
  <c r="H74" i="324"/>
  <c r="D76" i="320"/>
  <c r="H76" i="324"/>
  <c r="I30" i="320"/>
  <c r="I30" i="324" s="1"/>
  <c r="J57" i="320"/>
  <c r="J57" i="324" s="1"/>
  <c r="E7" i="320"/>
  <c r="E7" i="324" s="1"/>
  <c r="N8" i="320"/>
  <c r="N8" i="324" s="1"/>
  <c r="R8" i="320"/>
  <c r="R8" i="324" s="1"/>
  <c r="R14" i="320"/>
  <c r="R14" i="324" s="1"/>
  <c r="F18" i="320"/>
  <c r="F18" i="324" s="1"/>
  <c r="G24" i="320"/>
  <c r="G24" i="324" s="1"/>
  <c r="I31" i="320"/>
  <c r="I31" i="324" s="1"/>
  <c r="R32" i="320"/>
  <c r="R32" i="324" s="1"/>
  <c r="O33" i="320"/>
  <c r="O33" i="324" s="1"/>
  <c r="G51" i="323"/>
  <c r="F58" i="320"/>
  <c r="F58" i="324" s="1"/>
  <c r="N62" i="320"/>
  <c r="N62" i="324" s="1"/>
  <c r="R66" i="320"/>
  <c r="R66" i="324" s="1"/>
  <c r="U77" i="323"/>
  <c r="M8" i="324"/>
  <c r="U18" i="324"/>
  <c r="U20" i="324"/>
  <c r="M23" i="324"/>
  <c r="M24" i="324"/>
  <c r="U24" i="324"/>
  <c r="U29" i="324"/>
  <c r="U32" i="324"/>
  <c r="U33" i="324"/>
  <c r="M36" i="324"/>
  <c r="U36" i="324"/>
  <c r="M37" i="324"/>
  <c r="M42" i="324"/>
  <c r="U42" i="324"/>
  <c r="M47" i="324"/>
  <c r="U47" i="324"/>
  <c r="M53" i="324"/>
  <c r="U53" i="324"/>
  <c r="M54" i="324"/>
  <c r="U54" i="324"/>
  <c r="M58" i="324"/>
  <c r="U58" i="324"/>
  <c r="M59" i="324"/>
  <c r="M62" i="324"/>
  <c r="U62" i="324"/>
  <c r="M63" i="324"/>
  <c r="U63" i="324"/>
  <c r="M66" i="324"/>
  <c r="U66" i="324"/>
  <c r="M67" i="324"/>
  <c r="U67" i="324"/>
  <c r="M70" i="324"/>
  <c r="U70" i="324"/>
  <c r="M71" i="324"/>
  <c r="U71" i="324"/>
  <c r="M76" i="324"/>
  <c r="U76" i="324"/>
  <c r="J11" i="320"/>
  <c r="J11" i="324" s="1"/>
  <c r="I29" i="320"/>
  <c r="I29" i="324" s="1"/>
  <c r="O35" i="320"/>
  <c r="O35" i="324" s="1"/>
  <c r="E42" i="320"/>
  <c r="E42" i="324" s="1"/>
  <c r="J56" i="320"/>
  <c r="J56" i="324" s="1"/>
  <c r="I59" i="320"/>
  <c r="I59" i="324" s="1"/>
  <c r="M14" i="324"/>
  <c r="M15" i="324"/>
  <c r="U15" i="324"/>
  <c r="M18" i="324"/>
  <c r="M20" i="324"/>
  <c r="U23" i="324"/>
  <c r="M32" i="324"/>
  <c r="M33" i="324"/>
  <c r="U28" i="321"/>
  <c r="U59" i="324"/>
  <c r="U37" i="324"/>
  <c r="U8" i="324"/>
  <c r="U10" i="324"/>
  <c r="C74" i="320"/>
  <c r="C77" i="321"/>
  <c r="C75" i="320"/>
  <c r="F27" i="320"/>
  <c r="F27" i="324" s="1"/>
  <c r="H26" i="320"/>
  <c r="P26" i="320"/>
  <c r="P26" i="324" s="1"/>
  <c r="E27" i="320"/>
  <c r="E27" i="324" s="1"/>
  <c r="I27" i="320"/>
  <c r="I27" i="324" s="1"/>
  <c r="M27" i="320"/>
  <c r="U27" i="320"/>
  <c r="D26" i="320"/>
  <c r="L26" i="320"/>
  <c r="L26" i="324" s="1"/>
  <c r="T26" i="320"/>
  <c r="T26" i="324" s="1"/>
  <c r="Q27" i="320"/>
  <c r="Q27" i="324" s="1"/>
  <c r="L75" i="320"/>
  <c r="L75" i="324" s="1"/>
  <c r="L77" i="321"/>
  <c r="L46" i="320"/>
  <c r="L46" i="324" s="1"/>
  <c r="K28" i="323"/>
  <c r="K29" i="320"/>
  <c r="K29" i="324" s="1"/>
  <c r="N75" i="320"/>
  <c r="N75" i="324" s="1"/>
  <c r="U45" i="323"/>
  <c r="U46" i="320"/>
  <c r="H10" i="320"/>
  <c r="Q7" i="320"/>
  <c r="Q7" i="324" s="1"/>
  <c r="I12" i="320"/>
  <c r="I12" i="324" s="1"/>
  <c r="Q16" i="320"/>
  <c r="Q16" i="324" s="1"/>
  <c r="Q17" i="320"/>
  <c r="Q17" i="324" s="1"/>
  <c r="E22" i="320"/>
  <c r="E22" i="324" s="1"/>
  <c r="Q26" i="320"/>
  <c r="Q26" i="324" s="1"/>
  <c r="U38" i="320"/>
  <c r="U39" i="320"/>
  <c r="U50" i="320"/>
  <c r="Q52" i="320"/>
  <c r="Q52" i="324" s="1"/>
  <c r="Q60" i="320"/>
  <c r="Q60" i="324" s="1"/>
  <c r="Q61" i="320"/>
  <c r="Q61" i="324" s="1"/>
  <c r="I64" i="320"/>
  <c r="I64" i="324" s="1"/>
  <c r="M65" i="320"/>
  <c r="M75" i="320"/>
  <c r="J6" i="320"/>
  <c r="J6" i="324" s="1"/>
  <c r="N6" i="320"/>
  <c r="N6" i="324" s="1"/>
  <c r="R6" i="320"/>
  <c r="R6" i="324" s="1"/>
  <c r="C7" i="320"/>
  <c r="G7" i="320"/>
  <c r="G7" i="324" s="1"/>
  <c r="K7" i="320"/>
  <c r="K7" i="324" s="1"/>
  <c r="S7" i="320"/>
  <c r="S7" i="324" s="1"/>
  <c r="P8" i="320"/>
  <c r="P8" i="324" s="1"/>
  <c r="F11" i="320"/>
  <c r="F11" i="324" s="1"/>
  <c r="N11" i="320"/>
  <c r="N11" i="324" s="1"/>
  <c r="R11" i="320"/>
  <c r="R11" i="324" s="1"/>
  <c r="G12" i="320"/>
  <c r="G12" i="324" s="1"/>
  <c r="D13" i="322"/>
  <c r="H14" i="320"/>
  <c r="L14" i="320"/>
  <c r="L14" i="324" s="1"/>
  <c r="P14" i="320"/>
  <c r="P14" i="324" s="1"/>
  <c r="F16" i="320"/>
  <c r="F16" i="324" s="1"/>
  <c r="J16" i="320"/>
  <c r="J16" i="324" s="1"/>
  <c r="N16" i="320"/>
  <c r="N16" i="324" s="1"/>
  <c r="R16" i="320"/>
  <c r="R16" i="324" s="1"/>
  <c r="G17" i="320"/>
  <c r="G17" i="324" s="1"/>
  <c r="D18" i="320"/>
  <c r="L18" i="320"/>
  <c r="L18" i="324" s="1"/>
  <c r="F21" i="320"/>
  <c r="F21" i="324" s="1"/>
  <c r="F25" i="320"/>
  <c r="F25" i="324" s="1"/>
  <c r="J25" i="320"/>
  <c r="J25" i="324" s="1"/>
  <c r="N25" i="320"/>
  <c r="N25" i="324" s="1"/>
  <c r="R25" i="320"/>
  <c r="R25" i="324" s="1"/>
  <c r="F30" i="320"/>
  <c r="F30" i="324" s="1"/>
  <c r="J30" i="320"/>
  <c r="J30" i="324" s="1"/>
  <c r="N30" i="320"/>
  <c r="N30" i="324" s="1"/>
  <c r="R30" i="320"/>
  <c r="R30" i="324" s="1"/>
  <c r="K31" i="320"/>
  <c r="K31" i="324" s="1"/>
  <c r="H32" i="320"/>
  <c r="F34" i="320"/>
  <c r="F34" i="324" s="1"/>
  <c r="J34" i="320"/>
  <c r="J34" i="324" s="1"/>
  <c r="N34" i="320"/>
  <c r="N34" i="324" s="1"/>
  <c r="R34" i="320"/>
  <c r="R34" i="324" s="1"/>
  <c r="C35" i="320"/>
  <c r="G35" i="320"/>
  <c r="G35" i="324" s="1"/>
  <c r="K35" i="320"/>
  <c r="K35" i="324" s="1"/>
  <c r="S35" i="320"/>
  <c r="S35" i="324" s="1"/>
  <c r="L36" i="320"/>
  <c r="L36" i="324" s="1"/>
  <c r="T36" i="320"/>
  <c r="T36" i="324" s="1"/>
  <c r="F38" i="320"/>
  <c r="F38" i="324" s="1"/>
  <c r="J38" i="320"/>
  <c r="J38" i="324" s="1"/>
  <c r="N38" i="320"/>
  <c r="N38" i="324" s="1"/>
  <c r="R38" i="320"/>
  <c r="R38" i="324" s="1"/>
  <c r="C39" i="320"/>
  <c r="G39" i="320"/>
  <c r="G39" i="324" s="1"/>
  <c r="K39" i="320"/>
  <c r="K39" i="324" s="1"/>
  <c r="O39" i="320"/>
  <c r="O39" i="324" s="1"/>
  <c r="S39" i="320"/>
  <c r="S39" i="324" s="1"/>
  <c r="H40" i="322"/>
  <c r="P41" i="320"/>
  <c r="P41" i="324" s="1"/>
  <c r="F44" i="320"/>
  <c r="F44" i="324" s="1"/>
  <c r="N44" i="320"/>
  <c r="N44" i="324" s="1"/>
  <c r="R44" i="320"/>
  <c r="R44" i="324" s="1"/>
  <c r="C46" i="320"/>
  <c r="G45" i="322"/>
  <c r="S46" i="320"/>
  <c r="S46" i="324" s="1"/>
  <c r="F50" i="320"/>
  <c r="F50" i="324" s="1"/>
  <c r="J50" i="320"/>
  <c r="J50" i="324" s="1"/>
  <c r="N50" i="320"/>
  <c r="N50" i="324" s="1"/>
  <c r="R50" i="320"/>
  <c r="R50" i="324" s="1"/>
  <c r="G52" i="320"/>
  <c r="G52" i="324" s="1"/>
  <c r="D53" i="320"/>
  <c r="P53" i="320"/>
  <c r="P53" i="324" s="1"/>
  <c r="F56" i="320"/>
  <c r="F56" i="324" s="1"/>
  <c r="N56" i="320"/>
  <c r="N56" i="324" s="1"/>
  <c r="R56" i="320"/>
  <c r="R56" i="324" s="1"/>
  <c r="G57" i="320"/>
  <c r="G57" i="324" s="1"/>
  <c r="D58" i="320"/>
  <c r="F60" i="320"/>
  <c r="F60" i="324" s="1"/>
  <c r="J60" i="320"/>
  <c r="J60" i="324" s="1"/>
  <c r="N60" i="320"/>
  <c r="N60" i="324" s="1"/>
  <c r="K61" i="320"/>
  <c r="K61" i="324" s="1"/>
  <c r="T62" i="320"/>
  <c r="T62" i="324" s="1"/>
  <c r="J64" i="320"/>
  <c r="J64" i="324" s="1"/>
  <c r="N64" i="320"/>
  <c r="N64" i="324" s="1"/>
  <c r="R64" i="320"/>
  <c r="R64" i="324" s="1"/>
  <c r="L66" i="320"/>
  <c r="L66" i="324" s="1"/>
  <c r="F68" i="320"/>
  <c r="F68" i="324" s="1"/>
  <c r="J68" i="320"/>
  <c r="J68" i="324" s="1"/>
  <c r="N68" i="320"/>
  <c r="N68" i="324" s="1"/>
  <c r="R68" i="320"/>
  <c r="R68" i="324" s="1"/>
  <c r="D70" i="320"/>
  <c r="H70" i="320"/>
  <c r="F74" i="320"/>
  <c r="F74" i="324" s="1"/>
  <c r="J74" i="320"/>
  <c r="J74" i="324" s="1"/>
  <c r="N74" i="320"/>
  <c r="N74" i="324" s="1"/>
  <c r="R74" i="320"/>
  <c r="R74" i="324" s="1"/>
  <c r="U5" i="323"/>
  <c r="U5" i="320" s="1"/>
  <c r="N5" i="323"/>
  <c r="H19" i="323"/>
  <c r="U19" i="323"/>
  <c r="R22" i="320"/>
  <c r="R22" i="324" s="1"/>
  <c r="P28" i="323"/>
  <c r="M28" i="323"/>
  <c r="F28" i="323"/>
  <c r="J28" i="323"/>
  <c r="N28" i="323"/>
  <c r="P33" i="320"/>
  <c r="P33" i="324" s="1"/>
  <c r="F35" i="320"/>
  <c r="F35" i="324" s="1"/>
  <c r="J39" i="320"/>
  <c r="J39" i="324" s="1"/>
  <c r="S40" i="323"/>
  <c r="S43" i="323"/>
  <c r="N51" i="323"/>
  <c r="N55" i="323"/>
  <c r="S55" i="323"/>
  <c r="D55" i="323"/>
  <c r="G62" i="320"/>
  <c r="G62" i="324" s="1"/>
  <c r="H63" i="320"/>
  <c r="R65" i="320"/>
  <c r="R65" i="324" s="1"/>
  <c r="C77" i="323"/>
  <c r="K77" i="323"/>
  <c r="O77" i="323"/>
  <c r="S77" i="323"/>
  <c r="I14" i="320"/>
  <c r="I14" i="324" s="1"/>
  <c r="N13" i="321"/>
  <c r="Q10" i="320"/>
  <c r="Q10" i="324" s="1"/>
  <c r="Q19" i="321"/>
  <c r="Q20" i="320"/>
  <c r="Q20" i="324" s="1"/>
  <c r="R21" i="320"/>
  <c r="R21" i="324" s="1"/>
  <c r="R19" i="322"/>
  <c r="O31" i="320"/>
  <c r="O31" i="324" s="1"/>
  <c r="O28" i="322"/>
  <c r="R28" i="323"/>
  <c r="R31" i="320"/>
  <c r="R31" i="324" s="1"/>
  <c r="I10" i="320"/>
  <c r="I10" i="324" s="1"/>
  <c r="U14" i="320"/>
  <c r="U19" i="321"/>
  <c r="G31" i="320"/>
  <c r="G31" i="324" s="1"/>
  <c r="Q43" i="323"/>
  <c r="M9" i="321"/>
  <c r="M10" i="320"/>
  <c r="M29" i="320"/>
  <c r="M28" i="321"/>
  <c r="R9" i="323"/>
  <c r="R12" i="320"/>
  <c r="R12" i="324" s="1"/>
  <c r="E10" i="320"/>
  <c r="E10" i="324" s="1"/>
  <c r="D14" i="320"/>
  <c r="I20" i="320"/>
  <c r="I20" i="324" s="1"/>
  <c r="P29" i="320"/>
  <c r="P29" i="324" s="1"/>
  <c r="E19" i="321"/>
  <c r="M19" i="321"/>
  <c r="E28" i="321"/>
  <c r="Q51" i="321"/>
  <c r="P5" i="322"/>
  <c r="E51" i="321"/>
  <c r="E52" i="320"/>
  <c r="E52" i="324" s="1"/>
  <c r="C28" i="322"/>
  <c r="C31" i="320"/>
  <c r="S28" i="322"/>
  <c r="S31" i="320"/>
  <c r="S31" i="324" s="1"/>
  <c r="Q29" i="320"/>
  <c r="Q29" i="324" s="1"/>
  <c r="U9" i="321"/>
  <c r="J21" i="320"/>
  <c r="J21" i="324" s="1"/>
  <c r="L6" i="320"/>
  <c r="L6" i="324" s="1"/>
  <c r="L5" i="321"/>
  <c r="H8" i="320"/>
  <c r="L8" i="320"/>
  <c r="L8" i="324" s="1"/>
  <c r="D10" i="320"/>
  <c r="D9" i="321"/>
  <c r="T14" i="320"/>
  <c r="T14" i="324" s="1"/>
  <c r="P15" i="320"/>
  <c r="P15" i="324" s="1"/>
  <c r="H18" i="320"/>
  <c r="P18" i="320"/>
  <c r="P18" i="324" s="1"/>
  <c r="T18" i="320"/>
  <c r="T18" i="324" s="1"/>
  <c r="D23" i="320"/>
  <c r="H23" i="320"/>
  <c r="L23" i="320"/>
  <c r="L23" i="324" s="1"/>
  <c r="P23" i="320"/>
  <c r="P23" i="324" s="1"/>
  <c r="T23" i="320"/>
  <c r="T23" i="324" s="1"/>
  <c r="D24" i="320"/>
  <c r="P24" i="320"/>
  <c r="P24" i="324" s="1"/>
  <c r="T24" i="320"/>
  <c r="T24" i="324" s="1"/>
  <c r="D32" i="320"/>
  <c r="T32" i="320"/>
  <c r="T32" i="324" s="1"/>
  <c r="D36" i="320"/>
  <c r="H36" i="320"/>
  <c r="D27" i="320"/>
  <c r="H27" i="320"/>
  <c r="L27" i="320"/>
  <c r="L27" i="324" s="1"/>
  <c r="P27" i="320"/>
  <c r="P27" i="324" s="1"/>
  <c r="T27" i="320"/>
  <c r="T27" i="324" s="1"/>
  <c r="L32" i="320"/>
  <c r="L32" i="324" s="1"/>
  <c r="D33" i="320"/>
  <c r="L33" i="320"/>
  <c r="L33" i="324" s="1"/>
  <c r="P36" i="320"/>
  <c r="P36" i="324" s="1"/>
  <c r="D37" i="320"/>
  <c r="H37" i="320"/>
  <c r="P37" i="320"/>
  <c r="P37" i="324" s="1"/>
  <c r="T37" i="320"/>
  <c r="T37" i="324" s="1"/>
  <c r="D42" i="320"/>
  <c r="L42" i="320"/>
  <c r="L42" i="324" s="1"/>
  <c r="P42" i="320"/>
  <c r="P42" i="324" s="1"/>
  <c r="T42" i="320"/>
  <c r="T42" i="324" s="1"/>
  <c r="L45" i="320"/>
  <c r="L45" i="324" s="1"/>
  <c r="D47" i="320"/>
  <c r="H47" i="320"/>
  <c r="L47" i="320"/>
  <c r="L47" i="324" s="1"/>
  <c r="P47" i="320"/>
  <c r="P47" i="324" s="1"/>
  <c r="T47" i="320"/>
  <c r="T47" i="324" s="1"/>
  <c r="H53" i="320"/>
  <c r="L53" i="320"/>
  <c r="L53" i="324" s="1"/>
  <c r="T53" i="320"/>
  <c r="T53" i="324" s="1"/>
  <c r="D54" i="320"/>
  <c r="H54" i="320"/>
  <c r="P54" i="320"/>
  <c r="P54" i="324" s="1"/>
  <c r="T54" i="320"/>
  <c r="T54" i="324" s="1"/>
  <c r="H58" i="320"/>
  <c r="L58" i="320"/>
  <c r="L58" i="324" s="1"/>
  <c r="P58" i="320"/>
  <c r="P58" i="324" s="1"/>
  <c r="T58" i="320"/>
  <c r="T58" i="324" s="1"/>
  <c r="D59" i="320"/>
  <c r="H59" i="320"/>
  <c r="L59" i="320"/>
  <c r="L59" i="324" s="1"/>
  <c r="P59" i="320"/>
  <c r="P59" i="324" s="1"/>
  <c r="T59" i="320"/>
  <c r="T59" i="324" s="1"/>
  <c r="D62" i="320"/>
  <c r="H62" i="320"/>
  <c r="L62" i="320"/>
  <c r="L62" i="324" s="1"/>
  <c r="P62" i="320"/>
  <c r="P62" i="324" s="1"/>
  <c r="D63" i="320"/>
  <c r="L63" i="320"/>
  <c r="L63" i="324" s="1"/>
  <c r="T63" i="320"/>
  <c r="T63" i="324" s="1"/>
  <c r="O19" i="320"/>
  <c r="O19" i="324" s="1"/>
  <c r="C12" i="320"/>
  <c r="K12" i="320"/>
  <c r="K12" i="324" s="1"/>
  <c r="S12" i="320"/>
  <c r="S12" i="324" s="1"/>
  <c r="C17" i="320"/>
  <c r="K17" i="320"/>
  <c r="K17" i="324" s="1"/>
  <c r="O17" i="320"/>
  <c r="O17" i="324" s="1"/>
  <c r="S17" i="320"/>
  <c r="S17" i="324" s="1"/>
  <c r="C22" i="320"/>
  <c r="G22" i="320"/>
  <c r="G22" i="324" s="1"/>
  <c r="K22" i="320"/>
  <c r="K22" i="324" s="1"/>
  <c r="O22" i="320"/>
  <c r="O22" i="324" s="1"/>
  <c r="S22" i="320"/>
  <c r="S22" i="324" s="1"/>
  <c r="C26" i="320"/>
  <c r="G26" i="320"/>
  <c r="G26" i="324" s="1"/>
  <c r="K26" i="320"/>
  <c r="K26" i="324" s="1"/>
  <c r="O26" i="320"/>
  <c r="O26" i="324" s="1"/>
  <c r="S26" i="320"/>
  <c r="S26" i="324" s="1"/>
  <c r="D66" i="320"/>
  <c r="H66" i="320"/>
  <c r="P66" i="320"/>
  <c r="P66" i="324" s="1"/>
  <c r="T66" i="320"/>
  <c r="T66" i="324" s="1"/>
  <c r="D67" i="320"/>
  <c r="H67" i="320"/>
  <c r="L67" i="320"/>
  <c r="L67" i="324" s="1"/>
  <c r="P67" i="320"/>
  <c r="P67" i="324" s="1"/>
  <c r="T67" i="320"/>
  <c r="T67" i="324" s="1"/>
  <c r="L70" i="320"/>
  <c r="L70" i="324" s="1"/>
  <c r="P70" i="320"/>
  <c r="P70" i="324" s="1"/>
  <c r="T70" i="320"/>
  <c r="T70" i="324" s="1"/>
  <c r="H71" i="320"/>
  <c r="L71" i="320"/>
  <c r="L71" i="324" s="1"/>
  <c r="T71" i="320"/>
  <c r="T71" i="324" s="1"/>
  <c r="I6" i="320"/>
  <c r="I6" i="324" s="1"/>
  <c r="F5" i="322"/>
  <c r="J5" i="322"/>
  <c r="N5" i="322"/>
  <c r="R5" i="322"/>
  <c r="C5" i="322"/>
  <c r="G5" i="322"/>
  <c r="K5" i="322"/>
  <c r="O5" i="322"/>
  <c r="S5" i="322"/>
  <c r="L10" i="320"/>
  <c r="L10" i="324" s="1"/>
  <c r="I9" i="322"/>
  <c r="M11" i="320"/>
  <c r="Q9" i="322"/>
  <c r="U9" i="322"/>
  <c r="F9" i="322"/>
  <c r="J12" i="320"/>
  <c r="J12" i="324" s="1"/>
  <c r="R9" i="322"/>
  <c r="G13" i="322"/>
  <c r="K13" i="322"/>
  <c r="S13" i="322"/>
  <c r="D15" i="320"/>
  <c r="P13" i="322"/>
  <c r="T15" i="320"/>
  <c r="T15" i="324" s="1"/>
  <c r="E16" i="320"/>
  <c r="E16" i="324" s="1"/>
  <c r="I16" i="320"/>
  <c r="I16" i="324" s="1"/>
  <c r="M16" i="320"/>
  <c r="U16" i="320"/>
  <c r="F17" i="320"/>
  <c r="F17" i="324" s="1"/>
  <c r="J17" i="320"/>
  <c r="J17" i="324" s="1"/>
  <c r="N17" i="320"/>
  <c r="N17" i="324" s="1"/>
  <c r="R17" i="320"/>
  <c r="R17" i="324" s="1"/>
  <c r="C18" i="320"/>
  <c r="G18" i="320"/>
  <c r="G18" i="324" s="1"/>
  <c r="K18" i="320"/>
  <c r="K18" i="324" s="1"/>
  <c r="K46" i="320"/>
  <c r="K46" i="324" s="1"/>
  <c r="O46" i="320"/>
  <c r="O46" i="324" s="1"/>
  <c r="C57" i="320"/>
  <c r="K57" i="320"/>
  <c r="K57" i="324" s="1"/>
  <c r="O57" i="320"/>
  <c r="O57" i="324" s="1"/>
  <c r="S57" i="320"/>
  <c r="S57" i="324" s="1"/>
  <c r="C61" i="320"/>
  <c r="G61" i="320"/>
  <c r="G61" i="324" s="1"/>
  <c r="O61" i="320"/>
  <c r="O61" i="324" s="1"/>
  <c r="S61" i="320"/>
  <c r="S61" i="324" s="1"/>
  <c r="C65" i="320"/>
  <c r="G65" i="320"/>
  <c r="G65" i="324" s="1"/>
  <c r="K65" i="320"/>
  <c r="K65" i="324" s="1"/>
  <c r="O65" i="320"/>
  <c r="O65" i="324" s="1"/>
  <c r="S65" i="320"/>
  <c r="S65" i="324" s="1"/>
  <c r="C69" i="320"/>
  <c r="G69" i="320"/>
  <c r="G69" i="324" s="1"/>
  <c r="K69" i="320"/>
  <c r="K69" i="324" s="1"/>
  <c r="O69" i="320"/>
  <c r="O69" i="324" s="1"/>
  <c r="S69" i="320"/>
  <c r="S69" i="324" s="1"/>
  <c r="G75" i="320"/>
  <c r="G75" i="324" s="1"/>
  <c r="G76" i="320"/>
  <c r="G76" i="324" s="1"/>
  <c r="K76" i="320"/>
  <c r="K76" i="324" s="1"/>
  <c r="O76" i="320"/>
  <c r="O76" i="324" s="1"/>
  <c r="S76" i="320"/>
  <c r="S76" i="324" s="1"/>
  <c r="O18" i="320"/>
  <c r="O18" i="324" s="1"/>
  <c r="S18" i="320"/>
  <c r="S18" i="324" s="1"/>
  <c r="E21" i="320"/>
  <c r="E21" i="324" s="1"/>
  <c r="I21" i="320"/>
  <c r="I21" i="324" s="1"/>
  <c r="M21" i="320"/>
  <c r="Q21" i="320"/>
  <c r="Q21" i="324" s="1"/>
  <c r="U21" i="320"/>
  <c r="F22" i="320"/>
  <c r="F22" i="324" s="1"/>
  <c r="J22" i="320"/>
  <c r="J22" i="324" s="1"/>
  <c r="N22" i="320"/>
  <c r="N22" i="324" s="1"/>
  <c r="H24" i="320"/>
  <c r="L24" i="320"/>
  <c r="L24" i="324" s="1"/>
  <c r="E25" i="320"/>
  <c r="E25" i="324" s="1"/>
  <c r="I25" i="320"/>
  <c r="I25" i="324" s="1"/>
  <c r="M25" i="320"/>
  <c r="Q25" i="320"/>
  <c r="Q25" i="324" s="1"/>
  <c r="U25" i="320"/>
  <c r="F26" i="320"/>
  <c r="F26" i="324" s="1"/>
  <c r="J26" i="320"/>
  <c r="J26" i="324" s="1"/>
  <c r="N26" i="320"/>
  <c r="N26" i="324" s="1"/>
  <c r="R26" i="320"/>
  <c r="R26" i="324" s="1"/>
  <c r="E30" i="320"/>
  <c r="E30" i="324" s="1"/>
  <c r="I28" i="322"/>
  <c r="M30" i="320"/>
  <c r="U30" i="320"/>
  <c r="N28" i="322"/>
  <c r="R28" i="322"/>
  <c r="H33" i="320"/>
  <c r="T33" i="320"/>
  <c r="T33" i="324" s="1"/>
  <c r="E34" i="320"/>
  <c r="E34" i="324" s="1"/>
  <c r="I34" i="320"/>
  <c r="I34" i="324" s="1"/>
  <c r="M34" i="320"/>
  <c r="Q34" i="320"/>
  <c r="Q34" i="324" s="1"/>
  <c r="U34" i="320"/>
  <c r="J35" i="320"/>
  <c r="J35" i="324" s="1"/>
  <c r="N35" i="320"/>
  <c r="N35" i="324" s="1"/>
  <c r="R35" i="320"/>
  <c r="R35" i="324" s="1"/>
  <c r="L37" i="320"/>
  <c r="L37" i="324" s="1"/>
  <c r="E38" i="320"/>
  <c r="E38" i="324" s="1"/>
  <c r="I38" i="320"/>
  <c r="I38" i="324" s="1"/>
  <c r="M38" i="320"/>
  <c r="Q38" i="320"/>
  <c r="Q38" i="324" s="1"/>
  <c r="F39" i="320"/>
  <c r="F39" i="324" s="1"/>
  <c r="N39" i="320"/>
  <c r="N39" i="324" s="1"/>
  <c r="R39" i="320"/>
  <c r="R39" i="324" s="1"/>
  <c r="D40" i="322"/>
  <c r="H42" i="320"/>
  <c r="L40" i="322"/>
  <c r="P40" i="322"/>
  <c r="T40" i="322"/>
  <c r="E44" i="320"/>
  <c r="E44" i="324" s="1"/>
  <c r="I44" i="320"/>
  <c r="I44" i="324" s="1"/>
  <c r="M44" i="320"/>
  <c r="Q44" i="320"/>
  <c r="Q44" i="324" s="1"/>
  <c r="U44" i="320"/>
  <c r="N43" i="322"/>
  <c r="G47" i="320"/>
  <c r="G47" i="324" s="1"/>
  <c r="O47" i="320"/>
  <c r="O47" i="324" s="1"/>
  <c r="T49" i="320"/>
  <c r="T49" i="324" s="1"/>
  <c r="E50" i="320"/>
  <c r="E50" i="324" s="1"/>
  <c r="I50" i="320"/>
  <c r="I50" i="324" s="1"/>
  <c r="M50" i="320"/>
  <c r="Q50" i="320"/>
  <c r="Q50" i="324" s="1"/>
  <c r="C51" i="322"/>
  <c r="G51" i="322"/>
  <c r="K51" i="322"/>
  <c r="O51" i="322"/>
  <c r="S51" i="322"/>
  <c r="L54" i="320"/>
  <c r="L54" i="324" s="1"/>
  <c r="E56" i="320"/>
  <c r="E56" i="324" s="1"/>
  <c r="I56" i="320"/>
  <c r="I56" i="324" s="1"/>
  <c r="M56" i="320"/>
  <c r="Q56" i="320"/>
  <c r="Q56" i="324" s="1"/>
  <c r="U56" i="320"/>
  <c r="F57" i="320"/>
  <c r="F57" i="324" s="1"/>
  <c r="N57" i="320"/>
  <c r="N57" i="324" s="1"/>
  <c r="R57" i="320"/>
  <c r="R57" i="324" s="1"/>
  <c r="C58" i="320"/>
  <c r="G55" i="322"/>
  <c r="E60" i="320"/>
  <c r="E60" i="324" s="1"/>
  <c r="I60" i="320"/>
  <c r="I60" i="324" s="1"/>
  <c r="M60" i="320"/>
  <c r="U60" i="320"/>
  <c r="F61" i="320"/>
  <c r="F61" i="324" s="1"/>
  <c r="J61" i="320"/>
  <c r="J61" i="324" s="1"/>
  <c r="N61" i="320"/>
  <c r="N61" i="324" s="1"/>
  <c r="R61" i="320"/>
  <c r="R61" i="324" s="1"/>
  <c r="P63" i="320"/>
  <c r="P63" i="324" s="1"/>
  <c r="E64" i="320"/>
  <c r="E64" i="324" s="1"/>
  <c r="M64" i="320"/>
  <c r="Q64" i="320"/>
  <c r="Q64" i="324" s="1"/>
  <c r="U64" i="320"/>
  <c r="F65" i="320"/>
  <c r="F65" i="324" s="1"/>
  <c r="J65" i="320"/>
  <c r="J65" i="324" s="1"/>
  <c r="N65" i="320"/>
  <c r="N65" i="324" s="1"/>
  <c r="E68" i="320"/>
  <c r="E68" i="324" s="1"/>
  <c r="I68" i="320"/>
  <c r="I68" i="324" s="1"/>
  <c r="M68" i="320"/>
  <c r="Q68" i="320"/>
  <c r="Q68" i="324" s="1"/>
  <c r="U68" i="320"/>
  <c r="F69" i="320"/>
  <c r="F69" i="324" s="1"/>
  <c r="J69" i="320"/>
  <c r="J69" i="324" s="1"/>
  <c r="N69" i="320"/>
  <c r="N69" i="324" s="1"/>
  <c r="R69" i="320"/>
  <c r="R69" i="324" s="1"/>
  <c r="O70" i="320"/>
  <c r="O70" i="324" s="1"/>
  <c r="D71" i="320"/>
  <c r="P71" i="320"/>
  <c r="P71" i="324" s="1"/>
  <c r="E74" i="320"/>
  <c r="E74" i="324" s="1"/>
  <c r="I74" i="320"/>
  <c r="I74" i="324" s="1"/>
  <c r="M74" i="320"/>
  <c r="Q74" i="320"/>
  <c r="Q74" i="324" s="1"/>
  <c r="U74" i="320"/>
  <c r="D5" i="320"/>
  <c r="P5" i="320"/>
  <c r="P5" i="324" s="1"/>
  <c r="E5" i="323"/>
  <c r="I5" i="323"/>
  <c r="Q5" i="323"/>
  <c r="U7" i="320"/>
  <c r="R5" i="323"/>
  <c r="D11" i="320"/>
  <c r="H11" i="320"/>
  <c r="L11" i="320"/>
  <c r="L11" i="324" s="1"/>
  <c r="P11" i="320"/>
  <c r="P11" i="324" s="1"/>
  <c r="T11" i="320"/>
  <c r="T11" i="324" s="1"/>
  <c r="E12" i="320"/>
  <c r="E12" i="324" s="1"/>
  <c r="M12" i="320"/>
  <c r="Q12" i="320"/>
  <c r="Q12" i="324" s="1"/>
  <c r="U12" i="320"/>
  <c r="F14" i="320"/>
  <c r="F14" i="324" s="1"/>
  <c r="J14" i="320"/>
  <c r="J14" i="324" s="1"/>
  <c r="R13" i="323"/>
  <c r="L16" i="320"/>
  <c r="L16" i="324" s="1"/>
  <c r="P16" i="320"/>
  <c r="P16" i="324" s="1"/>
  <c r="E17" i="320"/>
  <c r="E17" i="324" s="1"/>
  <c r="I17" i="320"/>
  <c r="I17" i="324" s="1"/>
  <c r="M17" i="320"/>
  <c r="U17" i="320"/>
  <c r="J18" i="320"/>
  <c r="J18" i="324" s="1"/>
  <c r="N18" i="320"/>
  <c r="N18" i="324" s="1"/>
  <c r="G20" i="320"/>
  <c r="G20" i="324" s="1"/>
  <c r="L19" i="323"/>
  <c r="P19" i="323"/>
  <c r="I22" i="320"/>
  <c r="I22" i="324" s="1"/>
  <c r="M22" i="320"/>
  <c r="Q22" i="320"/>
  <c r="Q22" i="324" s="1"/>
  <c r="U22" i="320"/>
  <c r="F23" i="320"/>
  <c r="F23" i="324" s="1"/>
  <c r="J23" i="320"/>
  <c r="J23" i="324" s="1"/>
  <c r="N23" i="320"/>
  <c r="N23" i="324" s="1"/>
  <c r="D25" i="320"/>
  <c r="H25" i="320"/>
  <c r="T25" i="320"/>
  <c r="T25" i="324" s="1"/>
  <c r="E26" i="320"/>
  <c r="E26" i="324" s="1"/>
  <c r="I26" i="320"/>
  <c r="I26" i="324" s="1"/>
  <c r="M26" i="320"/>
  <c r="U26" i="320"/>
  <c r="J27" i="320"/>
  <c r="J27" i="324" s="1"/>
  <c r="N27" i="320"/>
  <c r="N27" i="324" s="1"/>
  <c r="R27" i="320"/>
  <c r="R27" i="324" s="1"/>
  <c r="S28" i="320"/>
  <c r="S28" i="324" s="1"/>
  <c r="D28" i="323"/>
  <c r="H28" i="323"/>
  <c r="L28" i="323"/>
  <c r="P30" i="320"/>
  <c r="P30" i="324" s="1"/>
  <c r="T28" i="323"/>
  <c r="I28" i="323"/>
  <c r="M31" i="320"/>
  <c r="Q28" i="323"/>
  <c r="F32" i="320"/>
  <c r="F32" i="324" s="1"/>
  <c r="J32" i="320"/>
  <c r="J32" i="324" s="1"/>
  <c r="N32" i="320"/>
  <c r="N32" i="324" s="1"/>
  <c r="G33" i="320"/>
  <c r="G33" i="324" s="1"/>
  <c r="E35" i="320"/>
  <c r="E35" i="324" s="1"/>
  <c r="I35" i="320"/>
  <c r="I35" i="324" s="1"/>
  <c r="M35" i="320"/>
  <c r="Q35" i="320"/>
  <c r="Q35" i="324" s="1"/>
  <c r="U35" i="320"/>
  <c r="F36" i="320"/>
  <c r="F36" i="324" s="1"/>
  <c r="J36" i="320"/>
  <c r="J36" i="324" s="1"/>
  <c r="N36" i="320"/>
  <c r="N36" i="324" s="1"/>
  <c r="R36" i="320"/>
  <c r="R36" i="324" s="1"/>
  <c r="E39" i="320"/>
  <c r="E39" i="324" s="1"/>
  <c r="I39" i="320"/>
  <c r="I39" i="324" s="1"/>
  <c r="M39" i="320"/>
  <c r="Q39" i="320"/>
  <c r="Q39" i="324" s="1"/>
  <c r="J41" i="320"/>
  <c r="J41" i="324" s="1"/>
  <c r="C40" i="323"/>
  <c r="G40" i="323"/>
  <c r="K40" i="323"/>
  <c r="O40" i="323"/>
  <c r="D43" i="323"/>
  <c r="H43" i="323"/>
  <c r="L43" i="323"/>
  <c r="P43" i="323"/>
  <c r="T43" i="323"/>
  <c r="I43" i="323"/>
  <c r="Q46" i="320"/>
  <c r="Q46" i="324" s="1"/>
  <c r="U43" i="323"/>
  <c r="J47" i="320"/>
  <c r="J47" i="324" s="1"/>
  <c r="D48" i="323"/>
  <c r="L48" i="323"/>
  <c r="P48" i="323"/>
  <c r="T48" i="323"/>
  <c r="F51" i="323"/>
  <c r="J51" i="323"/>
  <c r="N53" i="320"/>
  <c r="N53" i="324" s="1"/>
  <c r="C51" i="323"/>
  <c r="K51" i="323"/>
  <c r="O51" i="323"/>
  <c r="H55" i="323"/>
  <c r="L55" i="323"/>
  <c r="P55" i="323"/>
  <c r="T55" i="323"/>
  <c r="E55" i="323"/>
  <c r="Q57" i="320"/>
  <c r="Q57" i="324" s="1"/>
  <c r="U55" i="323"/>
  <c r="F55" i="323"/>
  <c r="N58" i="320"/>
  <c r="N58" i="324" s="1"/>
  <c r="C55" i="323"/>
  <c r="G55" i="323"/>
  <c r="K55" i="323"/>
  <c r="O55" i="323"/>
  <c r="E61" i="320"/>
  <c r="E61" i="324" s="1"/>
  <c r="I61" i="320"/>
  <c r="I61" i="324" s="1"/>
  <c r="M61" i="320"/>
  <c r="U61" i="320"/>
  <c r="F62" i="320"/>
  <c r="F62" i="324" s="1"/>
  <c r="J62" i="320"/>
  <c r="J62" i="324" s="1"/>
  <c r="R62" i="320"/>
  <c r="R62" i="324" s="1"/>
  <c r="E65" i="320"/>
  <c r="E65" i="324" s="1"/>
  <c r="I65" i="320"/>
  <c r="I65" i="324" s="1"/>
  <c r="Q65" i="320"/>
  <c r="Q65" i="324" s="1"/>
  <c r="U65" i="320"/>
  <c r="F66" i="320"/>
  <c r="F66" i="324" s="1"/>
  <c r="J66" i="320"/>
  <c r="J66" i="324" s="1"/>
  <c r="N66" i="320"/>
  <c r="N66" i="324" s="1"/>
  <c r="E69" i="320"/>
  <c r="E69" i="324" s="1"/>
  <c r="I69" i="320"/>
  <c r="I69" i="324" s="1"/>
  <c r="M69" i="320"/>
  <c r="Q69" i="320"/>
  <c r="Q69" i="324" s="1"/>
  <c r="U69" i="320"/>
  <c r="F70" i="320"/>
  <c r="F70" i="324" s="1"/>
  <c r="J70" i="320"/>
  <c r="J70" i="324" s="1"/>
  <c r="N70" i="320"/>
  <c r="N70" i="324" s="1"/>
  <c r="R70" i="320"/>
  <c r="R70" i="324" s="1"/>
  <c r="F77" i="323"/>
  <c r="R76" i="320"/>
  <c r="R76" i="324" s="1"/>
  <c r="F5" i="323"/>
  <c r="F8" i="320"/>
  <c r="F8" i="324" s="1"/>
  <c r="N13" i="323"/>
  <c r="N14" i="320"/>
  <c r="N14" i="324" s="1"/>
  <c r="D19" i="323"/>
  <c r="D21" i="320"/>
  <c r="T19" i="323"/>
  <c r="T21" i="320"/>
  <c r="T21" i="324" s="1"/>
  <c r="E28" i="323"/>
  <c r="E31" i="320"/>
  <c r="E31" i="324" s="1"/>
  <c r="F40" i="323"/>
  <c r="F41" i="320"/>
  <c r="F41" i="324" s="1"/>
  <c r="N41" i="320"/>
  <c r="N41" i="324" s="1"/>
  <c r="N40" i="323"/>
  <c r="E45" i="323"/>
  <c r="E46" i="320"/>
  <c r="E46" i="324" s="1"/>
  <c r="M45" i="323"/>
  <c r="M46" i="320"/>
  <c r="R45" i="323"/>
  <c r="R47" i="320"/>
  <c r="R47" i="324" s="1"/>
  <c r="I51" i="323"/>
  <c r="I52" i="320"/>
  <c r="I52" i="324" s="1"/>
  <c r="E77" i="323"/>
  <c r="E75" i="320"/>
  <c r="E75" i="324" s="1"/>
  <c r="Q77" i="323"/>
  <c r="Q75" i="320"/>
  <c r="Q75" i="324" s="1"/>
  <c r="J77" i="323"/>
  <c r="J76" i="320"/>
  <c r="J76" i="324" s="1"/>
  <c r="N76" i="320"/>
  <c r="N76" i="324" s="1"/>
  <c r="N77" i="323"/>
  <c r="I46" i="320"/>
  <c r="I46" i="324" s="1"/>
  <c r="F53" i="320"/>
  <c r="F53" i="324" s="1"/>
  <c r="U75" i="320"/>
  <c r="M51" i="320"/>
  <c r="E57" i="320"/>
  <c r="E57" i="324" s="1"/>
  <c r="P28" i="320"/>
  <c r="P28" i="324" s="1"/>
  <c r="T19" i="320"/>
  <c r="T19" i="324" s="1"/>
  <c r="M5" i="323"/>
  <c r="M7" i="320"/>
  <c r="J5" i="323"/>
  <c r="J8" i="320"/>
  <c r="J8" i="324" s="1"/>
  <c r="O13" i="323"/>
  <c r="U28" i="323"/>
  <c r="U31" i="320"/>
  <c r="R40" i="323"/>
  <c r="R41" i="320"/>
  <c r="R41" i="324" s="1"/>
  <c r="F45" i="323"/>
  <c r="F47" i="320"/>
  <c r="F47" i="324" s="1"/>
  <c r="N47" i="320"/>
  <c r="N47" i="324" s="1"/>
  <c r="N45" i="323"/>
  <c r="G48" i="323"/>
  <c r="G49" i="320"/>
  <c r="G49" i="324" s="1"/>
  <c r="H48" i="323"/>
  <c r="H50" i="320"/>
  <c r="U51" i="323"/>
  <c r="U51" i="320" s="1"/>
  <c r="U52" i="320"/>
  <c r="R53" i="320"/>
  <c r="R53" i="324" s="1"/>
  <c r="R51" i="323"/>
  <c r="S51" i="323"/>
  <c r="S54" i="320"/>
  <c r="S54" i="324" s="1"/>
  <c r="I55" i="323"/>
  <c r="I57" i="320"/>
  <c r="I57" i="324" s="1"/>
  <c r="M55" i="323"/>
  <c r="M57" i="320"/>
  <c r="J55" i="323"/>
  <c r="J58" i="320"/>
  <c r="J58" i="324" s="1"/>
  <c r="R58" i="320"/>
  <c r="R58" i="324" s="1"/>
  <c r="R55" i="323"/>
  <c r="I7" i="320"/>
  <c r="I7" i="324" s="1"/>
  <c r="Q31" i="320"/>
  <c r="Q31" i="324" s="1"/>
  <c r="M52" i="320"/>
  <c r="J53" i="320"/>
  <c r="J53" i="324" s="1"/>
  <c r="I75" i="320"/>
  <c r="I75" i="324" s="1"/>
  <c r="U57" i="320"/>
  <c r="J45" i="323"/>
  <c r="Q55" i="323"/>
  <c r="R77" i="323"/>
  <c r="J40" i="320"/>
  <c r="J40" i="324" s="1"/>
  <c r="E51" i="320"/>
  <c r="E51" i="324" s="1"/>
  <c r="C15" i="320"/>
  <c r="G15" i="320"/>
  <c r="G15" i="324" s="1"/>
  <c r="K15" i="320"/>
  <c r="K15" i="324" s="1"/>
  <c r="O15" i="320"/>
  <c r="O15" i="324" s="1"/>
  <c r="S15" i="320"/>
  <c r="S15" i="324" s="1"/>
  <c r="S19" i="320"/>
  <c r="S19" i="324" s="1"/>
  <c r="C24" i="320"/>
  <c r="K24" i="320"/>
  <c r="K24" i="324" s="1"/>
  <c r="O24" i="320"/>
  <c r="O24" i="324" s="1"/>
  <c r="S24" i="320"/>
  <c r="S24" i="324" s="1"/>
  <c r="C33" i="320"/>
  <c r="K33" i="320"/>
  <c r="K33" i="324" s="1"/>
  <c r="S33" i="320"/>
  <c r="S33" i="324" s="1"/>
  <c r="C37" i="320"/>
  <c r="G37" i="320"/>
  <c r="G37" i="324" s="1"/>
  <c r="K37" i="320"/>
  <c r="K37" i="324" s="1"/>
  <c r="O37" i="320"/>
  <c r="O37" i="324" s="1"/>
  <c r="S37" i="320"/>
  <c r="S37" i="324" s="1"/>
  <c r="C42" i="320"/>
  <c r="G42" i="320"/>
  <c r="G42" i="324" s="1"/>
  <c r="K42" i="320"/>
  <c r="K42" i="324" s="1"/>
  <c r="O42" i="320"/>
  <c r="O42" i="324" s="1"/>
  <c r="S42" i="320"/>
  <c r="S42" i="324" s="1"/>
  <c r="C48" i="320"/>
  <c r="C54" i="320"/>
  <c r="G54" i="320"/>
  <c r="G54" i="324" s="1"/>
  <c r="K54" i="320"/>
  <c r="K54" i="324" s="1"/>
  <c r="O54" i="320"/>
  <c r="O54" i="324" s="1"/>
  <c r="H15" i="320"/>
  <c r="J46" i="320"/>
  <c r="J46" i="324" s="1"/>
  <c r="J45" i="322"/>
  <c r="C47" i="320"/>
  <c r="C45" i="322"/>
  <c r="F52" i="320"/>
  <c r="F52" i="324" s="1"/>
  <c r="F51" i="322"/>
  <c r="R75" i="320"/>
  <c r="R75" i="324" s="1"/>
  <c r="E6" i="320"/>
  <c r="E6" i="324" s="1"/>
  <c r="M6" i="320"/>
  <c r="U6" i="320"/>
  <c r="F7" i="320"/>
  <c r="F7" i="324" s="1"/>
  <c r="J7" i="320"/>
  <c r="J7" i="324" s="1"/>
  <c r="N7" i="320"/>
  <c r="N7" i="324" s="1"/>
  <c r="R7" i="320"/>
  <c r="R7" i="324" s="1"/>
  <c r="O8" i="320"/>
  <c r="O8" i="324" s="1"/>
  <c r="U11" i="320"/>
  <c r="F75" i="320"/>
  <c r="F75" i="324" s="1"/>
  <c r="N31" i="320"/>
  <c r="N31" i="324" s="1"/>
  <c r="M9" i="322"/>
  <c r="T13" i="322"/>
  <c r="E28" i="322"/>
  <c r="O45" i="322"/>
  <c r="E9" i="322"/>
  <c r="E11" i="320"/>
  <c r="E11" i="324" s="1"/>
  <c r="H19" i="322"/>
  <c r="H20" i="320"/>
  <c r="K45" i="322"/>
  <c r="K47" i="320"/>
  <c r="K47" i="324" s="1"/>
  <c r="S47" i="320"/>
  <c r="S47" i="324" s="1"/>
  <c r="S45" i="322"/>
  <c r="J51" i="322"/>
  <c r="J52" i="320"/>
  <c r="J52" i="324" s="1"/>
  <c r="R51" i="322"/>
  <c r="R52" i="320"/>
  <c r="R52" i="324" s="1"/>
  <c r="J75" i="320"/>
  <c r="J75" i="324" s="1"/>
  <c r="Q11" i="320"/>
  <c r="Q11" i="324" s="1"/>
  <c r="C14" i="320"/>
  <c r="G14" i="320"/>
  <c r="G14" i="324" s="1"/>
  <c r="K14" i="320"/>
  <c r="K14" i="324" s="1"/>
  <c r="O14" i="320"/>
  <c r="O14" i="324" s="1"/>
  <c r="S14" i="320"/>
  <c r="S14" i="324" s="1"/>
  <c r="N52" i="320"/>
  <c r="N52" i="324" s="1"/>
  <c r="N46" i="320"/>
  <c r="N46" i="324" s="1"/>
  <c r="J9" i="322"/>
  <c r="M28" i="322"/>
  <c r="N12" i="320"/>
  <c r="N12" i="324" s="1"/>
  <c r="N9" i="322"/>
  <c r="L15" i="320"/>
  <c r="L15" i="324" s="1"/>
  <c r="L28" i="322"/>
  <c r="L29" i="320"/>
  <c r="L29" i="324" s="1"/>
  <c r="Q28" i="322"/>
  <c r="Q30" i="320"/>
  <c r="Q30" i="324" s="1"/>
  <c r="F28" i="322"/>
  <c r="F31" i="320"/>
  <c r="F31" i="324" s="1"/>
  <c r="J28" i="322"/>
  <c r="J31" i="320"/>
  <c r="J31" i="324" s="1"/>
  <c r="F45" i="322"/>
  <c r="F46" i="320"/>
  <c r="F46" i="324" s="1"/>
  <c r="R45" i="322"/>
  <c r="R46" i="320"/>
  <c r="R46" i="324" s="1"/>
  <c r="K55" i="322"/>
  <c r="K58" i="320"/>
  <c r="K58" i="324" s="1"/>
  <c r="Q6" i="320"/>
  <c r="Q6" i="324" s="1"/>
  <c r="I11" i="320"/>
  <c r="I11" i="324" s="1"/>
  <c r="L20" i="320"/>
  <c r="L20" i="324" s="1"/>
  <c r="H49" i="320"/>
  <c r="F12" i="320"/>
  <c r="F12" i="324" s="1"/>
  <c r="U28" i="322"/>
  <c r="L19" i="320"/>
  <c r="L19" i="324" s="1"/>
  <c r="R5" i="320"/>
  <c r="R5" i="324" s="1"/>
  <c r="C8" i="320"/>
  <c r="G8" i="320"/>
  <c r="G8" i="324" s="1"/>
  <c r="K8" i="320"/>
  <c r="K8" i="324" s="1"/>
  <c r="S8" i="320"/>
  <c r="S8" i="324" s="1"/>
  <c r="C23" i="320"/>
  <c r="G23" i="320"/>
  <c r="G23" i="324" s="1"/>
  <c r="K23" i="320"/>
  <c r="K23" i="324" s="1"/>
  <c r="O23" i="320"/>
  <c r="O23" i="324" s="1"/>
  <c r="S23" i="320"/>
  <c r="S23" i="324" s="1"/>
  <c r="C27" i="320"/>
  <c r="G27" i="320"/>
  <c r="G27" i="324" s="1"/>
  <c r="K27" i="320"/>
  <c r="K27" i="324" s="1"/>
  <c r="O27" i="320"/>
  <c r="O27" i="324" s="1"/>
  <c r="S27" i="320"/>
  <c r="S27" i="324" s="1"/>
  <c r="O28" i="320"/>
  <c r="O28" i="324" s="1"/>
  <c r="C32" i="320"/>
  <c r="G32" i="320"/>
  <c r="G32" i="324" s="1"/>
  <c r="K32" i="320"/>
  <c r="K32" i="324" s="1"/>
  <c r="O32" i="320"/>
  <c r="O32" i="324" s="1"/>
  <c r="S32" i="320"/>
  <c r="S32" i="324" s="1"/>
  <c r="C36" i="320"/>
  <c r="G36" i="320"/>
  <c r="G36" i="324" s="1"/>
  <c r="K36" i="320"/>
  <c r="K36" i="324" s="1"/>
  <c r="O36" i="320"/>
  <c r="O36" i="324" s="1"/>
  <c r="S36" i="320"/>
  <c r="S36" i="324" s="1"/>
  <c r="G45" i="320"/>
  <c r="G45" i="324" s="1"/>
  <c r="O48" i="320"/>
  <c r="O48" i="324" s="1"/>
  <c r="C53" i="320"/>
  <c r="G53" i="320"/>
  <c r="G53" i="324" s="1"/>
  <c r="K53" i="320"/>
  <c r="K53" i="324" s="1"/>
  <c r="O53" i="320"/>
  <c r="O53" i="324" s="1"/>
  <c r="S53" i="320"/>
  <c r="S53" i="324" s="1"/>
  <c r="G58" i="320"/>
  <c r="G58" i="324" s="1"/>
  <c r="O58" i="320"/>
  <c r="O58" i="324" s="1"/>
  <c r="S58" i="320"/>
  <c r="S58" i="324" s="1"/>
  <c r="C62" i="320"/>
  <c r="K62" i="320"/>
  <c r="K62" i="324" s="1"/>
  <c r="O62" i="320"/>
  <c r="O62" i="324" s="1"/>
  <c r="S62" i="320"/>
  <c r="S62" i="324" s="1"/>
  <c r="C66" i="320"/>
  <c r="G66" i="320"/>
  <c r="G66" i="324" s="1"/>
  <c r="K66" i="320"/>
  <c r="K66" i="324" s="1"/>
  <c r="O66" i="320"/>
  <c r="O66" i="324" s="1"/>
  <c r="S66" i="320"/>
  <c r="S66" i="324" s="1"/>
  <c r="C70" i="320"/>
  <c r="G70" i="320"/>
  <c r="G70" i="324" s="1"/>
  <c r="K70" i="320"/>
  <c r="K70" i="324" s="1"/>
  <c r="S70" i="320"/>
  <c r="S70" i="324" s="1"/>
  <c r="S40" i="321"/>
  <c r="S41" i="320"/>
  <c r="S41" i="324" s="1"/>
  <c r="C43" i="321"/>
  <c r="S48" i="321"/>
  <c r="S49" i="320"/>
  <c r="S49" i="324" s="1"/>
  <c r="C52" i="320"/>
  <c r="C51" i="321"/>
  <c r="C6" i="320"/>
  <c r="S20" i="320"/>
  <c r="S20" i="324" s="1"/>
  <c r="H40" i="321"/>
  <c r="H41" i="320"/>
  <c r="L40" i="321"/>
  <c r="L41" i="320"/>
  <c r="L41" i="324" s="1"/>
  <c r="T40" i="321"/>
  <c r="T41" i="320"/>
  <c r="T41" i="324" s="1"/>
  <c r="L43" i="321"/>
  <c r="D48" i="321"/>
  <c r="D49" i="320"/>
  <c r="L48" i="321"/>
  <c r="L49" i="320"/>
  <c r="L49" i="324" s="1"/>
  <c r="D77" i="321"/>
  <c r="H75" i="320"/>
  <c r="H77" i="321"/>
  <c r="P77" i="321"/>
  <c r="P75" i="320"/>
  <c r="P75" i="324" s="1"/>
  <c r="T77" i="321"/>
  <c r="T75" i="320"/>
  <c r="T75" i="324" s="1"/>
  <c r="G40" i="321"/>
  <c r="G41" i="320"/>
  <c r="G41" i="324" s="1"/>
  <c r="K44" i="320"/>
  <c r="K44" i="324" s="1"/>
  <c r="S43" i="321"/>
  <c r="S44" i="320"/>
  <c r="S44" i="324" s="1"/>
  <c r="K77" i="321"/>
  <c r="K75" i="320"/>
  <c r="K75" i="324" s="1"/>
  <c r="K6" i="320"/>
  <c r="K6" i="324" s="1"/>
  <c r="O6" i="320"/>
  <c r="O6" i="324" s="1"/>
  <c r="S6" i="320"/>
  <c r="S6" i="324" s="1"/>
  <c r="C20" i="320"/>
  <c r="G29" i="320"/>
  <c r="G29" i="324" s="1"/>
  <c r="K45" i="321"/>
  <c r="H13" i="321"/>
  <c r="D6" i="320"/>
  <c r="H6" i="320"/>
  <c r="P6" i="320"/>
  <c r="P6" i="324" s="1"/>
  <c r="T6" i="320"/>
  <c r="T6" i="324" s="1"/>
  <c r="T10" i="320"/>
  <c r="T10" i="324" s="1"/>
  <c r="D20" i="320"/>
  <c r="O20" i="320"/>
  <c r="O20" i="324" s="1"/>
  <c r="T20" i="320"/>
  <c r="T20" i="324" s="1"/>
  <c r="C29" i="320"/>
  <c r="H29" i="320"/>
  <c r="S29" i="320"/>
  <c r="S29" i="324" s="1"/>
  <c r="C41" i="320"/>
  <c r="G46" i="320"/>
  <c r="G46" i="324" s="1"/>
  <c r="C49" i="320"/>
  <c r="O49" i="320"/>
  <c r="O49" i="324" s="1"/>
  <c r="S52" i="320"/>
  <c r="S52" i="324" s="1"/>
  <c r="C56" i="320"/>
  <c r="K56" i="320"/>
  <c r="K56" i="324" s="1"/>
  <c r="S56" i="320"/>
  <c r="S56" i="324" s="1"/>
  <c r="S75" i="320"/>
  <c r="S75" i="324" s="1"/>
  <c r="D45" i="321"/>
  <c r="H45" i="321"/>
  <c r="P45" i="321"/>
  <c r="T45" i="321"/>
  <c r="G77" i="321"/>
  <c r="K48" i="321"/>
  <c r="K49" i="320"/>
  <c r="K49" i="324" s="1"/>
  <c r="K52" i="320"/>
  <c r="K52" i="324" s="1"/>
  <c r="K51" i="321"/>
  <c r="O51" i="321"/>
  <c r="O52" i="320"/>
  <c r="O52" i="324" s="1"/>
  <c r="G55" i="321"/>
  <c r="G56" i="320"/>
  <c r="G56" i="324" s="1"/>
  <c r="O55" i="321"/>
  <c r="O56" i="320"/>
  <c r="O56" i="324" s="1"/>
  <c r="G6" i="320"/>
  <c r="G6" i="324" s="1"/>
  <c r="K41" i="320"/>
  <c r="K41" i="324" s="1"/>
  <c r="C44" i="320"/>
  <c r="O45" i="321"/>
  <c r="G19" i="320"/>
  <c r="G19" i="324" s="1"/>
  <c r="L13" i="321"/>
  <c r="T5" i="320"/>
  <c r="T5" i="324" s="1"/>
  <c r="P10" i="320"/>
  <c r="P10" i="324" s="1"/>
  <c r="K20" i="320"/>
  <c r="K20" i="324" s="1"/>
  <c r="P20" i="320"/>
  <c r="P20" i="324" s="1"/>
  <c r="D29" i="320"/>
  <c r="O29" i="320"/>
  <c r="O29" i="324" s="1"/>
  <c r="T29" i="320"/>
  <c r="T29" i="324" s="1"/>
  <c r="D41" i="320"/>
  <c r="O41" i="320"/>
  <c r="O41" i="324" s="1"/>
  <c r="P49" i="320"/>
  <c r="P49" i="324" s="1"/>
  <c r="O75" i="320"/>
  <c r="O75" i="324" s="1"/>
  <c r="C59" i="320"/>
  <c r="G59" i="320"/>
  <c r="G59" i="324" s="1"/>
  <c r="K59" i="320"/>
  <c r="K59" i="324" s="1"/>
  <c r="O59" i="320"/>
  <c r="O59" i="324" s="1"/>
  <c r="S59" i="320"/>
  <c r="S59" i="324" s="1"/>
  <c r="D60" i="320"/>
  <c r="H60" i="320"/>
  <c r="L60" i="320"/>
  <c r="L60" i="324" s="1"/>
  <c r="P60" i="320"/>
  <c r="P60" i="324" s="1"/>
  <c r="T60" i="320"/>
  <c r="T60" i="324" s="1"/>
  <c r="C63" i="320"/>
  <c r="G63" i="320"/>
  <c r="G63" i="324" s="1"/>
  <c r="K63" i="320"/>
  <c r="K63" i="324" s="1"/>
  <c r="O63" i="320"/>
  <c r="O63" i="324" s="1"/>
  <c r="S63" i="320"/>
  <c r="S63" i="324" s="1"/>
  <c r="D64" i="320"/>
  <c r="H64" i="320"/>
  <c r="L64" i="320"/>
  <c r="L64" i="324" s="1"/>
  <c r="P64" i="320"/>
  <c r="P64" i="324" s="1"/>
  <c r="T64" i="320"/>
  <c r="T64" i="324" s="1"/>
  <c r="C67" i="320"/>
  <c r="G67" i="320"/>
  <c r="G67" i="324" s="1"/>
  <c r="K67" i="320"/>
  <c r="K67" i="324" s="1"/>
  <c r="O67" i="320"/>
  <c r="O67" i="324" s="1"/>
  <c r="S67" i="320"/>
  <c r="S67" i="324" s="1"/>
  <c r="D68" i="320"/>
  <c r="H68" i="320"/>
  <c r="L68" i="320"/>
  <c r="L68" i="324" s="1"/>
  <c r="P68" i="320"/>
  <c r="P68" i="324" s="1"/>
  <c r="T68" i="320"/>
  <c r="T68" i="324" s="1"/>
  <c r="C71" i="320"/>
  <c r="G71" i="320"/>
  <c r="G71" i="324" s="1"/>
  <c r="K71" i="320"/>
  <c r="K71" i="324" s="1"/>
  <c r="O71" i="320"/>
  <c r="O71" i="324" s="1"/>
  <c r="S71" i="320"/>
  <c r="S71" i="324" s="1"/>
  <c r="D19" i="320"/>
  <c r="C19" i="320"/>
  <c r="R77" i="320"/>
  <c r="R77" i="324" s="1"/>
  <c r="D43" i="322"/>
  <c r="D44" i="320"/>
  <c r="T43" i="322"/>
  <c r="T44" i="320"/>
  <c r="T44" i="324" s="1"/>
  <c r="L77" i="320"/>
  <c r="L77" i="324" s="1"/>
  <c r="I77" i="320"/>
  <c r="I77" i="324" s="1"/>
  <c r="M77" i="320"/>
  <c r="I43" i="322"/>
  <c r="I45" i="320"/>
  <c r="I45" i="324" s="1"/>
  <c r="Q43" i="322"/>
  <c r="Q45" i="320"/>
  <c r="Q45" i="324" s="1"/>
  <c r="E48" i="322"/>
  <c r="E49" i="320"/>
  <c r="E49" i="324" s="1"/>
  <c r="I48" i="322"/>
  <c r="I49" i="320"/>
  <c r="I49" i="324" s="1"/>
  <c r="M48" i="322"/>
  <c r="M49" i="320"/>
  <c r="Q48" i="322"/>
  <c r="Q49" i="320"/>
  <c r="Q49" i="324" s="1"/>
  <c r="U48" i="322"/>
  <c r="U48" i="320" s="1"/>
  <c r="U49" i="320"/>
  <c r="D55" i="322"/>
  <c r="D56" i="320"/>
  <c r="H55" i="322"/>
  <c r="H56" i="320"/>
  <c r="L55" i="322"/>
  <c r="L56" i="320"/>
  <c r="L56" i="324" s="1"/>
  <c r="P55" i="322"/>
  <c r="P56" i="320"/>
  <c r="P56" i="324" s="1"/>
  <c r="T55" i="322"/>
  <c r="T56" i="320"/>
  <c r="T56" i="324" s="1"/>
  <c r="D9" i="323"/>
  <c r="H9" i="323"/>
  <c r="L9" i="323"/>
  <c r="P9" i="323"/>
  <c r="T9" i="323"/>
  <c r="C13" i="323"/>
  <c r="L43" i="322"/>
  <c r="L44" i="320"/>
  <c r="L44" i="324" s="1"/>
  <c r="C10" i="320"/>
  <c r="G10" i="320"/>
  <c r="G10" i="324" s="1"/>
  <c r="K10" i="320"/>
  <c r="K10" i="324" s="1"/>
  <c r="O10" i="320"/>
  <c r="O10" i="324" s="1"/>
  <c r="S10" i="320"/>
  <c r="S10" i="324" s="1"/>
  <c r="C9" i="322"/>
  <c r="G9" i="322"/>
  <c r="K9" i="322"/>
  <c r="O9" i="322"/>
  <c r="S9" i="322"/>
  <c r="D9" i="322"/>
  <c r="H9" i="322"/>
  <c r="L9" i="322"/>
  <c r="P9" i="322"/>
  <c r="T9" i="322"/>
  <c r="E19" i="322"/>
  <c r="I19" i="322"/>
  <c r="M19" i="322"/>
  <c r="Q19" i="322"/>
  <c r="U19" i="322"/>
  <c r="E40" i="322"/>
  <c r="E41" i="320"/>
  <c r="E41" i="324" s="1"/>
  <c r="I40" i="322"/>
  <c r="I41" i="320"/>
  <c r="I41" i="324" s="1"/>
  <c r="M40" i="322"/>
  <c r="M41" i="320"/>
  <c r="Q40" i="322"/>
  <c r="Q41" i="320"/>
  <c r="Q41" i="324" s="1"/>
  <c r="U40" i="322"/>
  <c r="U40" i="320" s="1"/>
  <c r="U41" i="320"/>
  <c r="C43" i="322"/>
  <c r="F48" i="322"/>
  <c r="J48" i="322"/>
  <c r="N48" i="322"/>
  <c r="R48" i="322"/>
  <c r="O55" i="322"/>
  <c r="E55" i="322"/>
  <c r="I55" i="322"/>
  <c r="M55" i="322"/>
  <c r="Q55" i="322"/>
  <c r="U55" i="322"/>
  <c r="F55" i="322"/>
  <c r="J55" i="322"/>
  <c r="N55" i="322"/>
  <c r="R55" i="322"/>
  <c r="E9" i="323"/>
  <c r="I9" i="323"/>
  <c r="M9" i="323"/>
  <c r="Q9" i="323"/>
  <c r="U9" i="323"/>
  <c r="H43" i="322"/>
  <c r="H44" i="320"/>
  <c r="P43" i="322"/>
  <c r="P44" i="320"/>
  <c r="P44" i="324" s="1"/>
  <c r="O5" i="320"/>
  <c r="O5" i="324" s="1"/>
  <c r="G77" i="320"/>
  <c r="G77" i="324" s="1"/>
  <c r="S77" i="320"/>
  <c r="S77" i="324" s="1"/>
  <c r="E43" i="322"/>
  <c r="M43" i="322"/>
  <c r="U43" i="322"/>
  <c r="D51" i="322"/>
  <c r="D52" i="320"/>
  <c r="H51" i="322"/>
  <c r="H52" i="320"/>
  <c r="L51" i="322"/>
  <c r="L52" i="320"/>
  <c r="L52" i="324" s="1"/>
  <c r="P51" i="322"/>
  <c r="P52" i="320"/>
  <c r="P52" i="324" s="1"/>
  <c r="T51" i="322"/>
  <c r="T52" i="320"/>
  <c r="T52" i="324" s="1"/>
  <c r="C55" i="322"/>
  <c r="S55" i="322"/>
  <c r="Q13" i="323"/>
  <c r="Q40" i="320" l="1"/>
  <c r="Q40" i="324" s="1"/>
  <c r="L43" i="320"/>
  <c r="L43" i="324" s="1"/>
  <c r="D55" i="320"/>
  <c r="C55" i="320"/>
  <c r="H51" i="320"/>
  <c r="E9" i="320"/>
  <c r="E9" i="324" s="1"/>
  <c r="F55" i="320"/>
  <c r="F55" i="324" s="1"/>
  <c r="N48" i="320"/>
  <c r="N48" i="324" s="1"/>
  <c r="S9" i="320"/>
  <c r="S9" i="324" s="1"/>
  <c r="O51" i="320"/>
  <c r="O51" i="324" s="1"/>
  <c r="H45" i="320"/>
  <c r="J48" i="320"/>
  <c r="J48" i="324" s="1"/>
  <c r="M40" i="320"/>
  <c r="E40" i="320"/>
  <c r="E40" i="324" s="1"/>
  <c r="E48" i="320"/>
  <c r="E48" i="324" s="1"/>
  <c r="D45" i="320"/>
  <c r="L48" i="320"/>
  <c r="L48" i="324" s="1"/>
  <c r="K55" i="320"/>
  <c r="K55" i="324" s="1"/>
  <c r="F43" i="322"/>
  <c r="F13" i="322"/>
  <c r="L13" i="322"/>
  <c r="S43" i="322"/>
  <c r="O43" i="322"/>
  <c r="J43" i="323"/>
  <c r="G48" i="320"/>
  <c r="G48" i="324" s="1"/>
  <c r="F43" i="323"/>
  <c r="R43" i="323"/>
  <c r="E43" i="323"/>
  <c r="T48" i="320"/>
  <c r="T48" i="324" s="1"/>
  <c r="C40" i="320"/>
  <c r="E5" i="320"/>
  <c r="E5" i="324" s="1"/>
  <c r="O13" i="322"/>
  <c r="Q13" i="321"/>
  <c r="F19" i="320"/>
  <c r="F19" i="324" s="1"/>
  <c r="S13" i="323"/>
  <c r="H5" i="320"/>
  <c r="M43" i="321"/>
  <c r="N19" i="320"/>
  <c r="N19" i="324" s="1"/>
  <c r="J19" i="320"/>
  <c r="J19" i="324" s="1"/>
  <c r="C5" i="320"/>
  <c r="O77" i="320"/>
  <c r="O77" i="324" s="1"/>
  <c r="G43" i="321"/>
  <c r="G43" i="323"/>
  <c r="I40" i="320"/>
  <c r="I40" i="324" s="1"/>
  <c r="C9" i="320"/>
  <c r="K48" i="320"/>
  <c r="K48" i="324" s="1"/>
  <c r="L51" i="320"/>
  <c r="L51" i="324" s="1"/>
  <c r="M9" i="320"/>
  <c r="F48" i="320"/>
  <c r="F48" i="324" s="1"/>
  <c r="T45" i="320"/>
  <c r="T45" i="324" s="1"/>
  <c r="T40" i="320"/>
  <c r="T40" i="324" s="1"/>
  <c r="J9" i="320"/>
  <c r="J9" i="324" s="1"/>
  <c r="J43" i="322"/>
  <c r="N43" i="323"/>
  <c r="N40" i="320"/>
  <c r="N40" i="324" s="1"/>
  <c r="P48" i="320"/>
  <c r="P48" i="324" s="1"/>
  <c r="O40" i="320"/>
  <c r="O40" i="324" s="1"/>
  <c r="I13" i="323"/>
  <c r="H28" i="320"/>
  <c r="P13" i="323"/>
  <c r="D40" i="320"/>
  <c r="N28" i="320"/>
  <c r="N28" i="324" s="1"/>
  <c r="F9" i="320"/>
  <c r="F9" i="324" s="1"/>
  <c r="K5" i="320"/>
  <c r="K5" i="324" s="1"/>
  <c r="N5" i="320"/>
  <c r="N5" i="324" s="1"/>
  <c r="L5" i="320"/>
  <c r="L5" i="324" s="1"/>
  <c r="C28" i="320"/>
  <c r="Q51" i="320"/>
  <c r="Q51" i="324" s="1"/>
  <c r="R19" i="320"/>
  <c r="R19" i="324" s="1"/>
  <c r="J13" i="323"/>
  <c r="I43" i="321"/>
  <c r="P13" i="321"/>
  <c r="T13" i="321"/>
  <c r="I13" i="321"/>
  <c r="J43" i="321"/>
  <c r="R48" i="320"/>
  <c r="R48" i="324" s="1"/>
  <c r="G9" i="320"/>
  <c r="G9" i="324" s="1"/>
  <c r="T55" i="320"/>
  <c r="T55" i="324" s="1"/>
  <c r="Q48" i="320"/>
  <c r="Q48" i="324" s="1"/>
  <c r="O43" i="321"/>
  <c r="P45" i="320"/>
  <c r="P45" i="324" s="1"/>
  <c r="K45" i="320"/>
  <c r="K45" i="324" s="1"/>
  <c r="S40" i="320"/>
  <c r="S40" i="324" s="1"/>
  <c r="N9" i="320"/>
  <c r="N9" i="324" s="1"/>
  <c r="R40" i="320"/>
  <c r="R40" i="324" s="1"/>
  <c r="M43" i="323"/>
  <c r="E13" i="323"/>
  <c r="K40" i="320"/>
  <c r="K40" i="324" s="1"/>
  <c r="Q5" i="320"/>
  <c r="Q5" i="324" s="1"/>
  <c r="G51" i="320"/>
  <c r="G51" i="324" s="1"/>
  <c r="P40" i="320"/>
  <c r="P40" i="324" s="1"/>
  <c r="G5" i="320"/>
  <c r="G5" i="324" s="1"/>
  <c r="F13" i="323"/>
  <c r="G43" i="322"/>
  <c r="K13" i="323"/>
  <c r="G13" i="323"/>
  <c r="I5" i="320"/>
  <c r="I5" i="324" s="1"/>
  <c r="E43" i="321"/>
  <c r="G28" i="320"/>
  <c r="G28" i="324" s="1"/>
  <c r="K19" i="320"/>
  <c r="K19" i="324" s="1"/>
  <c r="R13" i="321"/>
  <c r="K43" i="323"/>
  <c r="C43" i="323"/>
  <c r="S55" i="320"/>
  <c r="S55" i="324" s="1"/>
  <c r="L55" i="320"/>
  <c r="L55" i="324" s="1"/>
  <c r="I48" i="320"/>
  <c r="I48" i="324" s="1"/>
  <c r="P51" i="320"/>
  <c r="P51" i="324" s="1"/>
  <c r="S48" i="320"/>
  <c r="S48" i="324" s="1"/>
  <c r="K43" i="322"/>
  <c r="C45" i="320"/>
  <c r="S5" i="320"/>
  <c r="S5" i="324" s="1"/>
  <c r="M13" i="323"/>
  <c r="Q43" i="321"/>
  <c r="N43" i="321"/>
  <c r="F43" i="321"/>
  <c r="R28" i="320"/>
  <c r="R28" i="324" s="1"/>
  <c r="H19" i="320"/>
  <c r="P19" i="320"/>
  <c r="P19" i="324" s="1"/>
  <c r="I51" i="320"/>
  <c r="I51" i="324" s="1"/>
  <c r="T28" i="320"/>
  <c r="T28" i="324" s="1"/>
  <c r="D28" i="320"/>
  <c r="J13" i="321"/>
  <c r="N51" i="320"/>
  <c r="N51" i="324" s="1"/>
  <c r="G13" i="321"/>
  <c r="D13" i="321"/>
  <c r="E55" i="320"/>
  <c r="E55" i="324" s="1"/>
  <c r="O9" i="320"/>
  <c r="O9" i="324" s="1"/>
  <c r="O73" i="323"/>
  <c r="T51" i="320"/>
  <c r="T51" i="324" s="1"/>
  <c r="D51" i="320"/>
  <c r="N55" i="320"/>
  <c r="N55" i="324" s="1"/>
  <c r="Q55" i="320"/>
  <c r="Q55" i="324" s="1"/>
  <c r="K9" i="320"/>
  <c r="K9" i="324" s="1"/>
  <c r="J28" i="320"/>
  <c r="J28" i="324" s="1"/>
  <c r="M5" i="320"/>
  <c r="S13" i="321"/>
  <c r="C13" i="321"/>
  <c r="U45" i="320"/>
  <c r="H55" i="320"/>
  <c r="M48" i="320"/>
  <c r="M48" i="324" s="1"/>
  <c r="H48" i="320"/>
  <c r="I73" i="321"/>
  <c r="K13" i="321"/>
  <c r="O13" i="321"/>
  <c r="U77" i="320"/>
  <c r="Q28" i="320"/>
  <c r="Q28" i="324" s="1"/>
  <c r="K51" i="320"/>
  <c r="K51" i="324" s="1"/>
  <c r="G40" i="320"/>
  <c r="G40" i="324" s="1"/>
  <c r="U13" i="323"/>
  <c r="M43" i="320"/>
  <c r="Q43" i="320"/>
  <c r="Q43" i="324" s="1"/>
  <c r="U43" i="320"/>
  <c r="P77" i="320"/>
  <c r="P77" i="324" s="1"/>
  <c r="M13" i="321"/>
  <c r="U13" i="321"/>
  <c r="U73" i="321" s="1"/>
  <c r="S73" i="323"/>
  <c r="S51" i="320"/>
  <c r="S51" i="324" s="1"/>
  <c r="H56" i="324"/>
  <c r="M49" i="324"/>
  <c r="F13" i="320"/>
  <c r="F13" i="324" s="1"/>
  <c r="H20" i="324"/>
  <c r="H28" i="324"/>
  <c r="H15" i="324"/>
  <c r="U57" i="324"/>
  <c r="H50" i="324"/>
  <c r="M5" i="324"/>
  <c r="U69" i="324"/>
  <c r="U65" i="324"/>
  <c r="M61" i="324"/>
  <c r="U35" i="324"/>
  <c r="U17" i="324"/>
  <c r="M12" i="324"/>
  <c r="U7" i="324"/>
  <c r="M74" i="324"/>
  <c r="M68" i="324"/>
  <c r="M64" i="324"/>
  <c r="M60" i="324"/>
  <c r="U56" i="324"/>
  <c r="M50" i="324"/>
  <c r="U34" i="324"/>
  <c r="M16" i="324"/>
  <c r="H58" i="324"/>
  <c r="H37" i="324"/>
  <c r="M29" i="324"/>
  <c r="H63" i="324"/>
  <c r="U39" i="324"/>
  <c r="H10" i="324"/>
  <c r="U43" i="324"/>
  <c r="U49" i="324"/>
  <c r="M43" i="324"/>
  <c r="H44" i="324"/>
  <c r="U40" i="324"/>
  <c r="M40" i="324"/>
  <c r="H55" i="324"/>
  <c r="U48" i="324"/>
  <c r="H64" i="324"/>
  <c r="H29" i="324"/>
  <c r="H6" i="324"/>
  <c r="K43" i="321"/>
  <c r="H75" i="324"/>
  <c r="H41" i="324"/>
  <c r="H5" i="324"/>
  <c r="R51" i="320"/>
  <c r="R51" i="324" s="1"/>
  <c r="H19" i="324"/>
  <c r="U6" i="324"/>
  <c r="H48" i="324"/>
  <c r="T13" i="323"/>
  <c r="M39" i="324"/>
  <c r="M22" i="324"/>
  <c r="M17" i="324"/>
  <c r="H11" i="324"/>
  <c r="M44" i="324"/>
  <c r="M38" i="324"/>
  <c r="U30" i="324"/>
  <c r="U25" i="324"/>
  <c r="M21" i="324"/>
  <c r="H67" i="324"/>
  <c r="H66" i="324"/>
  <c r="H23" i="324"/>
  <c r="H18" i="324"/>
  <c r="M10" i="324"/>
  <c r="U5" i="324"/>
  <c r="H40" i="320"/>
  <c r="H32" i="324"/>
  <c r="M75" i="324"/>
  <c r="U38" i="324"/>
  <c r="U46" i="324"/>
  <c r="K13" i="320"/>
  <c r="K13" i="324" s="1"/>
  <c r="C77" i="320"/>
  <c r="H51" i="324"/>
  <c r="U41" i="324"/>
  <c r="C73" i="321"/>
  <c r="H49" i="324"/>
  <c r="M6" i="324"/>
  <c r="M57" i="324"/>
  <c r="U52" i="324"/>
  <c r="U31" i="324"/>
  <c r="M51" i="324"/>
  <c r="M46" i="324"/>
  <c r="M69" i="324"/>
  <c r="M35" i="324"/>
  <c r="M31" i="324"/>
  <c r="L13" i="323"/>
  <c r="H25" i="324"/>
  <c r="U12" i="324"/>
  <c r="U74" i="324"/>
  <c r="U68" i="324"/>
  <c r="U64" i="324"/>
  <c r="M56" i="324"/>
  <c r="N43" i="320"/>
  <c r="N43" i="324" s="1"/>
  <c r="M34" i="324"/>
  <c r="H33" i="324"/>
  <c r="M30" i="324"/>
  <c r="H71" i="324"/>
  <c r="H62" i="324"/>
  <c r="H13" i="323"/>
  <c r="M65" i="324"/>
  <c r="M41" i="324"/>
  <c r="M9" i="324"/>
  <c r="M77" i="324"/>
  <c r="H52" i="324"/>
  <c r="U45" i="324"/>
  <c r="C43" i="320"/>
  <c r="S45" i="320"/>
  <c r="S45" i="324" s="1"/>
  <c r="U77" i="324"/>
  <c r="H68" i="324"/>
  <c r="H60" i="324"/>
  <c r="H45" i="324"/>
  <c r="D77" i="320"/>
  <c r="D79" i="320" s="1"/>
  <c r="N45" i="320"/>
  <c r="N45" i="324" s="1"/>
  <c r="J51" i="320"/>
  <c r="J51" i="324" s="1"/>
  <c r="U11" i="324"/>
  <c r="M52" i="324"/>
  <c r="U51" i="324"/>
  <c r="M7" i="324"/>
  <c r="U75" i="324"/>
  <c r="Q77" i="320"/>
  <c r="Q77" i="324" s="1"/>
  <c r="D13" i="323"/>
  <c r="U61" i="324"/>
  <c r="U22" i="324"/>
  <c r="U60" i="324"/>
  <c r="U44" i="324"/>
  <c r="H42" i="324"/>
  <c r="M25" i="324"/>
  <c r="H24" i="324"/>
  <c r="U21" i="324"/>
  <c r="U16" i="324"/>
  <c r="M11" i="324"/>
  <c r="H59" i="324"/>
  <c r="H54" i="324"/>
  <c r="H53" i="324"/>
  <c r="H47" i="324"/>
  <c r="H36" i="324"/>
  <c r="H8" i="324"/>
  <c r="U14" i="324"/>
  <c r="H70" i="324"/>
  <c r="H14" i="324"/>
  <c r="U50" i="324"/>
  <c r="U26" i="324"/>
  <c r="H27" i="324"/>
  <c r="U27" i="324"/>
  <c r="M26" i="324"/>
  <c r="M27" i="324"/>
  <c r="H26" i="324"/>
  <c r="G73" i="322"/>
  <c r="J13" i="322"/>
  <c r="J43" i="320"/>
  <c r="J43" i="324" s="1"/>
  <c r="F5" i="320"/>
  <c r="F5" i="324" s="1"/>
  <c r="R13" i="322"/>
  <c r="G13" i="320"/>
  <c r="G13" i="324" s="1"/>
  <c r="K43" i="320"/>
  <c r="K43" i="324" s="1"/>
  <c r="Q73" i="321"/>
  <c r="R55" i="320"/>
  <c r="R55" i="324" s="1"/>
  <c r="L9" i="320"/>
  <c r="L9" i="324" s="1"/>
  <c r="C51" i="320"/>
  <c r="M28" i="320"/>
  <c r="C13" i="322"/>
  <c r="J5" i="320"/>
  <c r="J5" i="324" s="1"/>
  <c r="R9" i="320"/>
  <c r="R9" i="324" s="1"/>
  <c r="T77" i="320"/>
  <c r="T77" i="324" s="1"/>
  <c r="S43" i="320"/>
  <c r="S43" i="324" s="1"/>
  <c r="K28" i="320"/>
  <c r="K28" i="324" s="1"/>
  <c r="O55" i="320"/>
  <c r="O55" i="324" s="1"/>
  <c r="F77" i="320"/>
  <c r="F77" i="324" s="1"/>
  <c r="K77" i="320"/>
  <c r="K77" i="324" s="1"/>
  <c r="I9" i="320"/>
  <c r="I9" i="324" s="1"/>
  <c r="Q19" i="320"/>
  <c r="Q19" i="324" s="1"/>
  <c r="N77" i="320"/>
  <c r="N77" i="324" s="1"/>
  <c r="O73" i="321"/>
  <c r="L40" i="320"/>
  <c r="L40" i="324" s="1"/>
  <c r="J73" i="323"/>
  <c r="F73" i="323"/>
  <c r="T13" i="320"/>
  <c r="T13" i="324" s="1"/>
  <c r="N73" i="323"/>
  <c r="K73" i="323"/>
  <c r="D48" i="320"/>
  <c r="N13" i="322"/>
  <c r="U9" i="320"/>
  <c r="J55" i="320"/>
  <c r="J55" i="324" s="1"/>
  <c r="T73" i="323"/>
  <c r="E77" i="320"/>
  <c r="E77" i="324" s="1"/>
  <c r="G55" i="320"/>
  <c r="G55" i="324" s="1"/>
  <c r="F28" i="320"/>
  <c r="F28" i="324" s="1"/>
  <c r="F51" i="320"/>
  <c r="F51" i="324" s="1"/>
  <c r="E45" i="320"/>
  <c r="E45" i="324" s="1"/>
  <c r="R73" i="323"/>
  <c r="I55" i="320"/>
  <c r="I55" i="324" s="1"/>
  <c r="P55" i="320"/>
  <c r="P55" i="324" s="1"/>
  <c r="I43" i="320"/>
  <c r="I43" i="324" s="1"/>
  <c r="J77" i="320"/>
  <c r="J77" i="324" s="1"/>
  <c r="O45" i="320"/>
  <c r="O45" i="324" s="1"/>
  <c r="F40" i="320"/>
  <c r="F40" i="324" s="1"/>
  <c r="F43" i="320"/>
  <c r="F43" i="324" s="1"/>
  <c r="E13" i="321"/>
  <c r="E43" i="320"/>
  <c r="E43" i="324" s="1"/>
  <c r="U55" i="320"/>
  <c r="L73" i="321"/>
  <c r="L28" i="320"/>
  <c r="L28" i="324" s="1"/>
  <c r="I28" i="320"/>
  <c r="I28" i="324" s="1"/>
  <c r="F45" i="320"/>
  <c r="F45" i="324" s="1"/>
  <c r="D73" i="323"/>
  <c r="M55" i="320"/>
  <c r="T9" i="320"/>
  <c r="T9" i="324" s="1"/>
  <c r="D9" i="320"/>
  <c r="G73" i="323"/>
  <c r="M45" i="320"/>
  <c r="P73" i="323"/>
  <c r="Q73" i="323"/>
  <c r="P9" i="320"/>
  <c r="P9" i="324" s="1"/>
  <c r="U28" i="320"/>
  <c r="E28" i="320"/>
  <c r="E28" i="324" s="1"/>
  <c r="J73" i="322"/>
  <c r="H13" i="322"/>
  <c r="L13" i="320"/>
  <c r="L13" i="324" s="1"/>
  <c r="R13" i="320"/>
  <c r="R13" i="324" s="1"/>
  <c r="J45" i="320"/>
  <c r="J45" i="324" s="1"/>
  <c r="R43" i="322"/>
  <c r="R45" i="320"/>
  <c r="R45" i="324" s="1"/>
  <c r="K73" i="321"/>
  <c r="O43" i="320"/>
  <c r="O43" i="324" s="1"/>
  <c r="H43" i="321"/>
  <c r="G73" i="321"/>
  <c r="H77" i="320"/>
  <c r="T43" i="321"/>
  <c r="D43" i="321"/>
  <c r="P43" i="321"/>
  <c r="S73" i="321"/>
  <c r="F73" i="322"/>
  <c r="O79" i="320"/>
  <c r="O79" i="324" s="1"/>
  <c r="O73" i="322"/>
  <c r="U13" i="322"/>
  <c r="U19" i="320"/>
  <c r="E13" i="322"/>
  <c r="E19" i="320"/>
  <c r="E19" i="324" s="1"/>
  <c r="H9" i="320"/>
  <c r="I73" i="323"/>
  <c r="Q9" i="320"/>
  <c r="Q9" i="324" s="1"/>
  <c r="S79" i="320"/>
  <c r="S79" i="324" s="1"/>
  <c r="M73" i="323"/>
  <c r="M79" i="320"/>
  <c r="R79" i="320"/>
  <c r="R79" i="324" s="1"/>
  <c r="L73" i="322"/>
  <c r="C73" i="323"/>
  <c r="U73" i="323"/>
  <c r="E73" i="323"/>
  <c r="N79" i="320"/>
  <c r="N79" i="324" s="1"/>
  <c r="Q79" i="320"/>
  <c r="Q79" i="324" s="1"/>
  <c r="I79" i="320"/>
  <c r="I79" i="324" s="1"/>
  <c r="S73" i="322"/>
  <c r="J13" i="320"/>
  <c r="J13" i="324" s="1"/>
  <c r="T73" i="322"/>
  <c r="D73" i="322"/>
  <c r="I19" i="320"/>
  <c r="I19" i="324" s="1"/>
  <c r="I13" i="322"/>
  <c r="U79" i="320"/>
  <c r="G79" i="320"/>
  <c r="G79" i="324" s="1"/>
  <c r="M19" i="320"/>
  <c r="M13" i="322"/>
  <c r="K73" i="322"/>
  <c r="L79" i="320"/>
  <c r="L79" i="324" s="1"/>
  <c r="Q13" i="322"/>
  <c r="P73" i="322"/>
  <c r="L73" i="323" l="1"/>
  <c r="M73" i="321"/>
  <c r="O13" i="320"/>
  <c r="O13" i="324" s="1"/>
  <c r="S13" i="320"/>
  <c r="S13" i="324" s="1"/>
  <c r="P13" i="320"/>
  <c r="P13" i="324" s="1"/>
  <c r="G43" i="320"/>
  <c r="G43" i="324" s="1"/>
  <c r="P73" i="321"/>
  <c r="J73" i="321"/>
  <c r="R73" i="321"/>
  <c r="E73" i="321"/>
  <c r="H73" i="323"/>
  <c r="F73" i="321"/>
  <c r="T73" i="321"/>
  <c r="H73" i="321"/>
  <c r="R43" i="320"/>
  <c r="R43" i="324" s="1"/>
  <c r="N13" i="320"/>
  <c r="N13" i="324" s="1"/>
  <c r="C13" i="320"/>
  <c r="N73" i="321"/>
  <c r="C73" i="322"/>
  <c r="N73" i="322"/>
  <c r="O73" i="320"/>
  <c r="O73" i="324" s="1"/>
  <c r="D73" i="321"/>
  <c r="D13" i="320"/>
  <c r="P79" i="320"/>
  <c r="P79" i="324" s="1"/>
  <c r="K79" i="320"/>
  <c r="K79" i="324" s="1"/>
  <c r="G73" i="320"/>
  <c r="G73" i="324" s="1"/>
  <c r="H13" i="320"/>
  <c r="H13" i="324" s="1"/>
  <c r="J79" i="320"/>
  <c r="J79" i="324" s="1"/>
  <c r="L73" i="320"/>
  <c r="L73" i="324" s="1"/>
  <c r="K73" i="320"/>
  <c r="K73" i="324" s="1"/>
  <c r="E79" i="320"/>
  <c r="E79" i="324" s="1"/>
  <c r="U55" i="324"/>
  <c r="C73" i="320"/>
  <c r="M19" i="324"/>
  <c r="M79" i="324"/>
  <c r="H77" i="324"/>
  <c r="U28" i="324"/>
  <c r="M28" i="324"/>
  <c r="U79" i="324"/>
  <c r="U19" i="324"/>
  <c r="H43" i="320"/>
  <c r="M45" i="324"/>
  <c r="M55" i="324"/>
  <c r="U9" i="324"/>
  <c r="H9" i="324"/>
  <c r="D73" i="320"/>
  <c r="C79" i="320"/>
  <c r="H40" i="324"/>
  <c r="T79" i="320"/>
  <c r="T79" i="324" s="1"/>
  <c r="P43" i="320"/>
  <c r="P43" i="324" s="1"/>
  <c r="F79" i="320"/>
  <c r="F79" i="324" s="1"/>
  <c r="H73" i="322"/>
  <c r="F73" i="320"/>
  <c r="F73" i="324" s="1"/>
  <c r="T73" i="320"/>
  <c r="T73" i="324" s="1"/>
  <c r="P73" i="320"/>
  <c r="P73" i="324" s="1"/>
  <c r="R73" i="322"/>
  <c r="T43" i="320"/>
  <c r="T43" i="324" s="1"/>
  <c r="H79" i="320"/>
  <c r="D43" i="320"/>
  <c r="S73" i="320"/>
  <c r="S73" i="324" s="1"/>
  <c r="I13" i="320"/>
  <c r="I13" i="324" s="1"/>
  <c r="I73" i="322"/>
  <c r="E13" i="320"/>
  <c r="E13" i="324" s="1"/>
  <c r="E73" i="322"/>
  <c r="Q13" i="320"/>
  <c r="Q13" i="324" s="1"/>
  <c r="Q73" i="322"/>
  <c r="M13" i="320"/>
  <c r="M73" i="322"/>
  <c r="U13" i="320"/>
  <c r="U73" i="322"/>
  <c r="U73" i="320" s="1"/>
  <c r="R73" i="320" l="1"/>
  <c r="R73" i="324" s="1"/>
  <c r="H73" i="320"/>
  <c r="H73" i="324" s="1"/>
  <c r="E73" i="320"/>
  <c r="E73" i="324" s="1"/>
  <c r="M73" i="320"/>
  <c r="N73" i="320"/>
  <c r="N73" i="324" s="1"/>
  <c r="Q73" i="320"/>
  <c r="Q73" i="324" s="1"/>
  <c r="I73" i="320"/>
  <c r="I73" i="324" s="1"/>
  <c r="J73" i="320"/>
  <c r="J73" i="324" s="1"/>
  <c r="H43" i="324"/>
  <c r="M73" i="324"/>
  <c r="U73" i="324"/>
  <c r="M13" i="324"/>
  <c r="H79" i="324"/>
  <c r="U13" i="324"/>
  <c r="H78" i="276" l="1"/>
  <c r="L78" i="276"/>
  <c r="P78" i="276"/>
  <c r="T78" i="276"/>
  <c r="E78" i="276"/>
  <c r="I78" i="276"/>
  <c r="M78" i="276"/>
  <c r="Q78" i="276"/>
  <c r="U78" i="276"/>
  <c r="F78" i="276"/>
  <c r="J78" i="276"/>
  <c r="N78" i="276"/>
  <c r="R78" i="276"/>
  <c r="G78" i="276"/>
  <c r="K78" i="276"/>
  <c r="O78" i="276"/>
  <c r="S78" i="276"/>
  <c r="U45" i="227"/>
  <c r="U19" i="227"/>
  <c r="H51" i="227"/>
  <c r="I40" i="227"/>
  <c r="I45" i="226"/>
  <c r="U4" i="224"/>
  <c r="U4" i="276" s="1"/>
  <c r="T4" i="224"/>
  <c r="T4" i="276" s="1"/>
  <c r="S4" i="224"/>
  <c r="S4" i="276" s="1"/>
  <c r="R4" i="224"/>
  <c r="R4" i="276" s="1"/>
  <c r="Q4" i="224"/>
  <c r="Q4" i="276" s="1"/>
  <c r="P4" i="224"/>
  <c r="P4" i="276" s="1"/>
  <c r="O4" i="224"/>
  <c r="O4" i="276" s="1"/>
  <c r="N4" i="224"/>
  <c r="N4" i="276" s="1"/>
  <c r="M4" i="224"/>
  <c r="M4" i="276" s="1"/>
  <c r="L4" i="224"/>
  <c r="L4" i="276" s="1"/>
  <c r="K4" i="224"/>
  <c r="K4" i="276" s="1"/>
  <c r="J4" i="224"/>
  <c r="J4" i="276" s="1"/>
  <c r="I4" i="224"/>
  <c r="I4" i="276" s="1"/>
  <c r="H4" i="224"/>
  <c r="H4" i="276" s="1"/>
  <c r="G4" i="224"/>
  <c r="G4" i="276" s="1"/>
  <c r="F4" i="224"/>
  <c r="F4" i="276" s="1"/>
  <c r="E4" i="224"/>
  <c r="D4" i="224"/>
  <c r="C4" i="224"/>
  <c r="U76" i="224"/>
  <c r="AC78" i="352" s="1"/>
  <c r="U55" i="225"/>
  <c r="S45" i="315"/>
  <c r="L40" i="315"/>
  <c r="M19" i="315"/>
  <c r="C45" i="315"/>
  <c r="N45" i="315"/>
  <c r="F59" i="224" l="1"/>
  <c r="F59" i="276" s="1"/>
  <c r="J59" i="224"/>
  <c r="J59" i="276" s="1"/>
  <c r="N59" i="224"/>
  <c r="N59" i="276" s="1"/>
  <c r="R59" i="224"/>
  <c r="R59" i="276" s="1"/>
  <c r="F63" i="224"/>
  <c r="F63" i="276" s="1"/>
  <c r="J63" i="224"/>
  <c r="J63" i="276" s="1"/>
  <c r="N63" i="224"/>
  <c r="N63" i="276" s="1"/>
  <c r="R63" i="224"/>
  <c r="R63" i="276" s="1"/>
  <c r="F67" i="224"/>
  <c r="F67" i="276" s="1"/>
  <c r="J67" i="224"/>
  <c r="J67" i="276" s="1"/>
  <c r="N67" i="224"/>
  <c r="N67" i="276" s="1"/>
  <c r="R67" i="224"/>
  <c r="R67" i="276" s="1"/>
  <c r="F71" i="224"/>
  <c r="F71" i="276" s="1"/>
  <c r="J71" i="224"/>
  <c r="J71" i="276" s="1"/>
  <c r="N71" i="224"/>
  <c r="N71" i="276" s="1"/>
  <c r="R71" i="224"/>
  <c r="R71" i="276" s="1"/>
  <c r="R9" i="227"/>
  <c r="F19" i="227"/>
  <c r="J19" i="227"/>
  <c r="N19" i="227"/>
  <c r="R19" i="227"/>
  <c r="D40" i="227"/>
  <c r="H40" i="227"/>
  <c r="E40" i="227"/>
  <c r="M40" i="227"/>
  <c r="Q40" i="227"/>
  <c r="U40" i="227"/>
  <c r="D45" i="227"/>
  <c r="H45" i="227"/>
  <c r="L45" i="227"/>
  <c r="P45" i="227"/>
  <c r="T45" i="227"/>
  <c r="M48" i="227"/>
  <c r="F48" i="227"/>
  <c r="J48" i="227"/>
  <c r="N48" i="227"/>
  <c r="R48" i="227"/>
  <c r="D77" i="227"/>
  <c r="H77" i="227"/>
  <c r="L77" i="227"/>
  <c r="P77" i="227"/>
  <c r="T77" i="227"/>
  <c r="D7" i="224"/>
  <c r="H7" i="224"/>
  <c r="L7" i="224"/>
  <c r="L7" i="276" s="1"/>
  <c r="P7" i="224"/>
  <c r="P7" i="276" s="1"/>
  <c r="T7" i="224"/>
  <c r="T7" i="276" s="1"/>
  <c r="D12" i="224"/>
  <c r="H12" i="224"/>
  <c r="L12" i="224"/>
  <c r="L12" i="276" s="1"/>
  <c r="P12" i="224"/>
  <c r="P12" i="276" s="1"/>
  <c r="T12" i="224"/>
  <c r="T12" i="276" s="1"/>
  <c r="D17" i="224"/>
  <c r="H17" i="224"/>
  <c r="L17" i="224"/>
  <c r="L17" i="276" s="1"/>
  <c r="P17" i="224"/>
  <c r="P17" i="276" s="1"/>
  <c r="T17" i="224"/>
  <c r="T17" i="276" s="1"/>
  <c r="D22" i="224"/>
  <c r="H22" i="224"/>
  <c r="L22" i="224"/>
  <c r="L22" i="276" s="1"/>
  <c r="P22" i="224"/>
  <c r="P22" i="276" s="1"/>
  <c r="T22" i="224"/>
  <c r="T22" i="276" s="1"/>
  <c r="D31" i="224"/>
  <c r="H31" i="224"/>
  <c r="H31" i="276" s="1"/>
  <c r="L31" i="224"/>
  <c r="L31" i="276" s="1"/>
  <c r="P31" i="224"/>
  <c r="P31" i="276" s="1"/>
  <c r="T31" i="224"/>
  <c r="T31" i="276" s="1"/>
  <c r="D35" i="224"/>
  <c r="H35" i="224"/>
  <c r="L35" i="224"/>
  <c r="L35" i="276" s="1"/>
  <c r="P35" i="224"/>
  <c r="P35" i="276" s="1"/>
  <c r="T35" i="224"/>
  <c r="T35" i="276" s="1"/>
  <c r="D39" i="224"/>
  <c r="H39" i="224"/>
  <c r="L39" i="224"/>
  <c r="L39" i="276" s="1"/>
  <c r="P39" i="224"/>
  <c r="P39" i="276" s="1"/>
  <c r="T39" i="224"/>
  <c r="T39" i="276" s="1"/>
  <c r="D46" i="224"/>
  <c r="H46" i="224"/>
  <c r="L46" i="224"/>
  <c r="L46" i="276" s="1"/>
  <c r="P46" i="224"/>
  <c r="P46" i="276" s="1"/>
  <c r="D52" i="224"/>
  <c r="H52" i="224"/>
  <c r="L52" i="224"/>
  <c r="L52" i="276" s="1"/>
  <c r="P52" i="224"/>
  <c r="P52" i="276" s="1"/>
  <c r="T52" i="224"/>
  <c r="T52" i="276" s="1"/>
  <c r="M55" i="225"/>
  <c r="E76" i="224"/>
  <c r="E76" i="276" s="1"/>
  <c r="I76" i="224"/>
  <c r="I76" i="276" s="1"/>
  <c r="M76" i="224"/>
  <c r="M78" i="352" s="1"/>
  <c r="Q76" i="224"/>
  <c r="Q76" i="276" s="1"/>
  <c r="K19" i="226"/>
  <c r="T19" i="226"/>
  <c r="M45" i="226"/>
  <c r="S48" i="226"/>
  <c r="C76" i="224"/>
  <c r="G6" i="224"/>
  <c r="G6" i="276" s="1"/>
  <c r="K6" i="224"/>
  <c r="K6" i="276" s="1"/>
  <c r="O6" i="224"/>
  <c r="O6" i="276" s="1"/>
  <c r="S6" i="224"/>
  <c r="S6" i="276" s="1"/>
  <c r="G11" i="224"/>
  <c r="G11" i="276" s="1"/>
  <c r="K11" i="224"/>
  <c r="K11" i="276" s="1"/>
  <c r="O11" i="224"/>
  <c r="O11" i="276" s="1"/>
  <c r="S11" i="224"/>
  <c r="S11" i="276" s="1"/>
  <c r="G16" i="224"/>
  <c r="G16" i="276" s="1"/>
  <c r="K16" i="224"/>
  <c r="K16" i="276" s="1"/>
  <c r="O16" i="224"/>
  <c r="O16" i="276" s="1"/>
  <c r="S16" i="224"/>
  <c r="S16" i="276" s="1"/>
  <c r="K21" i="224"/>
  <c r="K21" i="276" s="1"/>
  <c r="O21" i="224"/>
  <c r="O21" i="276" s="1"/>
  <c r="G25" i="224"/>
  <c r="G25" i="276" s="1"/>
  <c r="K25" i="224"/>
  <c r="K25" i="276" s="1"/>
  <c r="O25" i="224"/>
  <c r="O25" i="276" s="1"/>
  <c r="S25" i="224"/>
  <c r="S25" i="276" s="1"/>
  <c r="G30" i="224"/>
  <c r="G30" i="276" s="1"/>
  <c r="K30" i="224"/>
  <c r="K30" i="276" s="1"/>
  <c r="O30" i="224"/>
  <c r="O30" i="276" s="1"/>
  <c r="S30" i="224"/>
  <c r="S30" i="276" s="1"/>
  <c r="G34" i="224"/>
  <c r="G34" i="276" s="1"/>
  <c r="K34" i="224"/>
  <c r="K34" i="276" s="1"/>
  <c r="O34" i="224"/>
  <c r="O34" i="276" s="1"/>
  <c r="S34" i="224"/>
  <c r="S34" i="276" s="1"/>
  <c r="G38" i="224"/>
  <c r="G38" i="276" s="1"/>
  <c r="K38" i="224"/>
  <c r="K38" i="276" s="1"/>
  <c r="O38" i="224"/>
  <c r="O38" i="276" s="1"/>
  <c r="S38" i="224"/>
  <c r="S38" i="276" s="1"/>
  <c r="G44" i="224"/>
  <c r="G44" i="276" s="1"/>
  <c r="K44" i="224"/>
  <c r="K44" i="276" s="1"/>
  <c r="O44" i="224"/>
  <c r="O44" i="276" s="1"/>
  <c r="S44" i="224"/>
  <c r="S44" i="276" s="1"/>
  <c r="G50" i="224"/>
  <c r="G50" i="276" s="1"/>
  <c r="K50" i="224"/>
  <c r="K50" i="276" s="1"/>
  <c r="O50" i="224"/>
  <c r="O50" i="276" s="1"/>
  <c r="S50" i="224"/>
  <c r="S50" i="276" s="1"/>
  <c r="G53" i="224"/>
  <c r="G53" i="276" s="1"/>
  <c r="K53" i="224"/>
  <c r="K53" i="276" s="1"/>
  <c r="S53" i="224"/>
  <c r="S53" i="276" s="1"/>
  <c r="D59" i="224"/>
  <c r="H59" i="224"/>
  <c r="L59" i="224"/>
  <c r="L59" i="276" s="1"/>
  <c r="P59" i="224"/>
  <c r="P59" i="276" s="1"/>
  <c r="T59" i="224"/>
  <c r="T59" i="276" s="1"/>
  <c r="C19" i="227"/>
  <c r="G19" i="227"/>
  <c r="K19" i="227"/>
  <c r="O19" i="227"/>
  <c r="S19" i="227"/>
  <c r="F40" i="227"/>
  <c r="J40" i="227"/>
  <c r="N40" i="227"/>
  <c r="R40" i="227"/>
  <c r="E45" i="227"/>
  <c r="I45" i="227"/>
  <c r="M45" i="227"/>
  <c r="Q45" i="227"/>
  <c r="C48" i="227"/>
  <c r="G48" i="227"/>
  <c r="K48" i="227"/>
  <c r="O48" i="227"/>
  <c r="S48" i="227"/>
  <c r="E77" i="227"/>
  <c r="I77" i="227"/>
  <c r="M77" i="227"/>
  <c r="Q77" i="227"/>
  <c r="E55" i="225"/>
  <c r="G56" i="224"/>
  <c r="G56" i="276" s="1"/>
  <c r="K56" i="224"/>
  <c r="K56" i="276" s="1"/>
  <c r="O56" i="224"/>
  <c r="O56" i="276" s="1"/>
  <c r="S56" i="224"/>
  <c r="S56" i="276" s="1"/>
  <c r="G60" i="224"/>
  <c r="G60" i="276" s="1"/>
  <c r="K60" i="224"/>
  <c r="K60" i="276" s="1"/>
  <c r="O60" i="224"/>
  <c r="O60" i="276" s="1"/>
  <c r="S60" i="224"/>
  <c r="S60" i="276" s="1"/>
  <c r="G64" i="224"/>
  <c r="G64" i="276" s="1"/>
  <c r="K64" i="224"/>
  <c r="K64" i="276" s="1"/>
  <c r="O64" i="224"/>
  <c r="O64" i="276" s="1"/>
  <c r="S64" i="224"/>
  <c r="S64" i="276" s="1"/>
  <c r="G68" i="224"/>
  <c r="G68" i="276" s="1"/>
  <c r="K68" i="224"/>
  <c r="K68" i="276" s="1"/>
  <c r="O68" i="224"/>
  <c r="O68" i="276" s="1"/>
  <c r="S68" i="224"/>
  <c r="S68" i="276" s="1"/>
  <c r="G74" i="224"/>
  <c r="G74" i="276" s="1"/>
  <c r="K74" i="224"/>
  <c r="K74" i="276" s="1"/>
  <c r="O74" i="224"/>
  <c r="O74" i="276" s="1"/>
  <c r="S74" i="224"/>
  <c r="S74" i="276" s="1"/>
  <c r="F19" i="226"/>
  <c r="J19" i="226"/>
  <c r="G48" i="225"/>
  <c r="O48" i="225"/>
  <c r="S48" i="225"/>
  <c r="D19" i="226"/>
  <c r="H19" i="226"/>
  <c r="L19" i="226"/>
  <c r="P19" i="226"/>
  <c r="C40" i="226"/>
  <c r="G40" i="226"/>
  <c r="K40" i="226"/>
  <c r="O40" i="226"/>
  <c r="S40" i="226"/>
  <c r="F45" i="226"/>
  <c r="J45" i="226"/>
  <c r="N45" i="226"/>
  <c r="R45" i="226"/>
  <c r="D48" i="226"/>
  <c r="H48" i="226"/>
  <c r="L48" i="226"/>
  <c r="P48" i="226"/>
  <c r="D5" i="226"/>
  <c r="H5" i="226"/>
  <c r="N19" i="226"/>
  <c r="R19" i="226"/>
  <c r="C28" i="226"/>
  <c r="E40" i="226"/>
  <c r="I40" i="226"/>
  <c r="U40" i="226"/>
  <c r="C19" i="226"/>
  <c r="G19" i="226"/>
  <c r="O19" i="226"/>
  <c r="S19" i="226"/>
  <c r="F40" i="226"/>
  <c r="J40" i="226"/>
  <c r="N40" i="226"/>
  <c r="R40" i="226"/>
  <c r="E45" i="226"/>
  <c r="Q45" i="226"/>
  <c r="U45" i="226"/>
  <c r="C48" i="226"/>
  <c r="G48" i="226"/>
  <c r="K48" i="226"/>
  <c r="O48" i="226"/>
  <c r="D76" i="224"/>
  <c r="H76" i="224"/>
  <c r="H76" i="276" s="1"/>
  <c r="L76" i="224"/>
  <c r="L76" i="276" s="1"/>
  <c r="P76" i="224"/>
  <c r="P76" i="276" s="1"/>
  <c r="T76" i="224"/>
  <c r="T76" i="276" s="1"/>
  <c r="D5" i="227"/>
  <c r="H5" i="227"/>
  <c r="L5" i="227"/>
  <c r="P5" i="227"/>
  <c r="T5" i="227"/>
  <c r="C9" i="227"/>
  <c r="G9" i="227"/>
  <c r="K9" i="227"/>
  <c r="O9" i="227"/>
  <c r="S9" i="227"/>
  <c r="C28" i="227"/>
  <c r="G28" i="227"/>
  <c r="K28" i="227"/>
  <c r="O28" i="227"/>
  <c r="S28" i="227"/>
  <c r="E51" i="227"/>
  <c r="I51" i="227"/>
  <c r="M51" i="227"/>
  <c r="Q51" i="227"/>
  <c r="U51" i="227"/>
  <c r="U77" i="227"/>
  <c r="C5" i="227"/>
  <c r="G5" i="227"/>
  <c r="K5" i="227"/>
  <c r="O5" i="227"/>
  <c r="S5" i="227"/>
  <c r="F9" i="227"/>
  <c r="J9" i="227"/>
  <c r="N9" i="227"/>
  <c r="E19" i="227"/>
  <c r="I19" i="227"/>
  <c r="M19" i="227"/>
  <c r="Q19" i="227"/>
  <c r="F28" i="227"/>
  <c r="J28" i="227"/>
  <c r="N28" i="227"/>
  <c r="R28" i="227"/>
  <c r="L40" i="227"/>
  <c r="P40" i="227"/>
  <c r="T40" i="227"/>
  <c r="C45" i="227"/>
  <c r="G45" i="227"/>
  <c r="K45" i="227"/>
  <c r="O45" i="227"/>
  <c r="S45" i="227"/>
  <c r="E48" i="227"/>
  <c r="I48" i="227"/>
  <c r="Q48" i="227"/>
  <c r="U48" i="227"/>
  <c r="D51" i="227"/>
  <c r="L51" i="227"/>
  <c r="C6" i="224"/>
  <c r="C11" i="224"/>
  <c r="C16" i="224"/>
  <c r="C25" i="224"/>
  <c r="C30" i="224"/>
  <c r="C34" i="224"/>
  <c r="C38" i="224"/>
  <c r="C44" i="224"/>
  <c r="C50" i="224"/>
  <c r="C60" i="224"/>
  <c r="C64" i="224"/>
  <c r="C68" i="224"/>
  <c r="C74" i="224"/>
  <c r="G7" i="224"/>
  <c r="G7" i="276" s="1"/>
  <c r="K7" i="224"/>
  <c r="K7" i="276" s="1"/>
  <c r="O7" i="224"/>
  <c r="O7" i="276" s="1"/>
  <c r="E8" i="224"/>
  <c r="E8" i="276" s="1"/>
  <c r="I8" i="224"/>
  <c r="I8" i="276" s="1"/>
  <c r="M8" i="224"/>
  <c r="M10" i="352" s="1"/>
  <c r="Q8" i="224"/>
  <c r="Q8" i="276" s="1"/>
  <c r="U8" i="224"/>
  <c r="E14" i="224"/>
  <c r="E14" i="276" s="1"/>
  <c r="I14" i="224"/>
  <c r="I14" i="276" s="1"/>
  <c r="M14" i="224"/>
  <c r="Q14" i="224"/>
  <c r="Q14" i="276" s="1"/>
  <c r="U14" i="224"/>
  <c r="E18" i="224"/>
  <c r="E18" i="276" s="1"/>
  <c r="F15" i="224"/>
  <c r="F15" i="276" s="1"/>
  <c r="J15" i="224"/>
  <c r="J15" i="276" s="1"/>
  <c r="N15" i="224"/>
  <c r="N15" i="276" s="1"/>
  <c r="R15" i="224"/>
  <c r="R15" i="276" s="1"/>
  <c r="F24" i="224"/>
  <c r="F24" i="276" s="1"/>
  <c r="J24" i="224"/>
  <c r="J24" i="276" s="1"/>
  <c r="N24" i="224"/>
  <c r="N24" i="276" s="1"/>
  <c r="R24" i="224"/>
  <c r="R24" i="276" s="1"/>
  <c r="F29" i="224"/>
  <c r="F29" i="276" s="1"/>
  <c r="J29" i="224"/>
  <c r="J29" i="276" s="1"/>
  <c r="N29" i="224"/>
  <c r="N29" i="276" s="1"/>
  <c r="R29" i="224"/>
  <c r="R29" i="276" s="1"/>
  <c r="F33" i="224"/>
  <c r="F33" i="276" s="1"/>
  <c r="J33" i="224"/>
  <c r="J33" i="276" s="1"/>
  <c r="N33" i="224"/>
  <c r="N33" i="276" s="1"/>
  <c r="R33" i="224"/>
  <c r="R33" i="276" s="1"/>
  <c r="F37" i="224"/>
  <c r="F37" i="276" s="1"/>
  <c r="J37" i="224"/>
  <c r="J37" i="276" s="1"/>
  <c r="N37" i="224"/>
  <c r="N37" i="276" s="1"/>
  <c r="R37" i="224"/>
  <c r="R37" i="276" s="1"/>
  <c r="F42" i="224"/>
  <c r="F42" i="276" s="1"/>
  <c r="N42" i="224"/>
  <c r="N42" i="276" s="1"/>
  <c r="F49" i="224"/>
  <c r="F49" i="276" s="1"/>
  <c r="J49" i="224"/>
  <c r="J49" i="276" s="1"/>
  <c r="N49" i="224"/>
  <c r="N49" i="276" s="1"/>
  <c r="R49" i="224"/>
  <c r="R49" i="276" s="1"/>
  <c r="F54" i="224"/>
  <c r="F54" i="276" s="1"/>
  <c r="J54" i="224"/>
  <c r="J54" i="276" s="1"/>
  <c r="N54" i="224"/>
  <c r="N54" i="276" s="1"/>
  <c r="R54" i="224"/>
  <c r="R54" i="276" s="1"/>
  <c r="E58" i="224"/>
  <c r="E58" i="276" s="1"/>
  <c r="I58" i="224"/>
  <c r="I58" i="276" s="1"/>
  <c r="M58" i="224"/>
  <c r="Q58" i="224"/>
  <c r="Q58" i="276" s="1"/>
  <c r="U58" i="224"/>
  <c r="E62" i="224"/>
  <c r="E62" i="276" s="1"/>
  <c r="I62" i="224"/>
  <c r="I62" i="276" s="1"/>
  <c r="M62" i="224"/>
  <c r="Q62" i="224"/>
  <c r="Q62" i="276" s="1"/>
  <c r="U62" i="224"/>
  <c r="AC64" i="352" s="1"/>
  <c r="E66" i="224"/>
  <c r="E66" i="276" s="1"/>
  <c r="I66" i="224"/>
  <c r="I66" i="276" s="1"/>
  <c r="M66" i="224"/>
  <c r="Q66" i="224"/>
  <c r="Q66" i="276" s="1"/>
  <c r="U66" i="224"/>
  <c r="E70" i="224"/>
  <c r="E70" i="276" s="1"/>
  <c r="I70" i="224"/>
  <c r="I70" i="276" s="1"/>
  <c r="M70" i="224"/>
  <c r="M72" i="352" s="1"/>
  <c r="Q70" i="224"/>
  <c r="Q70" i="276" s="1"/>
  <c r="U70" i="224"/>
  <c r="I18" i="224"/>
  <c r="I18" i="276" s="1"/>
  <c r="M18" i="224"/>
  <c r="M20" i="352" s="1"/>
  <c r="Q18" i="224"/>
  <c r="Q18" i="276" s="1"/>
  <c r="U18" i="224"/>
  <c r="E23" i="224"/>
  <c r="E23" i="276" s="1"/>
  <c r="I23" i="224"/>
  <c r="I23" i="276" s="1"/>
  <c r="M23" i="224"/>
  <c r="Q23" i="224"/>
  <c r="Q23" i="276" s="1"/>
  <c r="U23" i="224"/>
  <c r="G31" i="224"/>
  <c r="G31" i="276" s="1"/>
  <c r="K31" i="224"/>
  <c r="K31" i="276" s="1"/>
  <c r="O31" i="224"/>
  <c r="O31" i="276" s="1"/>
  <c r="S31" i="224"/>
  <c r="S31" i="276" s="1"/>
  <c r="E32" i="224"/>
  <c r="E32" i="276" s="1"/>
  <c r="I32" i="224"/>
  <c r="I32" i="276" s="1"/>
  <c r="M32" i="224"/>
  <c r="Q32" i="224"/>
  <c r="Q32" i="276" s="1"/>
  <c r="U32" i="224"/>
  <c r="AC34" i="352" s="1"/>
  <c r="G35" i="224"/>
  <c r="G35" i="276" s="1"/>
  <c r="K35" i="224"/>
  <c r="K35" i="276" s="1"/>
  <c r="O35" i="224"/>
  <c r="O35" i="276" s="1"/>
  <c r="S35" i="224"/>
  <c r="S35" i="276" s="1"/>
  <c r="E36" i="224"/>
  <c r="E36" i="276" s="1"/>
  <c r="I36" i="224"/>
  <c r="I36" i="276" s="1"/>
  <c r="M36" i="224"/>
  <c r="Q36" i="224"/>
  <c r="Q36" i="276" s="1"/>
  <c r="U36" i="224"/>
  <c r="G39" i="224"/>
  <c r="G39" i="276" s="1"/>
  <c r="K39" i="224"/>
  <c r="K39" i="276" s="1"/>
  <c r="O39" i="224"/>
  <c r="O39" i="276" s="1"/>
  <c r="S39" i="224"/>
  <c r="S39" i="276" s="1"/>
  <c r="E41" i="224"/>
  <c r="E41" i="276" s="1"/>
  <c r="I41" i="224"/>
  <c r="I41" i="276" s="1"/>
  <c r="M41" i="224"/>
  <c r="M43" i="352" s="1"/>
  <c r="Q41" i="224"/>
  <c r="Q41" i="276" s="1"/>
  <c r="U41" i="224"/>
  <c r="E47" i="224"/>
  <c r="E47" i="276" s="1"/>
  <c r="I47" i="224"/>
  <c r="I47" i="276" s="1"/>
  <c r="M47" i="224"/>
  <c r="Q47" i="224"/>
  <c r="Q47" i="276" s="1"/>
  <c r="U47" i="224"/>
  <c r="E53" i="224"/>
  <c r="E53" i="276" s="1"/>
  <c r="I53" i="224"/>
  <c r="I53" i="276" s="1"/>
  <c r="M53" i="224"/>
  <c r="Q53" i="224"/>
  <c r="Q53" i="276" s="1"/>
  <c r="U53" i="224"/>
  <c r="AC55" i="352" s="1"/>
  <c r="D57" i="224"/>
  <c r="H57" i="224"/>
  <c r="P57" i="224"/>
  <c r="P57" i="276" s="1"/>
  <c r="T57" i="224"/>
  <c r="T57" i="276" s="1"/>
  <c r="F60" i="224"/>
  <c r="F60" i="276" s="1"/>
  <c r="J60" i="224"/>
  <c r="J60" i="276" s="1"/>
  <c r="N60" i="224"/>
  <c r="N60" i="276" s="1"/>
  <c r="R60" i="224"/>
  <c r="R60" i="276" s="1"/>
  <c r="D61" i="224"/>
  <c r="H61" i="224"/>
  <c r="H61" i="276" s="1"/>
  <c r="L61" i="224"/>
  <c r="L61" i="276" s="1"/>
  <c r="P61" i="224"/>
  <c r="P61" i="276" s="1"/>
  <c r="T61" i="224"/>
  <c r="T61" i="276" s="1"/>
  <c r="F64" i="224"/>
  <c r="F64" i="276" s="1"/>
  <c r="J64" i="224"/>
  <c r="J64" i="276" s="1"/>
  <c r="N64" i="224"/>
  <c r="N64" i="276" s="1"/>
  <c r="R64" i="224"/>
  <c r="R64" i="276" s="1"/>
  <c r="D65" i="224"/>
  <c r="H65" i="224"/>
  <c r="L65" i="224"/>
  <c r="L65" i="276" s="1"/>
  <c r="P65" i="224"/>
  <c r="P65" i="276" s="1"/>
  <c r="T65" i="224"/>
  <c r="T65" i="276" s="1"/>
  <c r="F68" i="224"/>
  <c r="F68" i="276" s="1"/>
  <c r="J68" i="224"/>
  <c r="J68" i="276" s="1"/>
  <c r="N68" i="224"/>
  <c r="N68" i="276" s="1"/>
  <c r="R68" i="224"/>
  <c r="R68" i="276" s="1"/>
  <c r="D69" i="224"/>
  <c r="H69" i="224"/>
  <c r="L69" i="224"/>
  <c r="L69" i="276" s="1"/>
  <c r="P69" i="224"/>
  <c r="P69" i="276" s="1"/>
  <c r="T69" i="224"/>
  <c r="T69" i="276" s="1"/>
  <c r="F74" i="224"/>
  <c r="F74" i="276" s="1"/>
  <c r="J74" i="224"/>
  <c r="J74" i="276" s="1"/>
  <c r="N74" i="224"/>
  <c r="N74" i="276" s="1"/>
  <c r="R74" i="224"/>
  <c r="R74" i="276" s="1"/>
  <c r="F21" i="224"/>
  <c r="F21" i="276" s="1"/>
  <c r="J21" i="224"/>
  <c r="J21" i="276" s="1"/>
  <c r="N21" i="224"/>
  <c r="N21" i="276" s="1"/>
  <c r="R21" i="224"/>
  <c r="R21" i="276" s="1"/>
  <c r="F25" i="224"/>
  <c r="F25" i="276" s="1"/>
  <c r="J25" i="224"/>
  <c r="J25" i="276" s="1"/>
  <c r="N25" i="224"/>
  <c r="N25" i="276" s="1"/>
  <c r="R25" i="224"/>
  <c r="R25" i="276" s="1"/>
  <c r="J50" i="224"/>
  <c r="J50" i="276" s="1"/>
  <c r="R50" i="224"/>
  <c r="R50" i="276" s="1"/>
  <c r="E15" i="224"/>
  <c r="E15" i="276" s="1"/>
  <c r="I15" i="224"/>
  <c r="I15" i="276" s="1"/>
  <c r="M15" i="224"/>
  <c r="M17" i="352" s="1"/>
  <c r="Q15" i="224"/>
  <c r="Q15" i="276" s="1"/>
  <c r="U15" i="224"/>
  <c r="F50" i="224"/>
  <c r="F50" i="276" s="1"/>
  <c r="N50" i="224"/>
  <c r="N50" i="276" s="1"/>
  <c r="D47" i="224"/>
  <c r="H47" i="224"/>
  <c r="L47" i="224"/>
  <c r="L47" i="276" s="1"/>
  <c r="P47" i="224"/>
  <c r="P47" i="276" s="1"/>
  <c r="T47" i="224"/>
  <c r="T47" i="276" s="1"/>
  <c r="D53" i="224"/>
  <c r="H53" i="224"/>
  <c r="P53" i="224"/>
  <c r="P53" i="276" s="1"/>
  <c r="T53" i="224"/>
  <c r="T53" i="276" s="1"/>
  <c r="E5" i="226"/>
  <c r="I5" i="226"/>
  <c r="M5" i="226"/>
  <c r="Q5" i="226"/>
  <c r="U5" i="226"/>
  <c r="D9" i="226"/>
  <c r="H9" i="226"/>
  <c r="L9" i="226"/>
  <c r="P9" i="226"/>
  <c r="T9" i="226"/>
  <c r="D28" i="226"/>
  <c r="H28" i="226"/>
  <c r="L28" i="226"/>
  <c r="P28" i="226"/>
  <c r="T28" i="226"/>
  <c r="F51" i="226"/>
  <c r="U40" i="225"/>
  <c r="U40" i="224" s="1"/>
  <c r="AC42" i="352" s="1"/>
  <c r="E48" i="225"/>
  <c r="U48" i="225"/>
  <c r="S45" i="225"/>
  <c r="T55" i="225"/>
  <c r="D51" i="226"/>
  <c r="L55" i="226"/>
  <c r="J19" i="315"/>
  <c r="E40" i="315"/>
  <c r="U40" i="315"/>
  <c r="P45" i="315"/>
  <c r="N48" i="315"/>
  <c r="P9" i="225"/>
  <c r="J28" i="225"/>
  <c r="N28" i="225"/>
  <c r="R28" i="225"/>
  <c r="O55" i="225"/>
  <c r="G45" i="225"/>
  <c r="E51" i="225"/>
  <c r="I51" i="225"/>
  <c r="M51" i="225"/>
  <c r="Q51" i="225"/>
  <c r="U51" i="225"/>
  <c r="E28" i="225"/>
  <c r="U28" i="225"/>
  <c r="G51" i="225"/>
  <c r="Q55" i="225"/>
  <c r="Q40" i="225"/>
  <c r="F40" i="225"/>
  <c r="U45" i="225"/>
  <c r="T51" i="225"/>
  <c r="L5" i="226"/>
  <c r="P5" i="226"/>
  <c r="T5" i="226"/>
  <c r="C9" i="226"/>
  <c r="G9" i="226"/>
  <c r="K9" i="226"/>
  <c r="O9" i="226"/>
  <c r="S9" i="226"/>
  <c r="G28" i="226"/>
  <c r="S28" i="226"/>
  <c r="H45" i="226"/>
  <c r="P45" i="226"/>
  <c r="F48" i="226"/>
  <c r="R48" i="226"/>
  <c r="I51" i="226"/>
  <c r="M51" i="226"/>
  <c r="P51" i="227"/>
  <c r="T51" i="227"/>
  <c r="C77" i="227"/>
  <c r="G77" i="227"/>
  <c r="K77" i="227"/>
  <c r="O77" i="227"/>
  <c r="S77" i="227"/>
  <c r="K19" i="315"/>
  <c r="I40" i="225"/>
  <c r="Q45" i="225"/>
  <c r="F45" i="315"/>
  <c r="F43" i="315" s="1"/>
  <c r="C8" i="224"/>
  <c r="C14" i="224"/>
  <c r="C18" i="224"/>
  <c r="C23" i="224"/>
  <c r="C27" i="224"/>
  <c r="C32" i="224"/>
  <c r="C36" i="224"/>
  <c r="C41" i="224"/>
  <c r="C47" i="224"/>
  <c r="C53" i="224"/>
  <c r="C58" i="224"/>
  <c r="C62" i="224"/>
  <c r="C66" i="224"/>
  <c r="C70" i="224"/>
  <c r="E11" i="224"/>
  <c r="E11" i="276" s="1"/>
  <c r="I11" i="224"/>
  <c r="I11" i="276" s="1"/>
  <c r="M11" i="224"/>
  <c r="Q11" i="224"/>
  <c r="Q11" i="276" s="1"/>
  <c r="U11" i="224"/>
  <c r="E16" i="224"/>
  <c r="E16" i="276" s="1"/>
  <c r="I16" i="224"/>
  <c r="I16" i="276" s="1"/>
  <c r="M16" i="224"/>
  <c r="Q16" i="224"/>
  <c r="Q16" i="276" s="1"/>
  <c r="U16" i="224"/>
  <c r="D42" i="224"/>
  <c r="H42" i="224"/>
  <c r="H42" i="276" s="1"/>
  <c r="L42" i="224"/>
  <c r="L42" i="276" s="1"/>
  <c r="P42" i="224"/>
  <c r="P42" i="276" s="1"/>
  <c r="T42" i="224"/>
  <c r="T42" i="276" s="1"/>
  <c r="F9" i="226"/>
  <c r="N9" i="226"/>
  <c r="K5" i="225"/>
  <c r="G8" i="224"/>
  <c r="G8" i="276" s="1"/>
  <c r="K8" i="224"/>
  <c r="K8" i="276" s="1"/>
  <c r="O8" i="224"/>
  <c r="O8" i="276" s="1"/>
  <c r="S8" i="224"/>
  <c r="S8" i="276" s="1"/>
  <c r="T46" i="224"/>
  <c r="T46" i="276" s="1"/>
  <c r="T45" i="225"/>
  <c r="O53" i="224"/>
  <c r="O53" i="276" s="1"/>
  <c r="O51" i="225"/>
  <c r="G21" i="224"/>
  <c r="G21" i="276" s="1"/>
  <c r="G19" i="225"/>
  <c r="S21" i="224"/>
  <c r="S21" i="276" s="1"/>
  <c r="S19" i="225"/>
  <c r="G23" i="224"/>
  <c r="G23" i="276" s="1"/>
  <c r="K23" i="224"/>
  <c r="K23" i="276" s="1"/>
  <c r="O23" i="224"/>
  <c r="O23" i="276" s="1"/>
  <c r="S23" i="224"/>
  <c r="S23" i="276" s="1"/>
  <c r="G27" i="224"/>
  <c r="G27" i="276" s="1"/>
  <c r="K27" i="224"/>
  <c r="K27" i="276" s="1"/>
  <c r="O27" i="224"/>
  <c r="O27" i="276" s="1"/>
  <c r="S27" i="224"/>
  <c r="S27" i="276" s="1"/>
  <c r="D33" i="224"/>
  <c r="H33" i="224"/>
  <c r="H33" i="276" s="1"/>
  <c r="L33" i="224"/>
  <c r="L33" i="276" s="1"/>
  <c r="P33" i="224"/>
  <c r="P33" i="276" s="1"/>
  <c r="T33" i="224"/>
  <c r="T33" i="276" s="1"/>
  <c r="D37" i="224"/>
  <c r="H37" i="224"/>
  <c r="H37" i="276" s="1"/>
  <c r="L37" i="224"/>
  <c r="L37" i="276" s="1"/>
  <c r="P37" i="224"/>
  <c r="P37" i="276" s="1"/>
  <c r="T37" i="224"/>
  <c r="T37" i="276" s="1"/>
  <c r="D10" i="224"/>
  <c r="H10" i="224"/>
  <c r="L10" i="224"/>
  <c r="L10" i="276" s="1"/>
  <c r="P10" i="224"/>
  <c r="P10" i="276" s="1"/>
  <c r="T10" i="224"/>
  <c r="T10" i="276" s="1"/>
  <c r="D15" i="224"/>
  <c r="H15" i="224"/>
  <c r="L15" i="224"/>
  <c r="L15" i="276" s="1"/>
  <c r="P15" i="224"/>
  <c r="P15" i="276" s="1"/>
  <c r="T15" i="224"/>
  <c r="T15" i="276" s="1"/>
  <c r="F22" i="224"/>
  <c r="F22" i="276" s="1"/>
  <c r="J22" i="224"/>
  <c r="J22" i="276" s="1"/>
  <c r="N22" i="224"/>
  <c r="N22" i="276" s="1"/>
  <c r="R22" i="224"/>
  <c r="R22" i="276" s="1"/>
  <c r="F26" i="224"/>
  <c r="F26" i="276" s="1"/>
  <c r="J26" i="224"/>
  <c r="J26" i="276" s="1"/>
  <c r="N26" i="224"/>
  <c r="N26" i="276" s="1"/>
  <c r="R26" i="224"/>
  <c r="R26" i="276" s="1"/>
  <c r="G32" i="224"/>
  <c r="G32" i="276" s="1"/>
  <c r="K32" i="224"/>
  <c r="K32" i="276" s="1"/>
  <c r="O32" i="224"/>
  <c r="O32" i="276" s="1"/>
  <c r="S32" i="224"/>
  <c r="S32" i="276" s="1"/>
  <c r="G36" i="224"/>
  <c r="G36" i="276" s="1"/>
  <c r="K36" i="224"/>
  <c r="K36" i="276" s="1"/>
  <c r="O36" i="224"/>
  <c r="O36" i="276" s="1"/>
  <c r="S36" i="224"/>
  <c r="S36" i="276" s="1"/>
  <c r="G47" i="224"/>
  <c r="G47" i="276" s="1"/>
  <c r="K47" i="224"/>
  <c r="K47" i="276" s="1"/>
  <c r="O47" i="224"/>
  <c r="O47" i="276" s="1"/>
  <c r="S47" i="224"/>
  <c r="S47" i="276" s="1"/>
  <c r="G48" i="224"/>
  <c r="G48" i="276" s="1"/>
  <c r="E50" i="224"/>
  <c r="E50" i="276" s="1"/>
  <c r="I50" i="224"/>
  <c r="I50" i="276" s="1"/>
  <c r="M50" i="224"/>
  <c r="Q50" i="224"/>
  <c r="Q50" i="276" s="1"/>
  <c r="U50" i="224"/>
  <c r="G58" i="224"/>
  <c r="G58" i="276" s="1"/>
  <c r="K58" i="224"/>
  <c r="K58" i="276" s="1"/>
  <c r="O58" i="224"/>
  <c r="O58" i="276" s="1"/>
  <c r="S58" i="224"/>
  <c r="S58" i="276" s="1"/>
  <c r="J5" i="226"/>
  <c r="N5" i="226"/>
  <c r="R5" i="226"/>
  <c r="C5" i="226"/>
  <c r="O5" i="226"/>
  <c r="S5" i="226"/>
  <c r="E9" i="226"/>
  <c r="M9" i="226"/>
  <c r="Q9" i="226"/>
  <c r="U9" i="226"/>
  <c r="R9" i="226"/>
  <c r="I19" i="226"/>
  <c r="M19" i="226"/>
  <c r="Q19" i="226"/>
  <c r="U19" i="226"/>
  <c r="E28" i="226"/>
  <c r="M28" i="226"/>
  <c r="Q28" i="226"/>
  <c r="U28" i="226"/>
  <c r="F28" i="226"/>
  <c r="H40" i="226"/>
  <c r="L40" i="226"/>
  <c r="T40" i="226"/>
  <c r="G45" i="226"/>
  <c r="K45" i="226"/>
  <c r="S45" i="226"/>
  <c r="E48" i="226"/>
  <c r="I48" i="226"/>
  <c r="M48" i="226"/>
  <c r="Q48" i="226"/>
  <c r="U48" i="226"/>
  <c r="U48" i="224" s="1"/>
  <c r="AC50" i="352" s="1"/>
  <c r="C51" i="226"/>
  <c r="K51" i="226"/>
  <c r="S51" i="226"/>
  <c r="F55" i="226"/>
  <c r="K55" i="226"/>
  <c r="E55" i="226"/>
  <c r="M55" i="226"/>
  <c r="F55" i="227"/>
  <c r="F7" i="224"/>
  <c r="F7" i="276" s="1"/>
  <c r="J7" i="224"/>
  <c r="J7" i="276" s="1"/>
  <c r="N7" i="224"/>
  <c r="N7" i="276" s="1"/>
  <c r="R7" i="224"/>
  <c r="R7" i="276" s="1"/>
  <c r="G14" i="224"/>
  <c r="G14" i="276" s="1"/>
  <c r="K14" i="224"/>
  <c r="K14" i="276" s="1"/>
  <c r="O14" i="224"/>
  <c r="O14" i="276" s="1"/>
  <c r="S14" i="224"/>
  <c r="S14" i="276" s="1"/>
  <c r="G18" i="224"/>
  <c r="G18" i="276" s="1"/>
  <c r="K18" i="224"/>
  <c r="K18" i="276" s="1"/>
  <c r="O18" i="224"/>
  <c r="O18" i="276" s="1"/>
  <c r="S18" i="224"/>
  <c r="S18" i="276" s="1"/>
  <c r="K19" i="225"/>
  <c r="O19" i="225"/>
  <c r="E21" i="224"/>
  <c r="E21" i="276" s="1"/>
  <c r="I21" i="224"/>
  <c r="I21" i="276" s="1"/>
  <c r="M21" i="224"/>
  <c r="Q21" i="224"/>
  <c r="Q21" i="276" s="1"/>
  <c r="U21" i="224"/>
  <c r="E25" i="224"/>
  <c r="E25" i="276" s="1"/>
  <c r="I25" i="224"/>
  <c r="I25" i="276" s="1"/>
  <c r="M25" i="224"/>
  <c r="M25" i="276" s="1"/>
  <c r="Q25" i="224"/>
  <c r="Q25" i="276" s="1"/>
  <c r="U25" i="224"/>
  <c r="F31" i="224"/>
  <c r="F31" i="276" s="1"/>
  <c r="J31" i="224"/>
  <c r="J31" i="276" s="1"/>
  <c r="N31" i="224"/>
  <c r="N31" i="276" s="1"/>
  <c r="R31" i="224"/>
  <c r="R31" i="276" s="1"/>
  <c r="F35" i="224"/>
  <c r="F35" i="276" s="1"/>
  <c r="J35" i="224"/>
  <c r="J35" i="276" s="1"/>
  <c r="N35" i="224"/>
  <c r="N35" i="276" s="1"/>
  <c r="R35" i="224"/>
  <c r="R35" i="276" s="1"/>
  <c r="F39" i="224"/>
  <c r="F39" i="276" s="1"/>
  <c r="J39" i="224"/>
  <c r="J39" i="276" s="1"/>
  <c r="N39" i="224"/>
  <c r="N39" i="276" s="1"/>
  <c r="R39" i="224"/>
  <c r="R39" i="276" s="1"/>
  <c r="K45" i="225"/>
  <c r="M48" i="225"/>
  <c r="D51" i="225"/>
  <c r="K51" i="225"/>
  <c r="S51" i="225"/>
  <c r="G55" i="225"/>
  <c r="F57" i="224"/>
  <c r="F57" i="276" s="1"/>
  <c r="J57" i="224"/>
  <c r="J57" i="276" s="1"/>
  <c r="N57" i="224"/>
  <c r="N57" i="276" s="1"/>
  <c r="R57" i="224"/>
  <c r="R57" i="276" s="1"/>
  <c r="F61" i="224"/>
  <c r="F61" i="276" s="1"/>
  <c r="J61" i="224"/>
  <c r="J61" i="276" s="1"/>
  <c r="N61" i="224"/>
  <c r="N61" i="276" s="1"/>
  <c r="R61" i="224"/>
  <c r="R61" i="276" s="1"/>
  <c r="F65" i="224"/>
  <c r="F65" i="276" s="1"/>
  <c r="J65" i="224"/>
  <c r="J65" i="276" s="1"/>
  <c r="N65" i="224"/>
  <c r="N65" i="276" s="1"/>
  <c r="R65" i="224"/>
  <c r="R65" i="276" s="1"/>
  <c r="F69" i="224"/>
  <c r="F69" i="276" s="1"/>
  <c r="J69" i="224"/>
  <c r="J69" i="276" s="1"/>
  <c r="N69" i="224"/>
  <c r="N69" i="276" s="1"/>
  <c r="R69" i="224"/>
  <c r="R69" i="276" s="1"/>
  <c r="N75" i="224"/>
  <c r="N75" i="276" s="1"/>
  <c r="F12" i="224"/>
  <c r="F12" i="276" s="1"/>
  <c r="J12" i="224"/>
  <c r="J12" i="276" s="1"/>
  <c r="N12" i="224"/>
  <c r="N12" i="276" s="1"/>
  <c r="R12" i="224"/>
  <c r="R12" i="276" s="1"/>
  <c r="F17" i="224"/>
  <c r="F17" i="276" s="1"/>
  <c r="J17" i="224"/>
  <c r="J17" i="276" s="1"/>
  <c r="N17" i="224"/>
  <c r="N17" i="276" s="1"/>
  <c r="R17" i="224"/>
  <c r="R17" i="276" s="1"/>
  <c r="D20" i="224"/>
  <c r="H20" i="224"/>
  <c r="H20" i="276" s="1"/>
  <c r="L20" i="224"/>
  <c r="L20" i="276" s="1"/>
  <c r="P20" i="224"/>
  <c r="P20" i="276" s="1"/>
  <c r="D24" i="224"/>
  <c r="H24" i="224"/>
  <c r="H24" i="276" s="1"/>
  <c r="L24" i="224"/>
  <c r="L24" i="276" s="1"/>
  <c r="P24" i="224"/>
  <c r="P24" i="276" s="1"/>
  <c r="T24" i="224"/>
  <c r="T24" i="276" s="1"/>
  <c r="E30" i="224"/>
  <c r="E30" i="276" s="1"/>
  <c r="I30" i="224"/>
  <c r="I30" i="276" s="1"/>
  <c r="M30" i="224"/>
  <c r="Q30" i="224"/>
  <c r="Q30" i="276" s="1"/>
  <c r="U30" i="224"/>
  <c r="E34" i="224"/>
  <c r="E34" i="276" s="1"/>
  <c r="I34" i="224"/>
  <c r="I34" i="276" s="1"/>
  <c r="M34" i="224"/>
  <c r="Q34" i="224"/>
  <c r="Q34" i="276" s="1"/>
  <c r="U34" i="224"/>
  <c r="E38" i="224"/>
  <c r="E38" i="276" s="1"/>
  <c r="I38" i="224"/>
  <c r="I38" i="276" s="1"/>
  <c r="M38" i="224"/>
  <c r="Q38" i="224"/>
  <c r="Q38" i="276" s="1"/>
  <c r="U38" i="224"/>
  <c r="O45" i="225"/>
  <c r="D54" i="224"/>
  <c r="H54" i="224"/>
  <c r="H54" i="276" s="1"/>
  <c r="L54" i="224"/>
  <c r="L54" i="276" s="1"/>
  <c r="P54" i="224"/>
  <c r="P54" i="276" s="1"/>
  <c r="T54" i="224"/>
  <c r="T54" i="276" s="1"/>
  <c r="K55" i="225"/>
  <c r="S55" i="225"/>
  <c r="E56" i="224"/>
  <c r="E56" i="276" s="1"/>
  <c r="I56" i="224"/>
  <c r="I56" i="276" s="1"/>
  <c r="M56" i="224"/>
  <c r="Q56" i="224"/>
  <c r="Q56" i="276" s="1"/>
  <c r="U56" i="224"/>
  <c r="E60" i="224"/>
  <c r="E60" i="276" s="1"/>
  <c r="I60" i="224"/>
  <c r="I60" i="276" s="1"/>
  <c r="M60" i="224"/>
  <c r="Q60" i="224"/>
  <c r="Q60" i="276" s="1"/>
  <c r="U60" i="224"/>
  <c r="E64" i="224"/>
  <c r="E64" i="276" s="1"/>
  <c r="I64" i="224"/>
  <c r="I64" i="276" s="1"/>
  <c r="M64" i="224"/>
  <c r="Q64" i="224"/>
  <c r="Q64" i="276" s="1"/>
  <c r="U64" i="224"/>
  <c r="E68" i="224"/>
  <c r="E68" i="276" s="1"/>
  <c r="I68" i="224"/>
  <c r="I68" i="276" s="1"/>
  <c r="M68" i="224"/>
  <c r="Q68" i="224"/>
  <c r="Q68" i="276" s="1"/>
  <c r="U68" i="224"/>
  <c r="E74" i="224"/>
  <c r="E74" i="276" s="1"/>
  <c r="I74" i="224"/>
  <c r="I74" i="276" s="1"/>
  <c r="M74" i="224"/>
  <c r="Q74" i="224"/>
  <c r="Q74" i="276" s="1"/>
  <c r="U74" i="224"/>
  <c r="E5" i="227"/>
  <c r="I5" i="227"/>
  <c r="M5" i="227"/>
  <c r="Q5" i="227"/>
  <c r="U5" i="227"/>
  <c r="F5" i="227"/>
  <c r="J5" i="227"/>
  <c r="N5" i="227"/>
  <c r="R5" i="227"/>
  <c r="D9" i="227"/>
  <c r="H9" i="227"/>
  <c r="L9" i="227"/>
  <c r="P9" i="227"/>
  <c r="T9" i="227"/>
  <c r="E9" i="227"/>
  <c r="I9" i="227"/>
  <c r="M9" i="227"/>
  <c r="Q9" i="227"/>
  <c r="U9" i="227"/>
  <c r="R13" i="227"/>
  <c r="D19" i="227"/>
  <c r="H19" i="227"/>
  <c r="L19" i="227"/>
  <c r="P19" i="227"/>
  <c r="T19" i="227"/>
  <c r="D28" i="227"/>
  <c r="H28" i="227"/>
  <c r="L28" i="227"/>
  <c r="P28" i="227"/>
  <c r="T28" i="227"/>
  <c r="E28" i="227"/>
  <c r="I28" i="227"/>
  <c r="M28" i="227"/>
  <c r="Q28" i="227"/>
  <c r="U28" i="227"/>
  <c r="U13" i="227" s="1"/>
  <c r="C40" i="227"/>
  <c r="G40" i="227"/>
  <c r="K40" i="227"/>
  <c r="O40" i="227"/>
  <c r="S40" i="227"/>
  <c r="D43" i="227"/>
  <c r="L43" i="227"/>
  <c r="T43" i="227"/>
  <c r="E43" i="227"/>
  <c r="I43" i="227"/>
  <c r="M43" i="227"/>
  <c r="Q43" i="227"/>
  <c r="U43" i="227"/>
  <c r="F45" i="227"/>
  <c r="J45" i="227"/>
  <c r="N45" i="227"/>
  <c r="R45" i="227"/>
  <c r="D48" i="227"/>
  <c r="H48" i="227"/>
  <c r="L48" i="227"/>
  <c r="P48" i="227"/>
  <c r="T48" i="227"/>
  <c r="F51" i="227"/>
  <c r="J51" i="227"/>
  <c r="N51" i="227"/>
  <c r="R51" i="227"/>
  <c r="C51" i="227"/>
  <c r="G51" i="227"/>
  <c r="K51" i="227"/>
  <c r="O51" i="227"/>
  <c r="S51" i="227"/>
  <c r="D55" i="227"/>
  <c r="H55" i="227"/>
  <c r="L55" i="227"/>
  <c r="P55" i="227"/>
  <c r="T55" i="227"/>
  <c r="E55" i="227"/>
  <c r="I55" i="227"/>
  <c r="M55" i="227"/>
  <c r="Q55" i="227"/>
  <c r="U55" i="227"/>
  <c r="N55" i="227"/>
  <c r="C55" i="227"/>
  <c r="S55" i="227"/>
  <c r="F77" i="227"/>
  <c r="D63" i="224"/>
  <c r="H63" i="224"/>
  <c r="H63" i="276" s="1"/>
  <c r="L63" i="224"/>
  <c r="L63" i="276" s="1"/>
  <c r="P63" i="224"/>
  <c r="P63" i="276" s="1"/>
  <c r="T63" i="224"/>
  <c r="T63" i="276" s="1"/>
  <c r="D67" i="224"/>
  <c r="H67" i="224"/>
  <c r="H67" i="276" s="1"/>
  <c r="L67" i="224"/>
  <c r="L67" i="276" s="1"/>
  <c r="P67" i="224"/>
  <c r="P67" i="276" s="1"/>
  <c r="T67" i="224"/>
  <c r="T67" i="276" s="1"/>
  <c r="D71" i="224"/>
  <c r="H71" i="224"/>
  <c r="H71" i="276" s="1"/>
  <c r="L71" i="224"/>
  <c r="L71" i="276" s="1"/>
  <c r="P71" i="224"/>
  <c r="P71" i="276" s="1"/>
  <c r="T71" i="224"/>
  <c r="T71" i="276" s="1"/>
  <c r="G62" i="224"/>
  <c r="G62" i="276" s="1"/>
  <c r="K62" i="224"/>
  <c r="K62" i="276" s="1"/>
  <c r="O62" i="224"/>
  <c r="O62" i="276" s="1"/>
  <c r="S62" i="224"/>
  <c r="S62" i="276" s="1"/>
  <c r="G66" i="224"/>
  <c r="G66" i="276" s="1"/>
  <c r="K66" i="224"/>
  <c r="K66" i="276" s="1"/>
  <c r="O66" i="224"/>
  <c r="O66" i="276" s="1"/>
  <c r="S66" i="224"/>
  <c r="S66" i="276" s="1"/>
  <c r="G70" i="224"/>
  <c r="G70" i="276" s="1"/>
  <c r="K70" i="224"/>
  <c r="K70" i="276" s="1"/>
  <c r="O70" i="224"/>
  <c r="O70" i="276" s="1"/>
  <c r="S70" i="224"/>
  <c r="S70" i="276" s="1"/>
  <c r="G76" i="224"/>
  <c r="G76" i="276" s="1"/>
  <c r="K76" i="224"/>
  <c r="K76" i="276" s="1"/>
  <c r="O76" i="224"/>
  <c r="O76" i="276" s="1"/>
  <c r="S76" i="224"/>
  <c r="S76" i="276" s="1"/>
  <c r="I55" i="225"/>
  <c r="M15" i="276"/>
  <c r="U15" i="276"/>
  <c r="H52" i="276"/>
  <c r="M8" i="276"/>
  <c r="M23" i="276"/>
  <c r="U23" i="276"/>
  <c r="U62" i="276"/>
  <c r="M70" i="276"/>
  <c r="M76" i="276"/>
  <c r="U76" i="276"/>
  <c r="H7" i="276"/>
  <c r="M14" i="276"/>
  <c r="M18" i="276"/>
  <c r="H22" i="276"/>
  <c r="U32" i="276"/>
  <c r="U36" i="276"/>
  <c r="M41" i="276"/>
  <c r="H59" i="276"/>
  <c r="H65" i="276"/>
  <c r="H69" i="276"/>
  <c r="H12" i="276"/>
  <c r="H17" i="276"/>
  <c r="H35" i="276"/>
  <c r="H39" i="276"/>
  <c r="H46" i="276"/>
  <c r="U53" i="276"/>
  <c r="E27" i="224"/>
  <c r="E27" i="276" s="1"/>
  <c r="I27" i="224"/>
  <c r="I27" i="276" s="1"/>
  <c r="M27" i="224"/>
  <c r="M29" i="352" s="1"/>
  <c r="Q27" i="224"/>
  <c r="Q27" i="276" s="1"/>
  <c r="U27" i="224"/>
  <c r="AC29" i="352" s="1"/>
  <c r="D26" i="224"/>
  <c r="H26" i="224"/>
  <c r="L26" i="224"/>
  <c r="L26" i="276" s="1"/>
  <c r="P26" i="224"/>
  <c r="P26" i="276" s="1"/>
  <c r="T26" i="224"/>
  <c r="T26" i="276" s="1"/>
  <c r="L77" i="315"/>
  <c r="R40" i="315"/>
  <c r="P48" i="315"/>
  <c r="J51" i="315"/>
  <c r="E77" i="315"/>
  <c r="I77" i="315"/>
  <c r="M77" i="315"/>
  <c r="Q77" i="315"/>
  <c r="U77" i="315"/>
  <c r="H77" i="315"/>
  <c r="T77" i="315"/>
  <c r="F77" i="315"/>
  <c r="J77" i="315"/>
  <c r="N77" i="315"/>
  <c r="R77" i="315"/>
  <c r="D77" i="315"/>
  <c r="P77" i="315"/>
  <c r="C77" i="315"/>
  <c r="G77" i="315"/>
  <c r="K77" i="315"/>
  <c r="O77" i="315"/>
  <c r="S77" i="315"/>
  <c r="J5" i="315"/>
  <c r="O28" i="315"/>
  <c r="N19" i="315"/>
  <c r="M40" i="315"/>
  <c r="T45" i="315"/>
  <c r="J48" i="315"/>
  <c r="I40" i="315"/>
  <c r="D45" i="315"/>
  <c r="D43" i="315" s="1"/>
  <c r="L45" i="315"/>
  <c r="R48" i="315"/>
  <c r="N43" i="315"/>
  <c r="D5" i="315"/>
  <c r="H5" i="315"/>
  <c r="L5" i="315"/>
  <c r="P5" i="315"/>
  <c r="U5" i="315"/>
  <c r="R5" i="315"/>
  <c r="C9" i="315"/>
  <c r="G9" i="315"/>
  <c r="O9" i="315"/>
  <c r="S9" i="315"/>
  <c r="D9" i="315"/>
  <c r="T9" i="315"/>
  <c r="I9" i="315"/>
  <c r="C19" i="315"/>
  <c r="G19" i="315"/>
  <c r="S19" i="315"/>
  <c r="G28" i="315"/>
  <c r="K28" i="315"/>
  <c r="H28" i="315"/>
  <c r="J40" i="315"/>
  <c r="N40" i="315"/>
  <c r="L43" i="315"/>
  <c r="P43" i="315"/>
  <c r="E45" i="315"/>
  <c r="E43" i="315" s="1"/>
  <c r="I45" i="315"/>
  <c r="M45" i="315"/>
  <c r="M43" i="315" s="1"/>
  <c r="U45" i="315"/>
  <c r="U43" i="315" s="1"/>
  <c r="G48" i="315"/>
  <c r="O48" i="315"/>
  <c r="E51" i="315"/>
  <c r="M51" i="315"/>
  <c r="U51" i="315"/>
  <c r="C51" i="315"/>
  <c r="S51" i="315"/>
  <c r="D55" i="315"/>
  <c r="Q55" i="315"/>
  <c r="K5" i="315"/>
  <c r="F19" i="315"/>
  <c r="R19" i="315"/>
  <c r="N28" i="315"/>
  <c r="Q40" i="315"/>
  <c r="H45" i="315"/>
  <c r="H43" i="315" s="1"/>
  <c r="F48" i="315"/>
  <c r="T5" i="315"/>
  <c r="E5" i="315"/>
  <c r="K9" i="315"/>
  <c r="L9" i="315"/>
  <c r="O19" i="315"/>
  <c r="C28" i="315"/>
  <c r="S28" i="315"/>
  <c r="F40" i="315"/>
  <c r="T43" i="315"/>
  <c r="Q45" i="315"/>
  <c r="Q43" i="315" s="1"/>
  <c r="C48" i="315"/>
  <c r="K48" i="315"/>
  <c r="S48" i="315"/>
  <c r="I51" i="315"/>
  <c r="Q51" i="315"/>
  <c r="R51" i="315"/>
  <c r="G55" i="315"/>
  <c r="T55" i="315"/>
  <c r="N55" i="315"/>
  <c r="T20" i="224"/>
  <c r="T20" i="276" s="1"/>
  <c r="T19" i="225"/>
  <c r="F23" i="224"/>
  <c r="F23" i="276" s="1"/>
  <c r="J23" i="224"/>
  <c r="J23" i="276" s="1"/>
  <c r="N23" i="224"/>
  <c r="N23" i="276" s="1"/>
  <c r="R23" i="224"/>
  <c r="R23" i="276" s="1"/>
  <c r="F27" i="224"/>
  <c r="F27" i="276" s="1"/>
  <c r="J27" i="224"/>
  <c r="J27" i="276" s="1"/>
  <c r="N27" i="224"/>
  <c r="N27" i="276" s="1"/>
  <c r="R27" i="224"/>
  <c r="R27" i="276" s="1"/>
  <c r="G29" i="224"/>
  <c r="G29" i="276" s="1"/>
  <c r="G28" i="225"/>
  <c r="K29" i="224"/>
  <c r="K29" i="276" s="1"/>
  <c r="O29" i="224"/>
  <c r="O29" i="276" s="1"/>
  <c r="O28" i="225"/>
  <c r="S29" i="224"/>
  <c r="S29" i="276" s="1"/>
  <c r="S28" i="225"/>
  <c r="G33" i="224"/>
  <c r="G33" i="276" s="1"/>
  <c r="K33" i="224"/>
  <c r="K33" i="276" s="1"/>
  <c r="O33" i="224"/>
  <c r="O33" i="276" s="1"/>
  <c r="S33" i="224"/>
  <c r="S33" i="276" s="1"/>
  <c r="G37" i="224"/>
  <c r="G37" i="276" s="1"/>
  <c r="K37" i="224"/>
  <c r="K37" i="276" s="1"/>
  <c r="O37" i="224"/>
  <c r="O37" i="276" s="1"/>
  <c r="S37" i="224"/>
  <c r="S37" i="276" s="1"/>
  <c r="J42" i="224"/>
  <c r="J42" i="276" s="1"/>
  <c r="J40" i="225"/>
  <c r="R42" i="224"/>
  <c r="R42" i="276" s="1"/>
  <c r="R40" i="225"/>
  <c r="P55" i="225"/>
  <c r="C43" i="315"/>
  <c r="I5" i="315"/>
  <c r="M5" i="315"/>
  <c r="Q5" i="315"/>
  <c r="F5" i="315"/>
  <c r="N5" i="315"/>
  <c r="C5" i="315"/>
  <c r="G5" i="315"/>
  <c r="O5" i="315"/>
  <c r="S5" i="315"/>
  <c r="H9" i="315"/>
  <c r="P9" i="315"/>
  <c r="E9" i="315"/>
  <c r="M9" i="315"/>
  <c r="Q9" i="315"/>
  <c r="U9" i="315"/>
  <c r="F9" i="315"/>
  <c r="J9" i="315"/>
  <c r="N9" i="315"/>
  <c r="R9" i="315"/>
  <c r="C13" i="315"/>
  <c r="K13" i="315"/>
  <c r="D19" i="315"/>
  <c r="H19" i="315"/>
  <c r="L19" i="315"/>
  <c r="P19" i="315"/>
  <c r="T19" i="315"/>
  <c r="E19" i="315"/>
  <c r="I19" i="315"/>
  <c r="Q19" i="315"/>
  <c r="U19" i="315"/>
  <c r="D28" i="315"/>
  <c r="L28" i="315"/>
  <c r="P28" i="315"/>
  <c r="T28" i="315"/>
  <c r="E28" i="315"/>
  <c r="I28" i="315"/>
  <c r="M28" i="315"/>
  <c r="M13" i="315" s="1"/>
  <c r="Q28" i="315"/>
  <c r="U28" i="315"/>
  <c r="F28" i="315"/>
  <c r="J28" i="315"/>
  <c r="J13" i="315" s="1"/>
  <c r="R28" i="315"/>
  <c r="C40" i="315"/>
  <c r="G40" i="315"/>
  <c r="K40" i="315"/>
  <c r="O40" i="315"/>
  <c r="S40" i="315"/>
  <c r="D40" i="315"/>
  <c r="H40" i="315"/>
  <c r="P40" i="315"/>
  <c r="T40" i="315"/>
  <c r="J45" i="315"/>
  <c r="J43" i="315" s="1"/>
  <c r="R45" i="315"/>
  <c r="R43" i="315" s="1"/>
  <c r="G45" i="315"/>
  <c r="G43" i="315" s="1"/>
  <c r="K45" i="315"/>
  <c r="K43" i="315" s="1"/>
  <c r="O45" i="315"/>
  <c r="O43" i="315" s="1"/>
  <c r="D48" i="315"/>
  <c r="H48" i="315"/>
  <c r="L48" i="315"/>
  <c r="T48" i="315"/>
  <c r="E48" i="315"/>
  <c r="I48" i="315"/>
  <c r="M48" i="315"/>
  <c r="Q48" i="315"/>
  <c r="U48" i="315"/>
  <c r="F51" i="315"/>
  <c r="N51" i="315"/>
  <c r="G51" i="315"/>
  <c r="K51" i="315"/>
  <c r="O51" i="315"/>
  <c r="D51" i="315"/>
  <c r="H51" i="315"/>
  <c r="L51" i="315"/>
  <c r="P51" i="315"/>
  <c r="T51" i="315"/>
  <c r="E55" i="315"/>
  <c r="I55" i="315"/>
  <c r="M55" i="315"/>
  <c r="U55" i="315"/>
  <c r="F55" i="315"/>
  <c r="J55" i="315"/>
  <c r="R55" i="315"/>
  <c r="C55" i="315"/>
  <c r="K55" i="315"/>
  <c r="O55" i="315"/>
  <c r="S55" i="315"/>
  <c r="H55" i="315"/>
  <c r="L55" i="315"/>
  <c r="P55" i="315"/>
  <c r="C21" i="224"/>
  <c r="C19" i="225"/>
  <c r="C56" i="224"/>
  <c r="C55" i="225"/>
  <c r="N40" i="225"/>
  <c r="L53" i="224"/>
  <c r="L53" i="276" s="1"/>
  <c r="L51" i="225"/>
  <c r="D55" i="225"/>
  <c r="O13" i="227"/>
  <c r="S43" i="315"/>
  <c r="S7" i="224"/>
  <c r="S7" i="276" s="1"/>
  <c r="S5" i="225"/>
  <c r="D11" i="224"/>
  <c r="H11" i="224"/>
  <c r="H9" i="225"/>
  <c r="L11" i="224"/>
  <c r="L11" i="276" s="1"/>
  <c r="P11" i="224"/>
  <c r="P11" i="276" s="1"/>
  <c r="T11" i="224"/>
  <c r="T11" i="276" s="1"/>
  <c r="E17" i="224"/>
  <c r="E17" i="276" s="1"/>
  <c r="I17" i="224"/>
  <c r="I17" i="276" s="1"/>
  <c r="M17" i="224"/>
  <c r="M19" i="352" s="1"/>
  <c r="Q17" i="224"/>
  <c r="Q17" i="276" s="1"/>
  <c r="U17" i="224"/>
  <c r="AC19" i="352" s="1"/>
  <c r="K19" i="224"/>
  <c r="K19" i="276" s="1"/>
  <c r="L57" i="224"/>
  <c r="L57" i="276" s="1"/>
  <c r="L55" i="225"/>
  <c r="F58" i="224"/>
  <c r="F58" i="276" s="1"/>
  <c r="J58" i="224"/>
  <c r="J58" i="276" s="1"/>
  <c r="N58" i="224"/>
  <c r="N58" i="276" s="1"/>
  <c r="R58" i="224"/>
  <c r="R58" i="276" s="1"/>
  <c r="F62" i="224"/>
  <c r="F62" i="276" s="1"/>
  <c r="J62" i="224"/>
  <c r="J62" i="276" s="1"/>
  <c r="N62" i="224"/>
  <c r="N62" i="276" s="1"/>
  <c r="R62" i="224"/>
  <c r="R62" i="276" s="1"/>
  <c r="F66" i="224"/>
  <c r="F66" i="276" s="1"/>
  <c r="J66" i="224"/>
  <c r="J66" i="276" s="1"/>
  <c r="N66" i="224"/>
  <c r="N66" i="276" s="1"/>
  <c r="R66" i="224"/>
  <c r="R66" i="276" s="1"/>
  <c r="F70" i="224"/>
  <c r="F70" i="276" s="1"/>
  <c r="J70" i="224"/>
  <c r="J70" i="276" s="1"/>
  <c r="N70" i="224"/>
  <c r="N70" i="276" s="1"/>
  <c r="R70" i="224"/>
  <c r="R70" i="276" s="1"/>
  <c r="F76" i="224"/>
  <c r="F76" i="276" s="1"/>
  <c r="J76" i="224"/>
  <c r="J76" i="276" s="1"/>
  <c r="N76" i="224"/>
  <c r="N76" i="276" s="1"/>
  <c r="R76" i="224"/>
  <c r="R76" i="276" s="1"/>
  <c r="C7" i="224"/>
  <c r="C12" i="224"/>
  <c r="C17" i="224"/>
  <c r="C22" i="224"/>
  <c r="C26" i="224"/>
  <c r="C31" i="224"/>
  <c r="C35" i="224"/>
  <c r="C39" i="224"/>
  <c r="C46" i="224"/>
  <c r="C52" i="224"/>
  <c r="C57" i="224"/>
  <c r="C61" i="224"/>
  <c r="C65" i="224"/>
  <c r="C69" i="224"/>
  <c r="C75" i="224"/>
  <c r="O5" i="225"/>
  <c r="F8" i="224"/>
  <c r="F8" i="276" s="1"/>
  <c r="J8" i="224"/>
  <c r="J8" i="276" s="1"/>
  <c r="N8" i="224"/>
  <c r="N8" i="276" s="1"/>
  <c r="R8" i="224"/>
  <c r="R8" i="276" s="1"/>
  <c r="D9" i="225"/>
  <c r="T9" i="225"/>
  <c r="G10" i="224"/>
  <c r="G10" i="276" s="1"/>
  <c r="K10" i="224"/>
  <c r="K10" i="276" s="1"/>
  <c r="O10" i="224"/>
  <c r="O10" i="276" s="1"/>
  <c r="S10" i="224"/>
  <c r="S10" i="276" s="1"/>
  <c r="G12" i="224"/>
  <c r="G12" i="276" s="1"/>
  <c r="K12" i="224"/>
  <c r="K12" i="276" s="1"/>
  <c r="O12" i="224"/>
  <c r="O12" i="276" s="1"/>
  <c r="S12" i="224"/>
  <c r="S12" i="276" s="1"/>
  <c r="D14" i="224"/>
  <c r="H14" i="224"/>
  <c r="L14" i="224"/>
  <c r="L14" i="276" s="1"/>
  <c r="P14" i="224"/>
  <c r="P14" i="276" s="1"/>
  <c r="T14" i="224"/>
  <c r="T14" i="276" s="1"/>
  <c r="D16" i="224"/>
  <c r="H16" i="224"/>
  <c r="L16" i="224"/>
  <c r="L16" i="276" s="1"/>
  <c r="P16" i="224"/>
  <c r="P16" i="276" s="1"/>
  <c r="T16" i="224"/>
  <c r="T16" i="276" s="1"/>
  <c r="D18" i="224"/>
  <c r="H18" i="224"/>
  <c r="L18" i="224"/>
  <c r="L18" i="276" s="1"/>
  <c r="P18" i="224"/>
  <c r="P18" i="276" s="1"/>
  <c r="T18" i="224"/>
  <c r="T18" i="276" s="1"/>
  <c r="E22" i="224"/>
  <c r="E22" i="276" s="1"/>
  <c r="I22" i="224"/>
  <c r="I22" i="276" s="1"/>
  <c r="M22" i="224"/>
  <c r="M24" i="352" s="1"/>
  <c r="Q22" i="224"/>
  <c r="Q22" i="276" s="1"/>
  <c r="U22" i="224"/>
  <c r="AC24" i="352" s="1"/>
  <c r="E24" i="224"/>
  <c r="E24" i="276" s="1"/>
  <c r="I24" i="224"/>
  <c r="I24" i="276" s="1"/>
  <c r="M24" i="224"/>
  <c r="M26" i="352" s="1"/>
  <c r="Q24" i="224"/>
  <c r="Q24" i="276" s="1"/>
  <c r="U24" i="224"/>
  <c r="AC26" i="352" s="1"/>
  <c r="E26" i="224"/>
  <c r="E26" i="276" s="1"/>
  <c r="I26" i="224"/>
  <c r="I26" i="276" s="1"/>
  <c r="M26" i="224"/>
  <c r="M28" i="352" s="1"/>
  <c r="Q26" i="224"/>
  <c r="Q26" i="276" s="1"/>
  <c r="U26" i="224"/>
  <c r="AC28" i="352" s="1"/>
  <c r="F30" i="224"/>
  <c r="F30" i="276" s="1"/>
  <c r="J30" i="224"/>
  <c r="J30" i="276" s="1"/>
  <c r="N30" i="224"/>
  <c r="N30" i="276" s="1"/>
  <c r="R30" i="224"/>
  <c r="R30" i="276" s="1"/>
  <c r="F32" i="224"/>
  <c r="F32" i="276" s="1"/>
  <c r="J32" i="224"/>
  <c r="J32" i="276" s="1"/>
  <c r="N32" i="224"/>
  <c r="N32" i="276" s="1"/>
  <c r="R32" i="224"/>
  <c r="R32" i="276" s="1"/>
  <c r="F34" i="224"/>
  <c r="F34" i="276" s="1"/>
  <c r="J34" i="224"/>
  <c r="J34" i="276" s="1"/>
  <c r="N34" i="224"/>
  <c r="N34" i="276" s="1"/>
  <c r="R34" i="224"/>
  <c r="R34" i="276" s="1"/>
  <c r="F36" i="224"/>
  <c r="F36" i="276" s="1"/>
  <c r="J36" i="224"/>
  <c r="J36" i="276" s="1"/>
  <c r="N36" i="224"/>
  <c r="N36" i="276" s="1"/>
  <c r="R36" i="224"/>
  <c r="R36" i="276" s="1"/>
  <c r="F38" i="224"/>
  <c r="F38" i="276" s="1"/>
  <c r="J38" i="224"/>
  <c r="J38" i="276" s="1"/>
  <c r="N38" i="224"/>
  <c r="N38" i="276" s="1"/>
  <c r="R38" i="224"/>
  <c r="R38" i="276" s="1"/>
  <c r="G42" i="224"/>
  <c r="G42" i="276" s="1"/>
  <c r="K42" i="224"/>
  <c r="K42" i="276" s="1"/>
  <c r="O42" i="224"/>
  <c r="O42" i="276" s="1"/>
  <c r="S42" i="224"/>
  <c r="S42" i="276" s="1"/>
  <c r="D44" i="224"/>
  <c r="H44" i="224"/>
  <c r="L44" i="224"/>
  <c r="L44" i="276" s="1"/>
  <c r="P44" i="224"/>
  <c r="P44" i="276" s="1"/>
  <c r="T44" i="224"/>
  <c r="T44" i="276" s="1"/>
  <c r="G46" i="224"/>
  <c r="G46" i="276" s="1"/>
  <c r="K46" i="224"/>
  <c r="K46" i="276" s="1"/>
  <c r="O46" i="224"/>
  <c r="O46" i="276" s="1"/>
  <c r="S46" i="224"/>
  <c r="S46" i="276" s="1"/>
  <c r="J48" i="225"/>
  <c r="R48" i="225"/>
  <c r="E49" i="224"/>
  <c r="E49" i="276" s="1"/>
  <c r="I49" i="224"/>
  <c r="I49" i="276" s="1"/>
  <c r="M49" i="224"/>
  <c r="M51" i="352" s="1"/>
  <c r="Q49" i="224"/>
  <c r="Q49" i="276" s="1"/>
  <c r="U49" i="224"/>
  <c r="AC51" i="352" s="1"/>
  <c r="P51" i="225"/>
  <c r="G52" i="224"/>
  <c r="G52" i="276" s="1"/>
  <c r="K52" i="224"/>
  <c r="K52" i="276" s="1"/>
  <c r="O52" i="224"/>
  <c r="O52" i="276" s="1"/>
  <c r="S52" i="224"/>
  <c r="S52" i="276" s="1"/>
  <c r="G54" i="224"/>
  <c r="G54" i="276" s="1"/>
  <c r="K54" i="224"/>
  <c r="K54" i="276" s="1"/>
  <c r="O54" i="224"/>
  <c r="O54" i="276" s="1"/>
  <c r="S54" i="224"/>
  <c r="S54" i="276" s="1"/>
  <c r="E57" i="224"/>
  <c r="E57" i="276" s="1"/>
  <c r="I57" i="224"/>
  <c r="I57" i="276" s="1"/>
  <c r="M57" i="224"/>
  <c r="M59" i="352" s="1"/>
  <c r="Q57" i="224"/>
  <c r="Q57" i="276" s="1"/>
  <c r="U57" i="224"/>
  <c r="AC59" i="352" s="1"/>
  <c r="E59" i="224"/>
  <c r="E59" i="276" s="1"/>
  <c r="I59" i="224"/>
  <c r="I59" i="276" s="1"/>
  <c r="M59" i="224"/>
  <c r="M61" i="352" s="1"/>
  <c r="Q59" i="224"/>
  <c r="Q59" i="276" s="1"/>
  <c r="U59" i="224"/>
  <c r="AC61" i="352" s="1"/>
  <c r="E61" i="224"/>
  <c r="E61" i="276" s="1"/>
  <c r="I61" i="224"/>
  <c r="I61" i="276" s="1"/>
  <c r="M61" i="224"/>
  <c r="M63" i="352" s="1"/>
  <c r="Q61" i="224"/>
  <c r="Q61" i="276" s="1"/>
  <c r="U61" i="224"/>
  <c r="AC63" i="352" s="1"/>
  <c r="E63" i="224"/>
  <c r="E63" i="276" s="1"/>
  <c r="I63" i="224"/>
  <c r="I63" i="276" s="1"/>
  <c r="M63" i="224"/>
  <c r="M65" i="352" s="1"/>
  <c r="Q63" i="224"/>
  <c r="Q63" i="276" s="1"/>
  <c r="U63" i="224"/>
  <c r="AC65" i="352" s="1"/>
  <c r="E65" i="224"/>
  <c r="E65" i="276" s="1"/>
  <c r="I65" i="224"/>
  <c r="I65" i="276" s="1"/>
  <c r="M65" i="224"/>
  <c r="M67" i="352" s="1"/>
  <c r="Q65" i="224"/>
  <c r="Q65" i="276" s="1"/>
  <c r="U65" i="224"/>
  <c r="AC67" i="352" s="1"/>
  <c r="E67" i="224"/>
  <c r="E67" i="276" s="1"/>
  <c r="I67" i="224"/>
  <c r="I67" i="276" s="1"/>
  <c r="M67" i="224"/>
  <c r="M69" i="352" s="1"/>
  <c r="Q67" i="224"/>
  <c r="Q67" i="276" s="1"/>
  <c r="U67" i="224"/>
  <c r="AC69" i="352" s="1"/>
  <c r="E69" i="224"/>
  <c r="E69" i="276" s="1"/>
  <c r="I69" i="224"/>
  <c r="I69" i="276" s="1"/>
  <c r="M69" i="224"/>
  <c r="M71" i="352" s="1"/>
  <c r="Q69" i="224"/>
  <c r="Q69" i="276" s="1"/>
  <c r="U69" i="224"/>
  <c r="AC71" i="352" s="1"/>
  <c r="E71" i="224"/>
  <c r="E71" i="276" s="1"/>
  <c r="I71" i="224"/>
  <c r="I71" i="276" s="1"/>
  <c r="M71" i="224"/>
  <c r="M73" i="352" s="1"/>
  <c r="Q71" i="224"/>
  <c r="Q71" i="276" s="1"/>
  <c r="U71" i="224"/>
  <c r="AC73" i="352" s="1"/>
  <c r="E7" i="224"/>
  <c r="E7" i="276" s="1"/>
  <c r="I7" i="224"/>
  <c r="I7" i="276" s="1"/>
  <c r="M7" i="224"/>
  <c r="M9" i="352" s="1"/>
  <c r="Q7" i="224"/>
  <c r="Q7" i="276" s="1"/>
  <c r="U7" i="224"/>
  <c r="AC9" i="352" s="1"/>
  <c r="F11" i="224"/>
  <c r="F11" i="276" s="1"/>
  <c r="J11" i="224"/>
  <c r="J11" i="276" s="1"/>
  <c r="N11" i="224"/>
  <c r="N11" i="276" s="1"/>
  <c r="R11" i="224"/>
  <c r="R11" i="276" s="1"/>
  <c r="G15" i="224"/>
  <c r="G15" i="276" s="1"/>
  <c r="K15" i="224"/>
  <c r="K15" i="276" s="1"/>
  <c r="O15" i="224"/>
  <c r="O15" i="276" s="1"/>
  <c r="S15" i="224"/>
  <c r="S15" i="276" s="1"/>
  <c r="G17" i="224"/>
  <c r="G17" i="276" s="1"/>
  <c r="K17" i="224"/>
  <c r="K17" i="276" s="1"/>
  <c r="O17" i="224"/>
  <c r="O17" i="276" s="1"/>
  <c r="S17" i="224"/>
  <c r="S17" i="276" s="1"/>
  <c r="D21" i="224"/>
  <c r="H21" i="224"/>
  <c r="L21" i="224"/>
  <c r="L21" i="276" s="1"/>
  <c r="P21" i="224"/>
  <c r="P21" i="276" s="1"/>
  <c r="T21" i="224"/>
  <c r="T21" i="276" s="1"/>
  <c r="D23" i="224"/>
  <c r="H23" i="224"/>
  <c r="L23" i="224"/>
  <c r="L23" i="276" s="1"/>
  <c r="P23" i="224"/>
  <c r="P23" i="276" s="1"/>
  <c r="T23" i="224"/>
  <c r="T23" i="276" s="1"/>
  <c r="D25" i="224"/>
  <c r="H25" i="224"/>
  <c r="L25" i="224"/>
  <c r="L25" i="276" s="1"/>
  <c r="P25" i="224"/>
  <c r="P25" i="276" s="1"/>
  <c r="T25" i="224"/>
  <c r="T25" i="276" s="1"/>
  <c r="D27" i="224"/>
  <c r="H27" i="224"/>
  <c r="L27" i="224"/>
  <c r="L27" i="276" s="1"/>
  <c r="P27" i="224"/>
  <c r="P27" i="276" s="1"/>
  <c r="T27" i="224"/>
  <c r="T27" i="276" s="1"/>
  <c r="E29" i="224"/>
  <c r="E29" i="276" s="1"/>
  <c r="I29" i="224"/>
  <c r="I29" i="276" s="1"/>
  <c r="M29" i="224"/>
  <c r="M31" i="352" s="1"/>
  <c r="Q29" i="224"/>
  <c r="Q29" i="276" s="1"/>
  <c r="U29" i="224"/>
  <c r="AC31" i="352" s="1"/>
  <c r="E31" i="224"/>
  <c r="E31" i="276" s="1"/>
  <c r="I31" i="224"/>
  <c r="I31" i="276" s="1"/>
  <c r="M31" i="224"/>
  <c r="M33" i="352" s="1"/>
  <c r="Q31" i="224"/>
  <c r="Q31" i="276" s="1"/>
  <c r="U31" i="224"/>
  <c r="AC33" i="352" s="1"/>
  <c r="E33" i="224"/>
  <c r="E33" i="276" s="1"/>
  <c r="I33" i="224"/>
  <c r="I33" i="276" s="1"/>
  <c r="M33" i="224"/>
  <c r="M35" i="352" s="1"/>
  <c r="Q33" i="224"/>
  <c r="Q33" i="276" s="1"/>
  <c r="U33" i="224"/>
  <c r="AC35" i="352" s="1"/>
  <c r="E35" i="224"/>
  <c r="E35" i="276" s="1"/>
  <c r="I35" i="224"/>
  <c r="I35" i="276" s="1"/>
  <c r="M35" i="224"/>
  <c r="M37" i="352" s="1"/>
  <c r="Q35" i="224"/>
  <c r="Q35" i="276" s="1"/>
  <c r="U35" i="224"/>
  <c r="AC37" i="352" s="1"/>
  <c r="E37" i="224"/>
  <c r="E37" i="276" s="1"/>
  <c r="I37" i="224"/>
  <c r="I37" i="276" s="1"/>
  <c r="M37" i="224"/>
  <c r="M39" i="352" s="1"/>
  <c r="Q37" i="224"/>
  <c r="Q37" i="276" s="1"/>
  <c r="U37" i="224"/>
  <c r="AC39" i="352" s="1"/>
  <c r="E39" i="224"/>
  <c r="E39" i="276" s="1"/>
  <c r="I39" i="224"/>
  <c r="I39" i="276" s="1"/>
  <c r="M39" i="224"/>
  <c r="M41" i="352" s="1"/>
  <c r="Q39" i="224"/>
  <c r="Q39" i="276" s="1"/>
  <c r="U39" i="224"/>
  <c r="AC41" i="352" s="1"/>
  <c r="F41" i="224"/>
  <c r="F41" i="276" s="1"/>
  <c r="J41" i="224"/>
  <c r="J41" i="276" s="1"/>
  <c r="N41" i="224"/>
  <c r="N41" i="276" s="1"/>
  <c r="R41" i="224"/>
  <c r="R41" i="276" s="1"/>
  <c r="Q45" i="224"/>
  <c r="Q45" i="276" s="1"/>
  <c r="F47" i="224"/>
  <c r="F47" i="276" s="1"/>
  <c r="J47" i="224"/>
  <c r="J47" i="276" s="1"/>
  <c r="N47" i="224"/>
  <c r="N47" i="276" s="1"/>
  <c r="R47" i="224"/>
  <c r="R47" i="276" s="1"/>
  <c r="E48" i="224"/>
  <c r="E48" i="276" s="1"/>
  <c r="M48" i="224"/>
  <c r="M50" i="352" s="1"/>
  <c r="S48" i="224"/>
  <c r="S48" i="276" s="1"/>
  <c r="D50" i="224"/>
  <c r="H50" i="224"/>
  <c r="L50" i="224"/>
  <c r="L50" i="276" s="1"/>
  <c r="P50" i="224"/>
  <c r="P50" i="276" s="1"/>
  <c r="T50" i="224"/>
  <c r="T50" i="276" s="1"/>
  <c r="F53" i="224"/>
  <c r="F53" i="276" s="1"/>
  <c r="J53" i="224"/>
  <c r="J53" i="276" s="1"/>
  <c r="N53" i="224"/>
  <c r="N53" i="276" s="1"/>
  <c r="R53" i="224"/>
  <c r="R53" i="276" s="1"/>
  <c r="D56" i="224"/>
  <c r="H56" i="224"/>
  <c r="L56" i="224"/>
  <c r="L56" i="276" s="1"/>
  <c r="P56" i="224"/>
  <c r="P56" i="276" s="1"/>
  <c r="T56" i="224"/>
  <c r="T56" i="276" s="1"/>
  <c r="D58" i="224"/>
  <c r="H58" i="224"/>
  <c r="L58" i="224"/>
  <c r="L58" i="276" s="1"/>
  <c r="P58" i="224"/>
  <c r="P58" i="276" s="1"/>
  <c r="T58" i="224"/>
  <c r="T58" i="276" s="1"/>
  <c r="D60" i="224"/>
  <c r="H60" i="224"/>
  <c r="L60" i="224"/>
  <c r="L60" i="276" s="1"/>
  <c r="P60" i="224"/>
  <c r="P60" i="276" s="1"/>
  <c r="T60" i="224"/>
  <c r="T60" i="276" s="1"/>
  <c r="D62" i="224"/>
  <c r="H62" i="224"/>
  <c r="L62" i="224"/>
  <c r="L62" i="276" s="1"/>
  <c r="P62" i="224"/>
  <c r="P62" i="276" s="1"/>
  <c r="T62" i="224"/>
  <c r="T62" i="276" s="1"/>
  <c r="D64" i="224"/>
  <c r="H64" i="224"/>
  <c r="L64" i="224"/>
  <c r="L64" i="276" s="1"/>
  <c r="P64" i="224"/>
  <c r="P64" i="276" s="1"/>
  <c r="T64" i="224"/>
  <c r="T64" i="276" s="1"/>
  <c r="D66" i="224"/>
  <c r="H66" i="224"/>
  <c r="L66" i="224"/>
  <c r="L66" i="276" s="1"/>
  <c r="P66" i="224"/>
  <c r="P66" i="276" s="1"/>
  <c r="T66" i="224"/>
  <c r="T66" i="276" s="1"/>
  <c r="D68" i="224"/>
  <c r="H68" i="224"/>
  <c r="L68" i="224"/>
  <c r="L68" i="276" s="1"/>
  <c r="P68" i="224"/>
  <c r="P68" i="276" s="1"/>
  <c r="T68" i="224"/>
  <c r="T68" i="276" s="1"/>
  <c r="D70" i="224"/>
  <c r="H70" i="224"/>
  <c r="L70" i="224"/>
  <c r="L70" i="276" s="1"/>
  <c r="P70" i="224"/>
  <c r="P70" i="276" s="1"/>
  <c r="T70" i="224"/>
  <c r="T70" i="276" s="1"/>
  <c r="D74" i="224"/>
  <c r="H74" i="224"/>
  <c r="L74" i="224"/>
  <c r="L74" i="276" s="1"/>
  <c r="P74" i="224"/>
  <c r="P74" i="276" s="1"/>
  <c r="T74" i="224"/>
  <c r="T74" i="276" s="1"/>
  <c r="C10" i="224"/>
  <c r="C15" i="224"/>
  <c r="C20" i="224"/>
  <c r="C24" i="224"/>
  <c r="C33" i="224"/>
  <c r="C37" i="224"/>
  <c r="C42" i="224"/>
  <c r="C54" i="224"/>
  <c r="C59" i="224"/>
  <c r="C63" i="224"/>
  <c r="C67" i="224"/>
  <c r="C71" i="224"/>
  <c r="G5" i="225"/>
  <c r="D6" i="224"/>
  <c r="H6" i="224"/>
  <c r="L6" i="224"/>
  <c r="L6" i="276" s="1"/>
  <c r="P6" i="224"/>
  <c r="P6" i="276" s="1"/>
  <c r="T6" i="224"/>
  <c r="T6" i="276" s="1"/>
  <c r="D8" i="224"/>
  <c r="H8" i="224"/>
  <c r="L8" i="224"/>
  <c r="L8" i="276" s="1"/>
  <c r="P8" i="224"/>
  <c r="P8" i="276" s="1"/>
  <c r="T8" i="224"/>
  <c r="T8" i="276" s="1"/>
  <c r="L9" i="225"/>
  <c r="E12" i="224"/>
  <c r="E12" i="276" s="1"/>
  <c r="I12" i="224"/>
  <c r="I12" i="276" s="1"/>
  <c r="M12" i="224"/>
  <c r="M14" i="352" s="1"/>
  <c r="Q12" i="224"/>
  <c r="Q12" i="276" s="1"/>
  <c r="U12" i="224"/>
  <c r="AC14" i="352" s="1"/>
  <c r="J14" i="224"/>
  <c r="J14" i="276" s="1"/>
  <c r="N14" i="224"/>
  <c r="N14" i="276" s="1"/>
  <c r="R14" i="224"/>
  <c r="R14" i="276" s="1"/>
  <c r="F16" i="224"/>
  <c r="F16" i="276" s="1"/>
  <c r="J16" i="224"/>
  <c r="J16" i="276" s="1"/>
  <c r="N16" i="224"/>
  <c r="N16" i="276" s="1"/>
  <c r="R16" i="224"/>
  <c r="R16" i="276" s="1"/>
  <c r="F18" i="224"/>
  <c r="F18" i="276" s="1"/>
  <c r="J18" i="224"/>
  <c r="J18" i="276" s="1"/>
  <c r="N18" i="224"/>
  <c r="N18" i="276" s="1"/>
  <c r="R18" i="224"/>
  <c r="R18" i="276" s="1"/>
  <c r="G20" i="224"/>
  <c r="G20" i="276" s="1"/>
  <c r="K20" i="224"/>
  <c r="K20" i="276" s="1"/>
  <c r="O20" i="224"/>
  <c r="O20" i="276" s="1"/>
  <c r="S20" i="224"/>
  <c r="S20" i="276" s="1"/>
  <c r="G22" i="224"/>
  <c r="G22" i="276" s="1"/>
  <c r="K22" i="224"/>
  <c r="K22" i="276" s="1"/>
  <c r="O22" i="224"/>
  <c r="O22" i="276" s="1"/>
  <c r="S22" i="224"/>
  <c r="S22" i="276" s="1"/>
  <c r="G24" i="224"/>
  <c r="G24" i="276" s="1"/>
  <c r="K24" i="224"/>
  <c r="K24" i="276" s="1"/>
  <c r="O24" i="224"/>
  <c r="O24" i="276" s="1"/>
  <c r="S24" i="224"/>
  <c r="S24" i="276" s="1"/>
  <c r="G26" i="224"/>
  <c r="G26" i="276" s="1"/>
  <c r="K26" i="224"/>
  <c r="K26" i="276" s="1"/>
  <c r="O26" i="224"/>
  <c r="O26" i="276" s="1"/>
  <c r="S26" i="224"/>
  <c r="S26" i="276" s="1"/>
  <c r="M28" i="225"/>
  <c r="D30" i="224"/>
  <c r="H30" i="224"/>
  <c r="L30" i="224"/>
  <c r="L30" i="276" s="1"/>
  <c r="P30" i="224"/>
  <c r="P30" i="276" s="1"/>
  <c r="T30" i="224"/>
  <c r="T30" i="276" s="1"/>
  <c r="D32" i="224"/>
  <c r="H32" i="224"/>
  <c r="L32" i="224"/>
  <c r="L32" i="276" s="1"/>
  <c r="P32" i="224"/>
  <c r="P32" i="276" s="1"/>
  <c r="T32" i="224"/>
  <c r="T32" i="276" s="1"/>
  <c r="D34" i="224"/>
  <c r="H34" i="224"/>
  <c r="L34" i="224"/>
  <c r="L34" i="276" s="1"/>
  <c r="P34" i="224"/>
  <c r="P34" i="276" s="1"/>
  <c r="T34" i="224"/>
  <c r="T34" i="276" s="1"/>
  <c r="D36" i="224"/>
  <c r="H36" i="224"/>
  <c r="L36" i="224"/>
  <c r="L36" i="276" s="1"/>
  <c r="P36" i="224"/>
  <c r="P36" i="276" s="1"/>
  <c r="T36" i="224"/>
  <c r="T36" i="276" s="1"/>
  <c r="D38" i="224"/>
  <c r="H38" i="224"/>
  <c r="L38" i="224"/>
  <c r="L38" i="276" s="1"/>
  <c r="P38" i="224"/>
  <c r="P38" i="276" s="1"/>
  <c r="T38" i="224"/>
  <c r="T38" i="276" s="1"/>
  <c r="E40" i="225"/>
  <c r="M40" i="225"/>
  <c r="E42" i="224"/>
  <c r="E42" i="276" s="1"/>
  <c r="I42" i="224"/>
  <c r="I42" i="276" s="1"/>
  <c r="M42" i="224"/>
  <c r="M44" i="352" s="1"/>
  <c r="Q42" i="224"/>
  <c r="Q42" i="276" s="1"/>
  <c r="U42" i="224"/>
  <c r="AC44" i="352" s="1"/>
  <c r="F44" i="224"/>
  <c r="F44" i="276" s="1"/>
  <c r="J44" i="224"/>
  <c r="J44" i="276" s="1"/>
  <c r="N44" i="224"/>
  <c r="N44" i="276" s="1"/>
  <c r="R44" i="224"/>
  <c r="R44" i="276" s="1"/>
  <c r="S45" i="224"/>
  <c r="S45" i="276" s="1"/>
  <c r="Q46" i="224"/>
  <c r="Q46" i="276" s="1"/>
  <c r="U46" i="224"/>
  <c r="AC48" i="352" s="1"/>
  <c r="F48" i="225"/>
  <c r="N48" i="225"/>
  <c r="G49" i="224"/>
  <c r="G49" i="276" s="1"/>
  <c r="K49" i="224"/>
  <c r="K49" i="276" s="1"/>
  <c r="O49" i="224"/>
  <c r="O49" i="276" s="1"/>
  <c r="S49" i="224"/>
  <c r="S49" i="276" s="1"/>
  <c r="H51" i="225"/>
  <c r="E52" i="224"/>
  <c r="E52" i="276" s="1"/>
  <c r="I52" i="224"/>
  <c r="I52" i="276" s="1"/>
  <c r="M52" i="224"/>
  <c r="M54" i="352" s="1"/>
  <c r="Q52" i="224"/>
  <c r="Q52" i="276" s="1"/>
  <c r="U52" i="224"/>
  <c r="AC54" i="352" s="1"/>
  <c r="E54" i="224"/>
  <c r="E54" i="276" s="1"/>
  <c r="I54" i="224"/>
  <c r="I54" i="276" s="1"/>
  <c r="M54" i="224"/>
  <c r="M56" i="352" s="1"/>
  <c r="Q54" i="224"/>
  <c r="Q54" i="276" s="1"/>
  <c r="U54" i="224"/>
  <c r="AC56" i="352" s="1"/>
  <c r="H55" i="225"/>
  <c r="G57" i="224"/>
  <c r="G57" i="276" s="1"/>
  <c r="K57" i="224"/>
  <c r="K57" i="276" s="1"/>
  <c r="O57" i="224"/>
  <c r="O57" i="276" s="1"/>
  <c r="S57" i="224"/>
  <c r="S57" i="276" s="1"/>
  <c r="G59" i="224"/>
  <c r="G59" i="276" s="1"/>
  <c r="K59" i="224"/>
  <c r="K59" i="276" s="1"/>
  <c r="O59" i="224"/>
  <c r="O59" i="276" s="1"/>
  <c r="S59" i="224"/>
  <c r="S59" i="276" s="1"/>
  <c r="G61" i="224"/>
  <c r="G61" i="276" s="1"/>
  <c r="K61" i="224"/>
  <c r="K61" i="276" s="1"/>
  <c r="O61" i="224"/>
  <c r="O61" i="276" s="1"/>
  <c r="S61" i="224"/>
  <c r="S61" i="276" s="1"/>
  <c r="G63" i="224"/>
  <c r="G63" i="276" s="1"/>
  <c r="K63" i="224"/>
  <c r="K63" i="276" s="1"/>
  <c r="O63" i="224"/>
  <c r="O63" i="276" s="1"/>
  <c r="S63" i="224"/>
  <c r="S63" i="276" s="1"/>
  <c r="G65" i="224"/>
  <c r="G65" i="276" s="1"/>
  <c r="K65" i="224"/>
  <c r="K65" i="276" s="1"/>
  <c r="O65" i="224"/>
  <c r="O65" i="276" s="1"/>
  <c r="S65" i="224"/>
  <c r="S65" i="276" s="1"/>
  <c r="G67" i="224"/>
  <c r="G67" i="276" s="1"/>
  <c r="K67" i="224"/>
  <c r="K67" i="276" s="1"/>
  <c r="O67" i="224"/>
  <c r="O67" i="276" s="1"/>
  <c r="S67" i="224"/>
  <c r="S67" i="276" s="1"/>
  <c r="G69" i="224"/>
  <c r="G69" i="276" s="1"/>
  <c r="K69" i="224"/>
  <c r="K69" i="276" s="1"/>
  <c r="O69" i="224"/>
  <c r="O69" i="276" s="1"/>
  <c r="S69" i="224"/>
  <c r="S69" i="276" s="1"/>
  <c r="G71" i="224"/>
  <c r="G71" i="276" s="1"/>
  <c r="K71" i="224"/>
  <c r="K71" i="276" s="1"/>
  <c r="O71" i="224"/>
  <c r="O71" i="276" s="1"/>
  <c r="S71" i="224"/>
  <c r="S71" i="276" s="1"/>
  <c r="N43" i="226"/>
  <c r="T48" i="226"/>
  <c r="F5" i="225"/>
  <c r="F6" i="224"/>
  <c r="F6" i="276" s="1"/>
  <c r="J5" i="225"/>
  <c r="J6" i="224"/>
  <c r="J6" i="276" s="1"/>
  <c r="N5" i="225"/>
  <c r="N6" i="224"/>
  <c r="N6" i="276" s="1"/>
  <c r="R5" i="225"/>
  <c r="R6" i="224"/>
  <c r="R6" i="276" s="1"/>
  <c r="F19" i="225"/>
  <c r="F20" i="224"/>
  <c r="F20" i="276" s="1"/>
  <c r="J19" i="225"/>
  <c r="J20" i="224"/>
  <c r="J20" i="276" s="1"/>
  <c r="N19" i="225"/>
  <c r="N20" i="224"/>
  <c r="N20" i="276" s="1"/>
  <c r="R19" i="225"/>
  <c r="R20" i="224"/>
  <c r="R20" i="276" s="1"/>
  <c r="E44" i="224"/>
  <c r="E44" i="276" s="1"/>
  <c r="I44" i="224"/>
  <c r="I44" i="276" s="1"/>
  <c r="M44" i="224"/>
  <c r="M46" i="352" s="1"/>
  <c r="Q43" i="225"/>
  <c r="Q44" i="224"/>
  <c r="Q44" i="276" s="1"/>
  <c r="U43" i="225"/>
  <c r="U44" i="224"/>
  <c r="AC46" i="352" s="1"/>
  <c r="G77" i="225"/>
  <c r="G75" i="224"/>
  <c r="G75" i="276" s="1"/>
  <c r="K77" i="225"/>
  <c r="K75" i="224"/>
  <c r="K75" i="276" s="1"/>
  <c r="O77" i="225"/>
  <c r="O75" i="224"/>
  <c r="O75" i="276" s="1"/>
  <c r="S77" i="225"/>
  <c r="S75" i="224"/>
  <c r="S75" i="276" s="1"/>
  <c r="C9" i="225"/>
  <c r="C28" i="225"/>
  <c r="C40" i="225"/>
  <c r="C48" i="225"/>
  <c r="D5" i="225"/>
  <c r="L5" i="225"/>
  <c r="T5" i="225"/>
  <c r="G9" i="225"/>
  <c r="O9" i="225"/>
  <c r="F14" i="224"/>
  <c r="F14" i="276" s="1"/>
  <c r="D19" i="225"/>
  <c r="L19" i="225"/>
  <c r="I28" i="225"/>
  <c r="G40" i="225"/>
  <c r="G41" i="224"/>
  <c r="G41" i="276" s="1"/>
  <c r="K40" i="225"/>
  <c r="K41" i="224"/>
  <c r="K41" i="276" s="1"/>
  <c r="O40" i="225"/>
  <c r="O41" i="224"/>
  <c r="O41" i="276" s="1"/>
  <c r="S40" i="225"/>
  <c r="S41" i="224"/>
  <c r="S41" i="276" s="1"/>
  <c r="K43" i="225"/>
  <c r="D45" i="225"/>
  <c r="L45" i="225"/>
  <c r="E45" i="225"/>
  <c r="E46" i="224"/>
  <c r="E46" i="276" s="1"/>
  <c r="I45" i="225"/>
  <c r="I46" i="224"/>
  <c r="I46" i="276" s="1"/>
  <c r="M45" i="225"/>
  <c r="M46" i="224"/>
  <c r="M48" i="352" s="1"/>
  <c r="K48" i="225"/>
  <c r="Q48" i="225"/>
  <c r="D48" i="225"/>
  <c r="D49" i="224"/>
  <c r="H48" i="225"/>
  <c r="H49" i="224"/>
  <c r="L48" i="225"/>
  <c r="L49" i="224"/>
  <c r="L49" i="276" s="1"/>
  <c r="P48" i="225"/>
  <c r="P49" i="224"/>
  <c r="P49" i="276" s="1"/>
  <c r="T48" i="225"/>
  <c r="T49" i="224"/>
  <c r="T49" i="276" s="1"/>
  <c r="F51" i="225"/>
  <c r="F52" i="224"/>
  <c r="F52" i="276" s="1"/>
  <c r="J51" i="225"/>
  <c r="J52" i="224"/>
  <c r="J52" i="276" s="1"/>
  <c r="N51" i="225"/>
  <c r="N52" i="224"/>
  <c r="N52" i="276" s="1"/>
  <c r="R51" i="225"/>
  <c r="R52" i="224"/>
  <c r="R52" i="276" s="1"/>
  <c r="F55" i="225"/>
  <c r="F56" i="224"/>
  <c r="F56" i="276" s="1"/>
  <c r="J55" i="225"/>
  <c r="J56" i="224"/>
  <c r="J56" i="276" s="1"/>
  <c r="N55" i="225"/>
  <c r="N56" i="224"/>
  <c r="N56" i="276" s="1"/>
  <c r="R55" i="225"/>
  <c r="R56" i="224"/>
  <c r="R56" i="276" s="1"/>
  <c r="D77" i="225"/>
  <c r="D75" i="224"/>
  <c r="H77" i="225"/>
  <c r="H75" i="224"/>
  <c r="L77" i="225"/>
  <c r="L75" i="224"/>
  <c r="L75" i="276" s="1"/>
  <c r="P77" i="225"/>
  <c r="P75" i="224"/>
  <c r="P75" i="276" s="1"/>
  <c r="T77" i="225"/>
  <c r="T75" i="224"/>
  <c r="T75" i="276" s="1"/>
  <c r="N77" i="225"/>
  <c r="F5" i="226"/>
  <c r="G5" i="226"/>
  <c r="K5" i="226"/>
  <c r="I9" i="226"/>
  <c r="J9" i="226"/>
  <c r="C13" i="226"/>
  <c r="E19" i="226"/>
  <c r="I28" i="226"/>
  <c r="J28" i="226"/>
  <c r="D40" i="226"/>
  <c r="P40" i="226"/>
  <c r="F43" i="226"/>
  <c r="J43" i="226"/>
  <c r="C45" i="226"/>
  <c r="O45" i="226"/>
  <c r="J51" i="226"/>
  <c r="N51" i="226"/>
  <c r="R51" i="226"/>
  <c r="G51" i="226"/>
  <c r="O51" i="226"/>
  <c r="H51" i="226"/>
  <c r="I55" i="226"/>
  <c r="Q55" i="226"/>
  <c r="U55" i="226"/>
  <c r="J55" i="226"/>
  <c r="N55" i="226"/>
  <c r="C55" i="226"/>
  <c r="O55" i="226"/>
  <c r="T55" i="226"/>
  <c r="E9" i="225"/>
  <c r="E10" i="224"/>
  <c r="E10" i="276" s="1"/>
  <c r="I9" i="225"/>
  <c r="I10" i="224"/>
  <c r="I10" i="276" s="1"/>
  <c r="M9" i="225"/>
  <c r="M10" i="224"/>
  <c r="M12" i="352" s="1"/>
  <c r="Q9" i="225"/>
  <c r="Q10" i="224"/>
  <c r="Q10" i="276" s="1"/>
  <c r="U9" i="225"/>
  <c r="U10" i="224"/>
  <c r="AC12" i="352" s="1"/>
  <c r="D40" i="225"/>
  <c r="D41" i="224"/>
  <c r="H40" i="225"/>
  <c r="H41" i="224"/>
  <c r="L40" i="225"/>
  <c r="L41" i="224"/>
  <c r="L41" i="276" s="1"/>
  <c r="P40" i="225"/>
  <c r="P41" i="224"/>
  <c r="P41" i="276" s="1"/>
  <c r="T40" i="225"/>
  <c r="T41" i="224"/>
  <c r="T41" i="276" s="1"/>
  <c r="F45" i="225"/>
  <c r="F46" i="224"/>
  <c r="F46" i="276" s="1"/>
  <c r="J45" i="225"/>
  <c r="J46" i="224"/>
  <c r="J46" i="276" s="1"/>
  <c r="N45" i="225"/>
  <c r="N46" i="224"/>
  <c r="N46" i="276" s="1"/>
  <c r="R45" i="225"/>
  <c r="R46" i="224"/>
  <c r="R46" i="276" s="1"/>
  <c r="E77" i="225"/>
  <c r="E75" i="224"/>
  <c r="E75" i="276" s="1"/>
  <c r="I77" i="225"/>
  <c r="I75" i="224"/>
  <c r="I75" i="276" s="1"/>
  <c r="M77" i="225"/>
  <c r="M75" i="224"/>
  <c r="M77" i="352" s="1"/>
  <c r="Q77" i="225"/>
  <c r="Q75" i="224"/>
  <c r="Q75" i="276" s="1"/>
  <c r="U77" i="225"/>
  <c r="U77" i="224" s="1"/>
  <c r="U75" i="224"/>
  <c r="AC77" i="352" s="1"/>
  <c r="M13" i="226"/>
  <c r="Q13" i="226"/>
  <c r="N28" i="226"/>
  <c r="R28" i="226"/>
  <c r="K28" i="226"/>
  <c r="O28" i="226"/>
  <c r="M40" i="226"/>
  <c r="Q40" i="226"/>
  <c r="K43" i="226"/>
  <c r="D45" i="226"/>
  <c r="L45" i="226"/>
  <c r="T45" i="226"/>
  <c r="J48" i="226"/>
  <c r="N48" i="226"/>
  <c r="L51" i="226"/>
  <c r="P51" i="226"/>
  <c r="T51" i="226"/>
  <c r="E51" i="226"/>
  <c r="Q51" i="226"/>
  <c r="U51" i="226"/>
  <c r="R55" i="226"/>
  <c r="G55" i="226"/>
  <c r="S55" i="226"/>
  <c r="D55" i="226"/>
  <c r="H55" i="226"/>
  <c r="P55" i="226"/>
  <c r="C5" i="225"/>
  <c r="C45" i="225"/>
  <c r="C51" i="225"/>
  <c r="C77" i="225"/>
  <c r="H5" i="225"/>
  <c r="P5" i="225"/>
  <c r="E5" i="225"/>
  <c r="E6" i="224"/>
  <c r="E6" i="276" s="1"/>
  <c r="I5" i="225"/>
  <c r="I6" i="224"/>
  <c r="I6" i="276" s="1"/>
  <c r="M5" i="225"/>
  <c r="M6" i="224"/>
  <c r="M8" i="352" s="1"/>
  <c r="Q5" i="225"/>
  <c r="Q6" i="224"/>
  <c r="Q6" i="276" s="1"/>
  <c r="U5" i="225"/>
  <c r="U6" i="224"/>
  <c r="AC8" i="352" s="1"/>
  <c r="K9" i="225"/>
  <c r="S9" i="225"/>
  <c r="F9" i="225"/>
  <c r="F10" i="224"/>
  <c r="F10" i="276" s="1"/>
  <c r="J9" i="225"/>
  <c r="J10" i="224"/>
  <c r="J10" i="276" s="1"/>
  <c r="N9" i="225"/>
  <c r="N10" i="224"/>
  <c r="N10" i="276" s="1"/>
  <c r="R9" i="225"/>
  <c r="R10" i="224"/>
  <c r="R10" i="276" s="1"/>
  <c r="G13" i="225"/>
  <c r="H19" i="225"/>
  <c r="P19" i="225"/>
  <c r="E19" i="225"/>
  <c r="E20" i="224"/>
  <c r="E20" i="276" s="1"/>
  <c r="I19" i="225"/>
  <c r="I20" i="224"/>
  <c r="I20" i="276" s="1"/>
  <c r="M19" i="225"/>
  <c r="M20" i="224"/>
  <c r="M22" i="352" s="1"/>
  <c r="Q19" i="225"/>
  <c r="Q20" i="224"/>
  <c r="Q20" i="276" s="1"/>
  <c r="U19" i="225"/>
  <c r="U20" i="224"/>
  <c r="AC22" i="352" s="1"/>
  <c r="F28" i="225"/>
  <c r="K28" i="225"/>
  <c r="Q28" i="225"/>
  <c r="D28" i="225"/>
  <c r="D29" i="224"/>
  <c r="H28" i="225"/>
  <c r="H29" i="224"/>
  <c r="L28" i="225"/>
  <c r="L29" i="224"/>
  <c r="L29" i="276" s="1"/>
  <c r="P28" i="225"/>
  <c r="P29" i="224"/>
  <c r="P29" i="276" s="1"/>
  <c r="T28" i="225"/>
  <c r="T29" i="224"/>
  <c r="T29" i="276" s="1"/>
  <c r="G43" i="225"/>
  <c r="O43" i="225"/>
  <c r="H45" i="225"/>
  <c r="P45" i="225"/>
  <c r="I48" i="225"/>
  <c r="F77" i="225"/>
  <c r="F75" i="224"/>
  <c r="F75" i="276" s="1"/>
  <c r="J77" i="225"/>
  <c r="J75" i="224"/>
  <c r="J75" i="276" s="1"/>
  <c r="R77" i="225"/>
  <c r="R75" i="224"/>
  <c r="R75" i="276" s="1"/>
  <c r="I13" i="227"/>
  <c r="Q13" i="227"/>
  <c r="C13" i="227"/>
  <c r="K13" i="227"/>
  <c r="S13" i="227"/>
  <c r="H43" i="227"/>
  <c r="P43" i="227"/>
  <c r="J55" i="227"/>
  <c r="R55" i="227"/>
  <c r="G55" i="227"/>
  <c r="K55" i="227"/>
  <c r="O55" i="227"/>
  <c r="J77" i="227"/>
  <c r="N77" i="227"/>
  <c r="R77" i="227"/>
  <c r="C29" i="224"/>
  <c r="C49" i="224"/>
  <c r="F13" i="227"/>
  <c r="J13" i="227"/>
  <c r="E43" i="226"/>
  <c r="M43" i="226"/>
  <c r="I43" i="226"/>
  <c r="Q43" i="226"/>
  <c r="H13" i="226"/>
  <c r="L13" i="226"/>
  <c r="T13" i="226"/>
  <c r="N13" i="225"/>
  <c r="I43" i="315"/>
  <c r="P77" i="220"/>
  <c r="O77" i="220"/>
  <c r="H77" i="220"/>
  <c r="L51" i="220"/>
  <c r="J48" i="220"/>
  <c r="T45" i="220"/>
  <c r="P45" i="220"/>
  <c r="D45" i="220"/>
  <c r="K45" i="220"/>
  <c r="Q40" i="220"/>
  <c r="M40" i="220"/>
  <c r="L40" i="220"/>
  <c r="E40" i="220"/>
  <c r="R19" i="220"/>
  <c r="N19" i="220"/>
  <c r="G40" i="219"/>
  <c r="H10" i="276" l="1"/>
  <c r="U48" i="352"/>
  <c r="E12" i="352"/>
  <c r="E77" i="352"/>
  <c r="E59" i="352"/>
  <c r="E37" i="352"/>
  <c r="E19" i="352"/>
  <c r="E23" i="352"/>
  <c r="U68" i="276"/>
  <c r="AC70" i="352"/>
  <c r="M62" i="352"/>
  <c r="U38" i="276"/>
  <c r="AC40" i="352"/>
  <c r="M32" i="352"/>
  <c r="U19" i="352"/>
  <c r="U14" i="352"/>
  <c r="AC23" i="352"/>
  <c r="M50" i="276"/>
  <c r="M52" i="352"/>
  <c r="U28" i="352"/>
  <c r="U24" i="352"/>
  <c r="U16" i="276"/>
  <c r="AC18" i="352"/>
  <c r="E64" i="352"/>
  <c r="E43" i="352"/>
  <c r="E25" i="352"/>
  <c r="U27" i="352"/>
  <c r="U23" i="352"/>
  <c r="U76" i="352"/>
  <c r="U47" i="276"/>
  <c r="AC49" i="352"/>
  <c r="M36" i="276"/>
  <c r="M38" i="352"/>
  <c r="AC25" i="352"/>
  <c r="M66" i="276"/>
  <c r="M68" i="352"/>
  <c r="U58" i="276"/>
  <c r="AC60" i="352"/>
  <c r="U14" i="276"/>
  <c r="AC16" i="352"/>
  <c r="E62" i="352"/>
  <c r="E36" i="352"/>
  <c r="E13" i="352"/>
  <c r="E78" i="352"/>
  <c r="U73" i="352"/>
  <c r="U69" i="352"/>
  <c r="U65" i="352"/>
  <c r="U61" i="352"/>
  <c r="U58" i="352"/>
  <c r="U46" i="352"/>
  <c r="E61" i="352"/>
  <c r="E31" i="352"/>
  <c r="U77" i="352"/>
  <c r="U22" i="352"/>
  <c r="U8" i="352"/>
  <c r="U20" i="352"/>
  <c r="U18" i="352"/>
  <c r="U16" i="352"/>
  <c r="E73" i="352"/>
  <c r="E56" i="352"/>
  <c r="E26" i="352"/>
  <c r="U13" i="352"/>
  <c r="E71" i="352"/>
  <c r="E54" i="352"/>
  <c r="E33" i="352"/>
  <c r="E14" i="352"/>
  <c r="U44" i="352"/>
  <c r="M74" i="276"/>
  <c r="M76" i="352"/>
  <c r="AC66" i="352"/>
  <c r="M56" i="276"/>
  <c r="M58" i="352"/>
  <c r="U34" i="276"/>
  <c r="AC36" i="352"/>
  <c r="U71" i="352"/>
  <c r="U67" i="352"/>
  <c r="U63" i="352"/>
  <c r="U59" i="352"/>
  <c r="M27" i="352"/>
  <c r="AC13" i="352"/>
  <c r="E60" i="352"/>
  <c r="E38" i="352"/>
  <c r="E20" i="352"/>
  <c r="AC17" i="352"/>
  <c r="U70" i="352"/>
  <c r="M53" i="276"/>
  <c r="M55" i="352"/>
  <c r="AC43" i="352"/>
  <c r="M34" i="352"/>
  <c r="AC20" i="352"/>
  <c r="U70" i="276"/>
  <c r="AC72" i="352"/>
  <c r="M62" i="276"/>
  <c r="M64" i="352"/>
  <c r="U56" i="352"/>
  <c r="U51" i="352"/>
  <c r="U8" i="276"/>
  <c r="AC10" i="352"/>
  <c r="E76" i="352"/>
  <c r="E52" i="352"/>
  <c r="E32" i="352"/>
  <c r="E8" i="352"/>
  <c r="U54" i="352"/>
  <c r="E35" i="352"/>
  <c r="E69" i="352"/>
  <c r="E44" i="352"/>
  <c r="E22" i="352"/>
  <c r="U55" i="352"/>
  <c r="U49" i="352"/>
  <c r="E67" i="352"/>
  <c r="E48" i="352"/>
  <c r="E28" i="352"/>
  <c r="E9" i="352"/>
  <c r="E58" i="352"/>
  <c r="M68" i="276"/>
  <c r="M70" i="352"/>
  <c r="U60" i="276"/>
  <c r="AC62" i="352"/>
  <c r="M38" i="276"/>
  <c r="M40" i="352"/>
  <c r="U30" i="276"/>
  <c r="AC32" i="352"/>
  <c r="M21" i="276"/>
  <c r="M23" i="352"/>
  <c r="U50" i="276"/>
  <c r="AC52" i="352"/>
  <c r="M16" i="276"/>
  <c r="M18" i="352"/>
  <c r="E72" i="352"/>
  <c r="E55" i="352"/>
  <c r="E34" i="352"/>
  <c r="E16" i="352"/>
  <c r="U52" i="352"/>
  <c r="U66" i="352"/>
  <c r="M47" i="276"/>
  <c r="M49" i="352"/>
  <c r="AC38" i="352"/>
  <c r="M25" i="352"/>
  <c r="U66" i="276"/>
  <c r="AC68" i="352"/>
  <c r="M58" i="276"/>
  <c r="M60" i="352"/>
  <c r="M16" i="352"/>
  <c r="E70" i="352"/>
  <c r="E46" i="352"/>
  <c r="E27" i="352"/>
  <c r="E51" i="352"/>
  <c r="U12" i="352"/>
  <c r="AC79" i="352"/>
  <c r="E65" i="352"/>
  <c r="E39" i="352"/>
  <c r="E17" i="352"/>
  <c r="U43" i="352"/>
  <c r="U40" i="352"/>
  <c r="U38" i="352"/>
  <c r="U36" i="352"/>
  <c r="U34" i="352"/>
  <c r="U32" i="352"/>
  <c r="U10" i="352"/>
  <c r="E63" i="352"/>
  <c r="E41" i="352"/>
  <c r="E24" i="352"/>
  <c r="U78" i="352"/>
  <c r="U72" i="352"/>
  <c r="U68" i="352"/>
  <c r="U64" i="352"/>
  <c r="U60" i="352"/>
  <c r="U29" i="352"/>
  <c r="U25" i="352"/>
  <c r="U74" i="276"/>
  <c r="AC76" i="352"/>
  <c r="M66" i="352"/>
  <c r="U56" i="276"/>
  <c r="AC58" i="352"/>
  <c r="M36" i="352"/>
  <c r="U41" i="352"/>
  <c r="U37" i="352"/>
  <c r="U33" i="352"/>
  <c r="AC27" i="352"/>
  <c r="U9" i="352"/>
  <c r="M11" i="276"/>
  <c r="M13" i="352"/>
  <c r="E68" i="352"/>
  <c r="E49" i="352"/>
  <c r="E29" i="352"/>
  <c r="E10" i="352"/>
  <c r="U62" i="352"/>
  <c r="U39" i="352"/>
  <c r="U35" i="352"/>
  <c r="U31" i="352"/>
  <c r="U26" i="352"/>
  <c r="U17" i="352"/>
  <c r="E66" i="352"/>
  <c r="E40" i="352"/>
  <c r="E18" i="352"/>
  <c r="H53" i="276"/>
  <c r="F13" i="315"/>
  <c r="O13" i="315"/>
  <c r="Q19" i="224"/>
  <c r="Q19" i="276" s="1"/>
  <c r="C77" i="224"/>
  <c r="E79" i="352" s="1"/>
  <c r="Q51" i="224"/>
  <c r="Q51" i="276" s="1"/>
  <c r="L43" i="226"/>
  <c r="M40" i="224"/>
  <c r="M42" i="352" s="1"/>
  <c r="M77" i="224"/>
  <c r="E77" i="224"/>
  <c r="E77" i="276" s="1"/>
  <c r="N43" i="225"/>
  <c r="H40" i="224"/>
  <c r="O43" i="226"/>
  <c r="C48" i="224"/>
  <c r="J19" i="224"/>
  <c r="J19" i="276" s="1"/>
  <c r="N43" i="227"/>
  <c r="E13" i="227"/>
  <c r="U13" i="226"/>
  <c r="T43" i="225"/>
  <c r="I40" i="224"/>
  <c r="I40" i="276" s="1"/>
  <c r="G13" i="226"/>
  <c r="O43" i="227"/>
  <c r="N13" i="227"/>
  <c r="G13" i="227"/>
  <c r="O48" i="224"/>
  <c r="O48" i="276" s="1"/>
  <c r="U45" i="224"/>
  <c r="R43" i="226"/>
  <c r="D13" i="226"/>
  <c r="C77" i="220"/>
  <c r="G77" i="220"/>
  <c r="F9" i="224"/>
  <c r="F9" i="276" s="1"/>
  <c r="D43" i="226"/>
  <c r="O13" i="226"/>
  <c r="C43" i="226"/>
  <c r="T77" i="224"/>
  <c r="L77" i="224"/>
  <c r="D77" i="224"/>
  <c r="D79" i="224" s="1"/>
  <c r="K48" i="224"/>
  <c r="K48" i="276" s="1"/>
  <c r="I45" i="224"/>
  <c r="I45" i="276" s="1"/>
  <c r="T5" i="224"/>
  <c r="T5" i="276" s="1"/>
  <c r="S77" i="224"/>
  <c r="S77" i="276" s="1"/>
  <c r="E40" i="224"/>
  <c r="E40" i="276" s="1"/>
  <c r="D9" i="224"/>
  <c r="J40" i="224"/>
  <c r="J40" i="276" s="1"/>
  <c r="M55" i="224"/>
  <c r="M57" i="352" s="1"/>
  <c r="S51" i="224"/>
  <c r="S51" i="276" s="1"/>
  <c r="J43" i="227"/>
  <c r="S43" i="226"/>
  <c r="S19" i="224"/>
  <c r="S19" i="276" s="1"/>
  <c r="P43" i="226"/>
  <c r="S43" i="225"/>
  <c r="K43" i="227"/>
  <c r="S9" i="224"/>
  <c r="S9" i="276" s="1"/>
  <c r="K13" i="226"/>
  <c r="Q77" i="224"/>
  <c r="Q77" i="276" s="1"/>
  <c r="I77" i="224"/>
  <c r="L40" i="224"/>
  <c r="L40" i="276" s="1"/>
  <c r="J13" i="226"/>
  <c r="C28" i="224"/>
  <c r="N19" i="224"/>
  <c r="N19" i="276" s="1"/>
  <c r="F19" i="224"/>
  <c r="F19" i="276" s="1"/>
  <c r="O5" i="224"/>
  <c r="O5" i="276" s="1"/>
  <c r="C19" i="224"/>
  <c r="F43" i="227"/>
  <c r="H43" i="226"/>
  <c r="G43" i="227"/>
  <c r="H5" i="224"/>
  <c r="T43" i="226"/>
  <c r="J28" i="224"/>
  <c r="J28" i="276" s="1"/>
  <c r="P77" i="224"/>
  <c r="P77" i="276" s="1"/>
  <c r="H77" i="224"/>
  <c r="M45" i="224"/>
  <c r="E45" i="224"/>
  <c r="E45" i="276" s="1"/>
  <c r="O9" i="224"/>
  <c r="O9" i="276" s="1"/>
  <c r="D5" i="224"/>
  <c r="C9" i="224"/>
  <c r="O77" i="224"/>
  <c r="O79" i="224" s="1"/>
  <c r="O79" i="276" s="1"/>
  <c r="G77" i="224"/>
  <c r="G79" i="224" s="1"/>
  <c r="G79" i="276" s="1"/>
  <c r="M28" i="224"/>
  <c r="R48" i="224"/>
  <c r="R48" i="276" s="1"/>
  <c r="R40" i="224"/>
  <c r="R40" i="276" s="1"/>
  <c r="E55" i="224"/>
  <c r="E55" i="276" s="1"/>
  <c r="R43" i="227"/>
  <c r="F13" i="226"/>
  <c r="G19" i="224"/>
  <c r="G19" i="276" s="1"/>
  <c r="S13" i="226"/>
  <c r="F40" i="224"/>
  <c r="F40" i="276" s="1"/>
  <c r="P13" i="226"/>
  <c r="S43" i="227"/>
  <c r="C43" i="227"/>
  <c r="I19" i="220"/>
  <c r="R28" i="220"/>
  <c r="O45" i="220"/>
  <c r="O43" i="220" s="1"/>
  <c r="U43" i="226"/>
  <c r="U73" i="226" s="1"/>
  <c r="U19" i="224"/>
  <c r="AC21" i="352" s="1"/>
  <c r="G9" i="224"/>
  <c r="G9" i="276" s="1"/>
  <c r="R19" i="224"/>
  <c r="R19" i="276" s="1"/>
  <c r="F48" i="224"/>
  <c r="F48" i="276" s="1"/>
  <c r="H47" i="276"/>
  <c r="O19" i="224"/>
  <c r="O19" i="276" s="1"/>
  <c r="M51" i="224"/>
  <c r="S40" i="219"/>
  <c r="K48" i="219"/>
  <c r="U19" i="220"/>
  <c r="D40" i="220"/>
  <c r="M48" i="220"/>
  <c r="Q40" i="224"/>
  <c r="Q40" i="276" s="1"/>
  <c r="D19" i="224"/>
  <c r="N40" i="224"/>
  <c r="N40" i="276" s="1"/>
  <c r="U41" i="276"/>
  <c r="P9" i="224"/>
  <c r="P9" i="276" s="1"/>
  <c r="T40" i="220"/>
  <c r="D51" i="220"/>
  <c r="S55" i="224"/>
  <c r="S55" i="276" s="1"/>
  <c r="N28" i="224"/>
  <c r="N28" i="276" s="1"/>
  <c r="L5" i="224"/>
  <c r="L5" i="276" s="1"/>
  <c r="H9" i="224"/>
  <c r="U18" i="276"/>
  <c r="G28" i="224"/>
  <c r="G28" i="276" s="1"/>
  <c r="Q28" i="224"/>
  <c r="Q28" i="276" s="1"/>
  <c r="M19" i="224"/>
  <c r="J45" i="224"/>
  <c r="J45" i="276" s="1"/>
  <c r="T40" i="224"/>
  <c r="T40" i="276" s="1"/>
  <c r="K5" i="224"/>
  <c r="K5" i="276" s="1"/>
  <c r="Q48" i="224"/>
  <c r="Q48" i="276" s="1"/>
  <c r="L19" i="224"/>
  <c r="L19" i="276" s="1"/>
  <c r="J5" i="224"/>
  <c r="J5" i="276" s="1"/>
  <c r="H57" i="276"/>
  <c r="M32" i="276"/>
  <c r="M13" i="227"/>
  <c r="K45" i="224"/>
  <c r="K45" i="276" s="1"/>
  <c r="E51" i="224"/>
  <c r="E51" i="276" s="1"/>
  <c r="I5" i="224"/>
  <c r="I5" i="276" s="1"/>
  <c r="U51" i="224"/>
  <c r="Q9" i="224"/>
  <c r="Q9" i="276" s="1"/>
  <c r="T55" i="224"/>
  <c r="T55" i="276" s="1"/>
  <c r="F55" i="224"/>
  <c r="F55" i="276" s="1"/>
  <c r="K77" i="224"/>
  <c r="K77" i="276" s="1"/>
  <c r="U28" i="224"/>
  <c r="U64" i="276"/>
  <c r="P13" i="227"/>
  <c r="G40" i="224"/>
  <c r="G40" i="276" s="1"/>
  <c r="E5" i="224"/>
  <c r="D48" i="224"/>
  <c r="N73" i="227"/>
  <c r="F45" i="224"/>
  <c r="F45" i="276" s="1"/>
  <c r="O51" i="224"/>
  <c r="O51" i="276" s="1"/>
  <c r="U5" i="224"/>
  <c r="I73" i="227"/>
  <c r="R45" i="224"/>
  <c r="R45" i="276" s="1"/>
  <c r="I55" i="224"/>
  <c r="I55" i="276" s="1"/>
  <c r="R5" i="224"/>
  <c r="R5" i="276" s="1"/>
  <c r="L55" i="224"/>
  <c r="L55" i="276" s="1"/>
  <c r="T13" i="227"/>
  <c r="D13" i="227"/>
  <c r="T48" i="224"/>
  <c r="T48" i="276" s="1"/>
  <c r="S5" i="224"/>
  <c r="S5" i="276" s="1"/>
  <c r="J9" i="224"/>
  <c r="J9" i="276" s="1"/>
  <c r="K9" i="224"/>
  <c r="K9" i="276" s="1"/>
  <c r="M64" i="276"/>
  <c r="D51" i="224"/>
  <c r="N9" i="224"/>
  <c r="N9" i="276" s="1"/>
  <c r="M34" i="276"/>
  <c r="I51" i="224"/>
  <c r="I51" i="276" s="1"/>
  <c r="S43" i="224"/>
  <c r="S43" i="276" s="1"/>
  <c r="P5" i="224"/>
  <c r="P5" i="276" s="1"/>
  <c r="N48" i="224"/>
  <c r="N48" i="276" s="1"/>
  <c r="U11" i="276"/>
  <c r="U25" i="276"/>
  <c r="G55" i="224"/>
  <c r="G55" i="276" s="1"/>
  <c r="E13" i="225"/>
  <c r="T51" i="224"/>
  <c r="T51" i="276" s="1"/>
  <c r="O13" i="225"/>
  <c r="F43" i="225"/>
  <c r="R28" i="224"/>
  <c r="R28" i="276" s="1"/>
  <c r="G5" i="224"/>
  <c r="G5" i="276" s="1"/>
  <c r="M30" i="276"/>
  <c r="M60" i="276"/>
  <c r="U21" i="276"/>
  <c r="H15" i="276"/>
  <c r="G45" i="224"/>
  <c r="G45" i="276" s="1"/>
  <c r="D5" i="219"/>
  <c r="N13" i="226"/>
  <c r="L51" i="224"/>
  <c r="L51" i="276" s="1"/>
  <c r="K51" i="224"/>
  <c r="K51" i="276" s="1"/>
  <c r="E28" i="224"/>
  <c r="E28" i="276" s="1"/>
  <c r="S73" i="226"/>
  <c r="G51" i="224"/>
  <c r="G51" i="276" s="1"/>
  <c r="L13" i="227"/>
  <c r="F9" i="220"/>
  <c r="G73" i="227"/>
  <c r="K77" i="220"/>
  <c r="S77" i="220"/>
  <c r="N13" i="315"/>
  <c r="N73" i="315" s="1"/>
  <c r="F19" i="219"/>
  <c r="N13" i="224"/>
  <c r="N13" i="276" s="1"/>
  <c r="F77" i="224"/>
  <c r="F77" i="276" s="1"/>
  <c r="P48" i="224"/>
  <c r="P48" i="276" s="1"/>
  <c r="S40" i="224"/>
  <c r="S40" i="276" s="1"/>
  <c r="C73" i="315"/>
  <c r="G9" i="220"/>
  <c r="S13" i="315"/>
  <c r="S73" i="315" s="1"/>
  <c r="S19" i="219"/>
  <c r="K40" i="219"/>
  <c r="L45" i="219"/>
  <c r="O51" i="219"/>
  <c r="G5" i="220"/>
  <c r="N9" i="220"/>
  <c r="M19" i="220"/>
  <c r="P40" i="220"/>
  <c r="C45" i="220"/>
  <c r="C43" i="220" s="1"/>
  <c r="S45" i="220"/>
  <c r="E48" i="220"/>
  <c r="Q48" i="220"/>
  <c r="R51" i="220"/>
  <c r="U13" i="225"/>
  <c r="U73" i="225" s="1"/>
  <c r="O73" i="227"/>
  <c r="P19" i="224"/>
  <c r="P19" i="276" s="1"/>
  <c r="R9" i="224"/>
  <c r="R9" i="276" s="1"/>
  <c r="Q5" i="224"/>
  <c r="Q5" i="276" s="1"/>
  <c r="H55" i="224"/>
  <c r="H55" i="276" s="1"/>
  <c r="J48" i="224"/>
  <c r="J48" i="276" s="1"/>
  <c r="N45" i="224"/>
  <c r="N45" i="276" s="1"/>
  <c r="U55" i="224"/>
  <c r="I13" i="226"/>
  <c r="N5" i="224"/>
  <c r="N5" i="276" s="1"/>
  <c r="H13" i="315"/>
  <c r="P55" i="224"/>
  <c r="P55" i="276" s="1"/>
  <c r="T73" i="227"/>
  <c r="H13" i="227"/>
  <c r="J40" i="219"/>
  <c r="E51" i="219"/>
  <c r="K19" i="220"/>
  <c r="R73" i="227"/>
  <c r="I48" i="224"/>
  <c r="I48" i="276" s="1"/>
  <c r="C40" i="219"/>
  <c r="O40" i="219"/>
  <c r="U45" i="219"/>
  <c r="U51" i="219"/>
  <c r="S5" i="220"/>
  <c r="R9" i="220"/>
  <c r="Q19" i="220"/>
  <c r="N28" i="220"/>
  <c r="N13" i="220" s="1"/>
  <c r="H40" i="220"/>
  <c r="G45" i="220"/>
  <c r="I48" i="220"/>
  <c r="U48" i="220"/>
  <c r="R55" i="220"/>
  <c r="C13" i="225"/>
  <c r="M13" i="225"/>
  <c r="M73" i="225" s="1"/>
  <c r="L73" i="226"/>
  <c r="K55" i="224"/>
  <c r="K55" i="276" s="1"/>
  <c r="Q73" i="227"/>
  <c r="F28" i="224"/>
  <c r="F28" i="276" s="1"/>
  <c r="I19" i="224"/>
  <c r="I19" i="276" s="1"/>
  <c r="D55" i="224"/>
  <c r="P51" i="224"/>
  <c r="P51" i="276" s="1"/>
  <c r="T43" i="224"/>
  <c r="T43" i="276" s="1"/>
  <c r="G43" i="226"/>
  <c r="K73" i="226"/>
  <c r="M9" i="224"/>
  <c r="Q55" i="224"/>
  <c r="Q55" i="276" s="1"/>
  <c r="E13" i="226"/>
  <c r="L48" i="224"/>
  <c r="L48" i="276" s="1"/>
  <c r="O40" i="224"/>
  <c r="O40" i="276" s="1"/>
  <c r="C40" i="224"/>
  <c r="L9" i="224"/>
  <c r="L9" i="276" s="1"/>
  <c r="G13" i="315"/>
  <c r="G73" i="315" s="1"/>
  <c r="K40" i="224"/>
  <c r="K40" i="276" s="1"/>
  <c r="F51" i="224"/>
  <c r="F51" i="276" s="1"/>
  <c r="F73" i="227"/>
  <c r="E73" i="227"/>
  <c r="H19" i="224"/>
  <c r="H19" i="276" s="1"/>
  <c r="H48" i="224"/>
  <c r="U73" i="227"/>
  <c r="M5" i="224"/>
  <c r="C51" i="224"/>
  <c r="U9" i="224"/>
  <c r="E9" i="224"/>
  <c r="E9" i="276" s="1"/>
  <c r="C55" i="224"/>
  <c r="T9" i="224"/>
  <c r="T9" i="276" s="1"/>
  <c r="T19" i="224"/>
  <c r="T19" i="276" s="1"/>
  <c r="M6" i="276"/>
  <c r="U20" i="276"/>
  <c r="M20" i="276"/>
  <c r="M45" i="276"/>
  <c r="U44" i="276"/>
  <c r="M44" i="276"/>
  <c r="U54" i="276"/>
  <c r="U46" i="276"/>
  <c r="U42" i="276"/>
  <c r="H36" i="276"/>
  <c r="M12" i="276"/>
  <c r="H6" i="276"/>
  <c r="H66" i="276"/>
  <c r="H58" i="276"/>
  <c r="U39" i="276"/>
  <c r="M35" i="276"/>
  <c r="U31" i="276"/>
  <c r="H21" i="276"/>
  <c r="M69" i="276"/>
  <c r="U65" i="276"/>
  <c r="M61" i="276"/>
  <c r="U57" i="276"/>
  <c r="U49" i="276"/>
  <c r="M26" i="276"/>
  <c r="U22" i="276"/>
  <c r="H18" i="276"/>
  <c r="H29" i="276"/>
  <c r="U19" i="276"/>
  <c r="M40" i="276"/>
  <c r="U75" i="276"/>
  <c r="M75" i="276"/>
  <c r="H49" i="276"/>
  <c r="U52" i="276"/>
  <c r="U48" i="276"/>
  <c r="U40" i="276"/>
  <c r="H34" i="276"/>
  <c r="M28" i="276"/>
  <c r="H74" i="276"/>
  <c r="H64" i="276"/>
  <c r="H56" i="276"/>
  <c r="M48" i="276"/>
  <c r="U37" i="276"/>
  <c r="M33" i="276"/>
  <c r="U29" i="276"/>
  <c r="H27" i="276"/>
  <c r="M7" i="276"/>
  <c r="U71" i="276"/>
  <c r="M67" i="276"/>
  <c r="U63" i="276"/>
  <c r="M59" i="276"/>
  <c r="M24" i="276"/>
  <c r="H16" i="276"/>
  <c r="U17" i="276"/>
  <c r="H26" i="276"/>
  <c r="M27" i="276"/>
  <c r="H5" i="276"/>
  <c r="H41" i="276"/>
  <c r="M55" i="276"/>
  <c r="M54" i="276"/>
  <c r="M42" i="276"/>
  <c r="H32" i="276"/>
  <c r="U12" i="276"/>
  <c r="H70" i="276"/>
  <c r="H62" i="276"/>
  <c r="H50" i="276"/>
  <c r="M39" i="276"/>
  <c r="U35" i="276"/>
  <c r="M31" i="276"/>
  <c r="H25" i="276"/>
  <c r="U69" i="276"/>
  <c r="M65" i="276"/>
  <c r="U61" i="276"/>
  <c r="M57" i="276"/>
  <c r="M49" i="276"/>
  <c r="U26" i="276"/>
  <c r="M22" i="276"/>
  <c r="H14" i="276"/>
  <c r="H11" i="276"/>
  <c r="U6" i="276"/>
  <c r="H40" i="276"/>
  <c r="U10" i="276"/>
  <c r="M10" i="276"/>
  <c r="U55" i="276"/>
  <c r="H75" i="276"/>
  <c r="M46" i="276"/>
  <c r="M52" i="276"/>
  <c r="H38" i="276"/>
  <c r="H30" i="276"/>
  <c r="H8" i="276"/>
  <c r="H68" i="276"/>
  <c r="H60" i="276"/>
  <c r="M37" i="276"/>
  <c r="U33" i="276"/>
  <c r="M29" i="276"/>
  <c r="H23" i="276"/>
  <c r="U7" i="276"/>
  <c r="M71" i="276"/>
  <c r="U67" i="276"/>
  <c r="M63" i="276"/>
  <c r="U59" i="276"/>
  <c r="H44" i="276"/>
  <c r="U24" i="276"/>
  <c r="M17" i="276"/>
  <c r="U27" i="276"/>
  <c r="R13" i="315"/>
  <c r="Q13" i="315"/>
  <c r="Q73" i="315" s="1"/>
  <c r="M73" i="315"/>
  <c r="U13" i="315"/>
  <c r="U73" i="315" s="1"/>
  <c r="F73" i="315"/>
  <c r="I13" i="315"/>
  <c r="I73" i="315" s="1"/>
  <c r="K73" i="315"/>
  <c r="E13" i="315"/>
  <c r="E73" i="315" s="1"/>
  <c r="H73" i="315"/>
  <c r="L13" i="315"/>
  <c r="L73" i="315" s="1"/>
  <c r="R73" i="315"/>
  <c r="T13" i="315"/>
  <c r="T73" i="315" s="1"/>
  <c r="J73" i="315"/>
  <c r="P13" i="315"/>
  <c r="P73" i="315" s="1"/>
  <c r="O73" i="315"/>
  <c r="G43" i="220"/>
  <c r="F77" i="220"/>
  <c r="J77" i="220"/>
  <c r="N77" i="220"/>
  <c r="R77" i="220"/>
  <c r="R13" i="220"/>
  <c r="L5" i="220"/>
  <c r="E5" i="220"/>
  <c r="J5" i="220"/>
  <c r="R5" i="220"/>
  <c r="K9" i="220"/>
  <c r="P9" i="220"/>
  <c r="I9" i="220"/>
  <c r="U9" i="220"/>
  <c r="D19" i="220"/>
  <c r="L19" i="220"/>
  <c r="S28" i="220"/>
  <c r="D28" i="220"/>
  <c r="L28" i="220"/>
  <c r="T28" i="220"/>
  <c r="I28" i="220"/>
  <c r="Q28" i="220"/>
  <c r="U28" i="220"/>
  <c r="C40" i="220"/>
  <c r="G40" i="220"/>
  <c r="O40" i="220"/>
  <c r="E45" i="220"/>
  <c r="M45" i="220"/>
  <c r="Q45" i="220"/>
  <c r="F45" i="220"/>
  <c r="J45" i="220"/>
  <c r="C48" i="220"/>
  <c r="D48" i="220"/>
  <c r="L48" i="220"/>
  <c r="J51" i="220"/>
  <c r="N51" i="220"/>
  <c r="C51" i="220"/>
  <c r="G51" i="220"/>
  <c r="O51" i="220"/>
  <c r="D55" i="220"/>
  <c r="L55" i="220"/>
  <c r="T55" i="220"/>
  <c r="I55" i="220"/>
  <c r="Q55" i="220"/>
  <c r="G55" i="220"/>
  <c r="O55" i="220"/>
  <c r="I77" i="220"/>
  <c r="Q77" i="220"/>
  <c r="S28" i="224"/>
  <c r="S28" i="276" s="1"/>
  <c r="S13" i="225"/>
  <c r="I5" i="219"/>
  <c r="G19" i="219"/>
  <c r="F40" i="219"/>
  <c r="R40" i="219"/>
  <c r="C48" i="219"/>
  <c r="G51" i="219"/>
  <c r="K5" i="220"/>
  <c r="D5" i="220"/>
  <c r="J9" i="220"/>
  <c r="H9" i="220"/>
  <c r="F19" i="220"/>
  <c r="F28" i="220"/>
  <c r="K28" i="220"/>
  <c r="N40" i="220"/>
  <c r="U40" i="220"/>
  <c r="N45" i="220"/>
  <c r="H45" i="220"/>
  <c r="R48" i="220"/>
  <c r="E51" i="220"/>
  <c r="P51" i="220"/>
  <c r="F55" i="220"/>
  <c r="J43" i="225"/>
  <c r="J13" i="225"/>
  <c r="I13" i="225"/>
  <c r="H73" i="226"/>
  <c r="J73" i="227"/>
  <c r="O43" i="224"/>
  <c r="O43" i="276" s="1"/>
  <c r="Q79" i="224"/>
  <c r="Q79" i="276" s="1"/>
  <c r="I79" i="224"/>
  <c r="I79" i="276" s="1"/>
  <c r="I77" i="276"/>
  <c r="S79" i="224"/>
  <c r="S79" i="276" s="1"/>
  <c r="D13" i="315"/>
  <c r="D73" i="315" s="1"/>
  <c r="H5" i="220"/>
  <c r="P5" i="220"/>
  <c r="D9" i="220"/>
  <c r="G19" i="220"/>
  <c r="S19" i="220"/>
  <c r="H19" i="220"/>
  <c r="C28" i="220"/>
  <c r="G28" i="220"/>
  <c r="O28" i="220"/>
  <c r="P28" i="220"/>
  <c r="E28" i="220"/>
  <c r="M28" i="220"/>
  <c r="F40" i="220"/>
  <c r="J40" i="220"/>
  <c r="R40" i="220"/>
  <c r="S40" i="220"/>
  <c r="U45" i="220"/>
  <c r="R45" i="220"/>
  <c r="G48" i="220"/>
  <c r="K48" i="220"/>
  <c r="S48" i="220"/>
  <c r="H48" i="220"/>
  <c r="T48" i="220"/>
  <c r="I51" i="220"/>
  <c r="M51" i="220"/>
  <c r="Q51" i="220"/>
  <c r="F51" i="220"/>
  <c r="S51" i="220"/>
  <c r="H55" i="220"/>
  <c r="P55" i="220"/>
  <c r="E55" i="220"/>
  <c r="M55" i="220"/>
  <c r="U55" i="220"/>
  <c r="C55" i="220"/>
  <c r="K55" i="220"/>
  <c r="S55" i="220"/>
  <c r="E77" i="220"/>
  <c r="M77" i="220"/>
  <c r="U77" i="220"/>
  <c r="C28" i="219"/>
  <c r="D45" i="219"/>
  <c r="M45" i="219"/>
  <c r="O48" i="219"/>
  <c r="D55" i="219"/>
  <c r="C9" i="219"/>
  <c r="K19" i="219"/>
  <c r="F28" i="219"/>
  <c r="M40" i="219"/>
  <c r="E45" i="219"/>
  <c r="Q45" i="219"/>
  <c r="G48" i="219"/>
  <c r="R48" i="219"/>
  <c r="M51" i="219"/>
  <c r="P55" i="219"/>
  <c r="E5" i="219"/>
  <c r="M5" i="219"/>
  <c r="Q5" i="219"/>
  <c r="U5" i="219"/>
  <c r="D9" i="219"/>
  <c r="H9" i="219"/>
  <c r="L9" i="219"/>
  <c r="P9" i="219"/>
  <c r="T9" i="219"/>
  <c r="D19" i="219"/>
  <c r="H19" i="219"/>
  <c r="L19" i="219"/>
  <c r="P19" i="219"/>
  <c r="T19" i="219"/>
  <c r="D28" i="219"/>
  <c r="H28" i="219"/>
  <c r="L28" i="219"/>
  <c r="P28" i="219"/>
  <c r="T28" i="219"/>
  <c r="F45" i="219"/>
  <c r="J45" i="219"/>
  <c r="N45" i="219"/>
  <c r="R45" i="219"/>
  <c r="D48" i="219"/>
  <c r="H48" i="219"/>
  <c r="L48" i="219"/>
  <c r="P48" i="219"/>
  <c r="T48" i="219"/>
  <c r="F51" i="219"/>
  <c r="J51" i="219"/>
  <c r="N51" i="219"/>
  <c r="R51" i="219"/>
  <c r="C5" i="220"/>
  <c r="O5" i="220"/>
  <c r="T5" i="220"/>
  <c r="M9" i="220"/>
  <c r="E19" i="220"/>
  <c r="P19" i="220"/>
  <c r="J19" i="220"/>
  <c r="J28" i="220"/>
  <c r="H28" i="220"/>
  <c r="I40" i="220"/>
  <c r="K40" i="220"/>
  <c r="L45" i="220"/>
  <c r="F48" i="220"/>
  <c r="N48" i="220"/>
  <c r="H51" i="220"/>
  <c r="T51" i="220"/>
  <c r="J55" i="220"/>
  <c r="D77" i="220"/>
  <c r="L77" i="220"/>
  <c r="T77" i="220"/>
  <c r="T73" i="226"/>
  <c r="D73" i="226"/>
  <c r="J73" i="226"/>
  <c r="E19" i="224"/>
  <c r="E19" i="276" s="1"/>
  <c r="I9" i="224"/>
  <c r="I9" i="276" s="1"/>
  <c r="H51" i="224"/>
  <c r="C73" i="226"/>
  <c r="T79" i="224"/>
  <c r="T77" i="276"/>
  <c r="L79" i="224"/>
  <c r="L79" i="276" s="1"/>
  <c r="L77" i="276"/>
  <c r="N51" i="224"/>
  <c r="N51" i="276" s="1"/>
  <c r="K43" i="220"/>
  <c r="I5" i="220"/>
  <c r="M5" i="220"/>
  <c r="U5" i="220"/>
  <c r="N5" i="220"/>
  <c r="C9" i="220"/>
  <c r="O9" i="220"/>
  <c r="S9" i="220"/>
  <c r="L9" i="220"/>
  <c r="T9" i="220"/>
  <c r="E9" i="220"/>
  <c r="Q9" i="220"/>
  <c r="C19" i="220"/>
  <c r="O19" i="220"/>
  <c r="T19" i="220"/>
  <c r="C19" i="219"/>
  <c r="O19" i="219"/>
  <c r="S28" i="219"/>
  <c r="I40" i="219"/>
  <c r="N40" i="219"/>
  <c r="I45" i="219"/>
  <c r="T45" i="219"/>
  <c r="J48" i="219"/>
  <c r="S48" i="219"/>
  <c r="T55" i="219"/>
  <c r="R5" i="219"/>
  <c r="G5" i="219"/>
  <c r="H5" i="219"/>
  <c r="L5" i="219"/>
  <c r="P5" i="219"/>
  <c r="T5" i="219"/>
  <c r="G9" i="219"/>
  <c r="K9" i="219"/>
  <c r="O9" i="219"/>
  <c r="S9" i="219"/>
  <c r="E19" i="219"/>
  <c r="I19" i="219"/>
  <c r="M19" i="219"/>
  <c r="Q19" i="219"/>
  <c r="U19" i="219"/>
  <c r="J19" i="219"/>
  <c r="N19" i="219"/>
  <c r="R19" i="219"/>
  <c r="J28" i="219"/>
  <c r="N28" i="219"/>
  <c r="R28" i="219"/>
  <c r="G28" i="219"/>
  <c r="K28" i="219"/>
  <c r="O28" i="219"/>
  <c r="E40" i="219"/>
  <c r="Q40" i="219"/>
  <c r="U40" i="219"/>
  <c r="H45" i="219"/>
  <c r="P45" i="219"/>
  <c r="F48" i="219"/>
  <c r="N48" i="219"/>
  <c r="C51" i="219"/>
  <c r="K51" i="219"/>
  <c r="S51" i="219"/>
  <c r="I51" i="219"/>
  <c r="Q51" i="219"/>
  <c r="H55" i="219"/>
  <c r="L55" i="219"/>
  <c r="F5" i="220"/>
  <c r="Q5" i="220"/>
  <c r="I45" i="220"/>
  <c r="S43" i="220"/>
  <c r="P48" i="220"/>
  <c r="O48" i="220"/>
  <c r="K51" i="220"/>
  <c r="U51" i="220"/>
  <c r="N55" i="220"/>
  <c r="R43" i="225"/>
  <c r="R13" i="225"/>
  <c r="Q13" i="225"/>
  <c r="Q73" i="226"/>
  <c r="M73" i="226"/>
  <c r="O73" i="226"/>
  <c r="U79" i="224"/>
  <c r="AC81" i="352" s="1"/>
  <c r="U77" i="276"/>
  <c r="M79" i="224"/>
  <c r="M81" i="352" s="1"/>
  <c r="M77" i="276"/>
  <c r="E79" i="224"/>
  <c r="E79" i="276" s="1"/>
  <c r="O45" i="224"/>
  <c r="O45" i="276" s="1"/>
  <c r="P40" i="224"/>
  <c r="P40" i="276" s="1"/>
  <c r="J77" i="224"/>
  <c r="O55" i="224"/>
  <c r="O55" i="276" s="1"/>
  <c r="K73" i="227"/>
  <c r="R77" i="224"/>
  <c r="G13" i="224"/>
  <c r="G13" i="276" s="1"/>
  <c r="P45" i="224"/>
  <c r="P45" i="276" s="1"/>
  <c r="P43" i="225"/>
  <c r="P13" i="225"/>
  <c r="P28" i="224"/>
  <c r="P28" i="276" s="1"/>
  <c r="H13" i="225"/>
  <c r="H28" i="224"/>
  <c r="K28" i="224"/>
  <c r="K28" i="276" s="1"/>
  <c r="K13" i="225"/>
  <c r="O28" i="224"/>
  <c r="O28" i="276" s="1"/>
  <c r="G73" i="225"/>
  <c r="R13" i="226"/>
  <c r="N55" i="224"/>
  <c r="N55" i="276" s="1"/>
  <c r="K43" i="224"/>
  <c r="K43" i="276" s="1"/>
  <c r="M43" i="225"/>
  <c r="E43" i="225"/>
  <c r="S73" i="225"/>
  <c r="H45" i="224"/>
  <c r="H43" i="225"/>
  <c r="L45" i="224"/>
  <c r="L45" i="276" s="1"/>
  <c r="L43" i="225"/>
  <c r="N73" i="225"/>
  <c r="N43" i="224"/>
  <c r="N43" i="276" s="1"/>
  <c r="T13" i="225"/>
  <c r="T28" i="224"/>
  <c r="T28" i="276" s="1"/>
  <c r="L13" i="225"/>
  <c r="L28" i="224"/>
  <c r="L28" i="276" s="1"/>
  <c r="D13" i="225"/>
  <c r="D28" i="224"/>
  <c r="N77" i="224"/>
  <c r="R55" i="224"/>
  <c r="R55" i="276" s="1"/>
  <c r="J55" i="224"/>
  <c r="J55" i="276" s="1"/>
  <c r="R51" i="224"/>
  <c r="R51" i="276" s="1"/>
  <c r="J51" i="224"/>
  <c r="J51" i="276" s="1"/>
  <c r="D45" i="224"/>
  <c r="D43" i="225"/>
  <c r="Q43" i="224"/>
  <c r="Q43" i="276" s="1"/>
  <c r="I43" i="225"/>
  <c r="F5" i="224"/>
  <c r="F5" i="276" s="1"/>
  <c r="C43" i="225"/>
  <c r="C45" i="224"/>
  <c r="T45" i="224"/>
  <c r="T45" i="276" s="1"/>
  <c r="D40" i="224"/>
  <c r="I28" i="224"/>
  <c r="I28" i="276" s="1"/>
  <c r="F13" i="225"/>
  <c r="P43" i="220"/>
  <c r="D43" i="220"/>
  <c r="T43" i="220"/>
  <c r="F5" i="219"/>
  <c r="J5" i="219"/>
  <c r="N5" i="219"/>
  <c r="C5" i="219"/>
  <c r="K5" i="219"/>
  <c r="O5" i="219"/>
  <c r="S5" i="219"/>
  <c r="E9" i="219"/>
  <c r="I9" i="219"/>
  <c r="M9" i="219"/>
  <c r="Q9" i="219"/>
  <c r="U9" i="219"/>
  <c r="F9" i="219"/>
  <c r="J9" i="219"/>
  <c r="N9" i="219"/>
  <c r="R9" i="219"/>
  <c r="E28" i="219"/>
  <c r="I28" i="219"/>
  <c r="M28" i="219"/>
  <c r="Q28" i="219"/>
  <c r="U28" i="219"/>
  <c r="D40" i="219"/>
  <c r="H40" i="219"/>
  <c r="L40" i="219"/>
  <c r="P40" i="219"/>
  <c r="T40" i="219"/>
  <c r="I43" i="219"/>
  <c r="R43" i="219"/>
  <c r="C45" i="219"/>
  <c r="G45" i="219"/>
  <c r="K45" i="219"/>
  <c r="O45" i="219"/>
  <c r="S45" i="219"/>
  <c r="E48" i="219"/>
  <c r="I48" i="219"/>
  <c r="M48" i="219"/>
  <c r="Q48" i="219"/>
  <c r="U48" i="219"/>
  <c r="D51" i="219"/>
  <c r="H51" i="219"/>
  <c r="L51" i="219"/>
  <c r="P51" i="219"/>
  <c r="T51" i="219"/>
  <c r="E55" i="219"/>
  <c r="I55" i="219"/>
  <c r="M55" i="219"/>
  <c r="Q55" i="219"/>
  <c r="U55" i="219"/>
  <c r="F55" i="219"/>
  <c r="J55" i="219"/>
  <c r="N55" i="219"/>
  <c r="R55" i="219"/>
  <c r="C55" i="219"/>
  <c r="G55" i="219"/>
  <c r="K55" i="219"/>
  <c r="O55" i="219"/>
  <c r="S55" i="219"/>
  <c r="S13" i="220"/>
  <c r="J40" i="218"/>
  <c r="T4" i="222"/>
  <c r="O77" i="276" l="1"/>
  <c r="P79" i="224"/>
  <c r="P79" i="276" s="1"/>
  <c r="K79" i="224"/>
  <c r="K79" i="276" s="1"/>
  <c r="M7" i="352"/>
  <c r="M9" i="276"/>
  <c r="M11" i="352"/>
  <c r="U30" i="352"/>
  <c r="E47" i="352"/>
  <c r="U53" i="352"/>
  <c r="AC57" i="352"/>
  <c r="U7" i="352"/>
  <c r="AC7" i="352"/>
  <c r="U50" i="352"/>
  <c r="E11" i="352"/>
  <c r="M47" i="352"/>
  <c r="U28" i="276"/>
  <c r="AC30" i="352"/>
  <c r="M19" i="276"/>
  <c r="M21" i="352"/>
  <c r="M30" i="352"/>
  <c r="E21" i="352"/>
  <c r="E30" i="352"/>
  <c r="AC11" i="352"/>
  <c r="U11" i="352"/>
  <c r="U57" i="352"/>
  <c r="H77" i="276"/>
  <c r="H9" i="276"/>
  <c r="C79" i="224"/>
  <c r="E53" i="352"/>
  <c r="E42" i="352"/>
  <c r="U47" i="352"/>
  <c r="U51" i="276"/>
  <c r="AC53" i="352"/>
  <c r="U45" i="276"/>
  <c r="AC47" i="352"/>
  <c r="E50" i="352"/>
  <c r="E57" i="352"/>
  <c r="M51" i="276"/>
  <c r="M53" i="352"/>
  <c r="U21" i="352"/>
  <c r="U42" i="352"/>
  <c r="M79" i="352"/>
  <c r="G77" i="276"/>
  <c r="C10" i="222"/>
  <c r="D12" i="352" s="1"/>
  <c r="C12" i="352" s="1"/>
  <c r="C33" i="222"/>
  <c r="D35" i="352" s="1"/>
  <c r="C35" i="352" s="1"/>
  <c r="C63" i="222"/>
  <c r="D65" i="352" s="1"/>
  <c r="C65" i="352" s="1"/>
  <c r="T8" i="222"/>
  <c r="T18" i="222"/>
  <c r="T32" i="222"/>
  <c r="T41" i="222"/>
  <c r="T58" i="222"/>
  <c r="T62" i="222"/>
  <c r="T66" i="222"/>
  <c r="T70" i="222"/>
  <c r="D76" i="222"/>
  <c r="H76" i="222"/>
  <c r="L76" i="222"/>
  <c r="P76" i="222"/>
  <c r="T76" i="222"/>
  <c r="L43" i="224"/>
  <c r="L43" i="276" s="1"/>
  <c r="M43" i="224"/>
  <c r="M45" i="352" s="1"/>
  <c r="R73" i="226"/>
  <c r="Q73" i="225"/>
  <c r="J43" i="224"/>
  <c r="J43" i="276" s="1"/>
  <c r="H73" i="227"/>
  <c r="L73" i="227"/>
  <c r="O13" i="224"/>
  <c r="O13" i="276" s="1"/>
  <c r="D73" i="227"/>
  <c r="C24" i="222"/>
  <c r="D26" i="352" s="1"/>
  <c r="C26" i="352" s="1"/>
  <c r="C42" i="222"/>
  <c r="D44" i="352" s="1"/>
  <c r="C44" i="352" s="1"/>
  <c r="C59" i="222"/>
  <c r="D61" i="352" s="1"/>
  <c r="C61" i="352" s="1"/>
  <c r="C67" i="222"/>
  <c r="D69" i="352" s="1"/>
  <c r="C69" i="352" s="1"/>
  <c r="T23" i="222"/>
  <c r="T27" i="222"/>
  <c r="T36" i="222"/>
  <c r="T47" i="222"/>
  <c r="T53" i="222"/>
  <c r="T20" i="222"/>
  <c r="T24" i="222"/>
  <c r="T29" i="222"/>
  <c r="T37" i="222"/>
  <c r="T42" i="222"/>
  <c r="T54" i="222"/>
  <c r="T59" i="222"/>
  <c r="T63" i="222"/>
  <c r="T67" i="222"/>
  <c r="T71" i="222"/>
  <c r="I76" i="222"/>
  <c r="M76" i="222"/>
  <c r="L78" i="352" s="1"/>
  <c r="K78" i="352" s="1"/>
  <c r="O48" i="218"/>
  <c r="U43" i="219"/>
  <c r="C43" i="224"/>
  <c r="D43" i="224"/>
  <c r="U43" i="224"/>
  <c r="U43" i="276" s="1"/>
  <c r="P43" i="224"/>
  <c r="P43" i="276" s="1"/>
  <c r="S13" i="224"/>
  <c r="S13" i="276" s="1"/>
  <c r="I73" i="226"/>
  <c r="E73" i="226"/>
  <c r="G73" i="226"/>
  <c r="F73" i="226"/>
  <c r="P73" i="226"/>
  <c r="M73" i="227"/>
  <c r="C20" i="222"/>
  <c r="D22" i="352" s="1"/>
  <c r="C22" i="352" s="1"/>
  <c r="C37" i="222"/>
  <c r="D39" i="352" s="1"/>
  <c r="C39" i="352" s="1"/>
  <c r="C54" i="222"/>
  <c r="D56" i="352" s="1"/>
  <c r="C56" i="352" s="1"/>
  <c r="C71" i="222"/>
  <c r="D73" i="352" s="1"/>
  <c r="C73" i="352" s="1"/>
  <c r="C12" i="222"/>
  <c r="D14" i="352" s="1"/>
  <c r="C14" i="352" s="1"/>
  <c r="C22" i="222"/>
  <c r="D24" i="352" s="1"/>
  <c r="C24" i="352" s="1"/>
  <c r="C35" i="222"/>
  <c r="D37" i="352" s="1"/>
  <c r="C37" i="352" s="1"/>
  <c r="C46" i="222"/>
  <c r="D48" i="352" s="1"/>
  <c r="C48" i="352" s="1"/>
  <c r="C61" i="222"/>
  <c r="D63" i="352" s="1"/>
  <c r="C63" i="352" s="1"/>
  <c r="J40" i="52"/>
  <c r="F76" i="222"/>
  <c r="J76" i="222"/>
  <c r="N76" i="222"/>
  <c r="R76" i="222"/>
  <c r="M19" i="218"/>
  <c r="K40" i="218"/>
  <c r="O40" i="218"/>
  <c r="C51" i="218"/>
  <c r="K51" i="218"/>
  <c r="S51" i="218"/>
  <c r="R43" i="224"/>
  <c r="R43" i="276" s="1"/>
  <c r="M13" i="224"/>
  <c r="M15" i="352" s="1"/>
  <c r="N73" i="226"/>
  <c r="C15" i="222"/>
  <c r="D17" i="352" s="1"/>
  <c r="C17" i="352" s="1"/>
  <c r="C29" i="222"/>
  <c r="D31" i="352" s="1"/>
  <c r="C31" i="352" s="1"/>
  <c r="C49" i="222"/>
  <c r="D51" i="352" s="1"/>
  <c r="C51" i="352" s="1"/>
  <c r="T14" i="222"/>
  <c r="C7" i="222"/>
  <c r="D9" i="352" s="1"/>
  <c r="C9" i="352" s="1"/>
  <c r="C17" i="222"/>
  <c r="D19" i="352" s="1"/>
  <c r="C19" i="352" s="1"/>
  <c r="C26" i="222"/>
  <c r="D28" i="352" s="1"/>
  <c r="C28" i="352" s="1"/>
  <c r="C31" i="222"/>
  <c r="D33" i="352" s="1"/>
  <c r="C33" i="352" s="1"/>
  <c r="C39" i="222"/>
  <c r="D41" i="352" s="1"/>
  <c r="C41" i="352" s="1"/>
  <c r="C52" i="222"/>
  <c r="D54" i="352" s="1"/>
  <c r="C54" i="352" s="1"/>
  <c r="C57" i="222"/>
  <c r="D59" i="352" s="1"/>
  <c r="C59" i="352" s="1"/>
  <c r="C65" i="222"/>
  <c r="D67" i="352" s="1"/>
  <c r="C67" i="352" s="1"/>
  <c r="C69" i="222"/>
  <c r="D71" i="352" s="1"/>
  <c r="C71" i="352" s="1"/>
  <c r="C75" i="222"/>
  <c r="D77" i="352" s="1"/>
  <c r="C77" i="352" s="1"/>
  <c r="T52" i="222"/>
  <c r="G76" i="222"/>
  <c r="K76" i="222"/>
  <c r="O76" i="222"/>
  <c r="S76" i="222"/>
  <c r="G40" i="218"/>
  <c r="I43" i="224"/>
  <c r="I43" i="276" s="1"/>
  <c r="H43" i="224"/>
  <c r="H43" i="276" s="1"/>
  <c r="E43" i="224"/>
  <c r="E43" i="276" s="1"/>
  <c r="K13" i="224"/>
  <c r="K13" i="276" s="1"/>
  <c r="H79" i="224"/>
  <c r="S73" i="227"/>
  <c r="P73" i="227"/>
  <c r="C73" i="227"/>
  <c r="F43" i="224"/>
  <c r="F43" i="276" s="1"/>
  <c r="C6" i="222"/>
  <c r="D8" i="352" s="1"/>
  <c r="C8" i="352" s="1"/>
  <c r="C25" i="222"/>
  <c r="D27" i="352" s="1"/>
  <c r="C27" i="352" s="1"/>
  <c r="C38" i="222"/>
  <c r="D40" i="352" s="1"/>
  <c r="C40" i="352" s="1"/>
  <c r="C60" i="222"/>
  <c r="D62" i="352" s="1"/>
  <c r="C62" i="352" s="1"/>
  <c r="C74" i="222"/>
  <c r="D76" i="352" s="1"/>
  <c r="C76" i="352" s="1"/>
  <c r="Q43" i="219"/>
  <c r="L13" i="220"/>
  <c r="U5" i="276"/>
  <c r="C11" i="222"/>
  <c r="D13" i="352" s="1"/>
  <c r="C13" i="352" s="1"/>
  <c r="C21" i="222"/>
  <c r="D23" i="352" s="1"/>
  <c r="C23" i="352" s="1"/>
  <c r="C34" i="222"/>
  <c r="D36" i="352" s="1"/>
  <c r="C36" i="352" s="1"/>
  <c r="C50" i="222"/>
  <c r="D52" i="352" s="1"/>
  <c r="C52" i="352" s="1"/>
  <c r="C64" i="222"/>
  <c r="D66" i="352" s="1"/>
  <c r="C66" i="352" s="1"/>
  <c r="T11" i="222"/>
  <c r="T16" i="222"/>
  <c r="E19" i="52"/>
  <c r="I19" i="52"/>
  <c r="M19" i="52"/>
  <c r="Q19" i="52"/>
  <c r="T21" i="222"/>
  <c r="T25" i="222"/>
  <c r="T30" i="222"/>
  <c r="T34" i="222"/>
  <c r="T38" i="222"/>
  <c r="T44" i="222"/>
  <c r="T50" i="222"/>
  <c r="T56" i="222"/>
  <c r="T60" i="222"/>
  <c r="T64" i="222"/>
  <c r="T68" i="222"/>
  <c r="T74" i="222"/>
  <c r="P13" i="219"/>
  <c r="J13" i="220"/>
  <c r="U13" i="224"/>
  <c r="C16" i="222"/>
  <c r="D18" i="352" s="1"/>
  <c r="C18" i="352" s="1"/>
  <c r="C30" i="222"/>
  <c r="D32" i="352" s="1"/>
  <c r="C32" i="352" s="1"/>
  <c r="C44" i="222"/>
  <c r="D46" i="352" s="1"/>
  <c r="C46" i="352" s="1"/>
  <c r="C56" i="222"/>
  <c r="D58" i="352" s="1"/>
  <c r="C58" i="352" s="1"/>
  <c r="C68" i="222"/>
  <c r="D70" i="352" s="1"/>
  <c r="C70" i="352" s="1"/>
  <c r="C8" i="222"/>
  <c r="D10" i="352" s="1"/>
  <c r="C10" i="352" s="1"/>
  <c r="C14" i="222"/>
  <c r="D16" i="352" s="1"/>
  <c r="C16" i="352" s="1"/>
  <c r="C18" i="222"/>
  <c r="D20" i="352" s="1"/>
  <c r="C20" i="352" s="1"/>
  <c r="C23" i="222"/>
  <c r="D25" i="352" s="1"/>
  <c r="C25" i="352" s="1"/>
  <c r="C27" i="222"/>
  <c r="D29" i="352" s="1"/>
  <c r="C29" i="352" s="1"/>
  <c r="C32" i="222"/>
  <c r="D34" i="352" s="1"/>
  <c r="C34" i="352" s="1"/>
  <c r="C36" i="222"/>
  <c r="D38" i="352" s="1"/>
  <c r="C38" i="352" s="1"/>
  <c r="C47" i="222"/>
  <c r="D49" i="352" s="1"/>
  <c r="C49" i="352" s="1"/>
  <c r="C53" i="222"/>
  <c r="D55" i="352" s="1"/>
  <c r="C55" i="352" s="1"/>
  <c r="C58" i="222"/>
  <c r="D60" i="352" s="1"/>
  <c r="C60" i="352" s="1"/>
  <c r="C62" i="222"/>
  <c r="D64" i="352" s="1"/>
  <c r="C64" i="352" s="1"/>
  <c r="C66" i="222"/>
  <c r="D68" i="352" s="1"/>
  <c r="C68" i="352" s="1"/>
  <c r="C70" i="222"/>
  <c r="D72" i="352" s="1"/>
  <c r="C72" i="352" s="1"/>
  <c r="R5" i="218"/>
  <c r="K13" i="220"/>
  <c r="E43" i="219"/>
  <c r="F13" i="219"/>
  <c r="K73" i="225"/>
  <c r="Q13" i="220"/>
  <c r="G43" i="224"/>
  <c r="G43" i="276" s="1"/>
  <c r="I13" i="220"/>
  <c r="D13" i="220"/>
  <c r="D73" i="220" s="1"/>
  <c r="F79" i="224"/>
  <c r="F79" i="276" s="1"/>
  <c r="H48" i="276"/>
  <c r="G73" i="224"/>
  <c r="G73" i="276" s="1"/>
  <c r="I13" i="224"/>
  <c r="I13" i="276" s="1"/>
  <c r="E13" i="224"/>
  <c r="E13" i="276" s="1"/>
  <c r="O73" i="225"/>
  <c r="R73" i="225"/>
  <c r="J43" i="219"/>
  <c r="R13" i="219"/>
  <c r="C13" i="219"/>
  <c r="U15" i="222"/>
  <c r="U24" i="222"/>
  <c r="U37" i="222"/>
  <c r="AB39" i="352" s="1"/>
  <c r="AA39" i="352" s="1"/>
  <c r="U49" i="222"/>
  <c r="U63" i="222"/>
  <c r="G77" i="52"/>
  <c r="K77" i="52"/>
  <c r="O77" i="52"/>
  <c r="S77" i="52"/>
  <c r="U6" i="222"/>
  <c r="U11" i="222"/>
  <c r="U16" i="222"/>
  <c r="U21" i="222"/>
  <c r="U25" i="222"/>
  <c r="U30" i="222"/>
  <c r="U34" i="222"/>
  <c r="U38" i="222"/>
  <c r="U44" i="222"/>
  <c r="U56" i="222"/>
  <c r="U60" i="222"/>
  <c r="U64" i="222"/>
  <c r="U68" i="222"/>
  <c r="U74" i="222"/>
  <c r="U4" i="222"/>
  <c r="U29" i="222"/>
  <c r="AB31" i="352" s="1"/>
  <c r="AA31" i="352" s="1"/>
  <c r="U67" i="222"/>
  <c r="U71" i="222"/>
  <c r="C41" i="222"/>
  <c r="D43" i="352" s="1"/>
  <c r="C43" i="352" s="1"/>
  <c r="C76" i="222"/>
  <c r="D78" i="352" s="1"/>
  <c r="C78" i="352" s="1"/>
  <c r="U10" i="222"/>
  <c r="U20" i="222"/>
  <c r="U33" i="222"/>
  <c r="U42" i="222"/>
  <c r="U59" i="222"/>
  <c r="U8" i="222"/>
  <c r="U14" i="222"/>
  <c r="AB16" i="352" s="1"/>
  <c r="AA16" i="352" s="1"/>
  <c r="U18" i="222"/>
  <c r="U23" i="222"/>
  <c r="AB25" i="352" s="1"/>
  <c r="AA25" i="352" s="1"/>
  <c r="U27" i="222"/>
  <c r="U32" i="222"/>
  <c r="AB34" i="352" s="1"/>
  <c r="AA34" i="352" s="1"/>
  <c r="U36" i="222"/>
  <c r="U41" i="222"/>
  <c r="AB43" i="352" s="1"/>
  <c r="AA43" i="352" s="1"/>
  <c r="U47" i="222"/>
  <c r="U53" i="222"/>
  <c r="AB55" i="352" s="1"/>
  <c r="AA55" i="352" s="1"/>
  <c r="U62" i="222"/>
  <c r="U66" i="222"/>
  <c r="AB68" i="352" s="1"/>
  <c r="AA68" i="352" s="1"/>
  <c r="U70" i="222"/>
  <c r="Q73" i="224"/>
  <c r="Q73" i="276" s="1"/>
  <c r="E19" i="218"/>
  <c r="Q19" i="218"/>
  <c r="N19" i="52"/>
  <c r="C45" i="52"/>
  <c r="T33" i="222"/>
  <c r="Q45" i="52"/>
  <c r="C73" i="225"/>
  <c r="U73" i="224"/>
  <c r="R55" i="52"/>
  <c r="I19" i="218"/>
  <c r="U9" i="276"/>
  <c r="T10" i="222"/>
  <c r="T15" i="222"/>
  <c r="F19" i="52"/>
  <c r="J19" i="52"/>
  <c r="F40" i="52"/>
  <c r="E48" i="52"/>
  <c r="J51" i="52"/>
  <c r="G5" i="218"/>
  <c r="F19" i="218"/>
  <c r="J19" i="218"/>
  <c r="N19" i="218"/>
  <c r="R19" i="218"/>
  <c r="F28" i="218"/>
  <c r="J28" i="218"/>
  <c r="N28" i="218"/>
  <c r="R28" i="218"/>
  <c r="E40" i="218"/>
  <c r="I40" i="218"/>
  <c r="M40" i="218"/>
  <c r="Q40" i="218"/>
  <c r="R40" i="218"/>
  <c r="D45" i="218"/>
  <c r="H45" i="218"/>
  <c r="L45" i="218"/>
  <c r="P45" i="218"/>
  <c r="T45" i="218"/>
  <c r="I45" i="218"/>
  <c r="Q45" i="218"/>
  <c r="F48" i="218"/>
  <c r="J48" i="218"/>
  <c r="N48" i="218"/>
  <c r="R48" i="218"/>
  <c r="U45" i="218"/>
  <c r="U43" i="218" s="1"/>
  <c r="M73" i="224"/>
  <c r="M5" i="276"/>
  <c r="T7" i="222"/>
  <c r="T12" i="222"/>
  <c r="T17" i="222"/>
  <c r="E28" i="52"/>
  <c r="E40" i="52"/>
  <c r="I40" i="52"/>
  <c r="M40" i="52"/>
  <c r="Q40" i="52"/>
  <c r="D48" i="52"/>
  <c r="T57" i="222"/>
  <c r="T61" i="222"/>
  <c r="T65" i="222"/>
  <c r="T69" i="222"/>
  <c r="T75" i="222"/>
  <c r="U7" i="222"/>
  <c r="AB9" i="352" s="1"/>
  <c r="AA9" i="352" s="1"/>
  <c r="U12" i="222"/>
  <c r="AB14" i="352" s="1"/>
  <c r="AA14" i="352" s="1"/>
  <c r="U17" i="222"/>
  <c r="AB19" i="352" s="1"/>
  <c r="AA19" i="352" s="1"/>
  <c r="M5" i="218"/>
  <c r="K9" i="218"/>
  <c r="K19" i="218"/>
  <c r="G28" i="218"/>
  <c r="S28" i="218"/>
  <c r="N43" i="219"/>
  <c r="L13" i="219"/>
  <c r="H43" i="220"/>
  <c r="Q13" i="224"/>
  <c r="Q13" i="276" s="1"/>
  <c r="C13" i="224"/>
  <c r="J73" i="225"/>
  <c r="L43" i="219"/>
  <c r="T22" i="222"/>
  <c r="T26" i="222"/>
  <c r="T31" i="222"/>
  <c r="T35" i="222"/>
  <c r="T39" i="222"/>
  <c r="M48" i="52"/>
  <c r="U22" i="222"/>
  <c r="AB24" i="352" s="1"/>
  <c r="AA24" i="352" s="1"/>
  <c r="U26" i="222"/>
  <c r="AB28" i="352" s="1"/>
  <c r="AA28" i="352" s="1"/>
  <c r="U31" i="222"/>
  <c r="AB33" i="352" s="1"/>
  <c r="AA33" i="352" s="1"/>
  <c r="U35" i="222"/>
  <c r="AB37" i="352" s="1"/>
  <c r="AA37" i="352" s="1"/>
  <c r="U39" i="222"/>
  <c r="AB41" i="352" s="1"/>
  <c r="AA41" i="352" s="1"/>
  <c r="D40" i="218"/>
  <c r="U9" i="218"/>
  <c r="U48" i="218"/>
  <c r="O13" i="220"/>
  <c r="M43" i="219"/>
  <c r="H13" i="219"/>
  <c r="U13" i="219"/>
  <c r="F13" i="220"/>
  <c r="O73" i="224"/>
  <c r="O73" i="276" s="1"/>
  <c r="R73" i="224"/>
  <c r="R73" i="276" s="1"/>
  <c r="T79" i="276"/>
  <c r="M13" i="220"/>
  <c r="L9" i="52"/>
  <c r="G40" i="52"/>
  <c r="L45" i="52"/>
  <c r="J48" i="52"/>
  <c r="R48" i="52"/>
  <c r="N55" i="52"/>
  <c r="F77" i="52"/>
  <c r="J77" i="52"/>
  <c r="N77" i="52"/>
  <c r="R77" i="52"/>
  <c r="U19" i="52"/>
  <c r="U40" i="52"/>
  <c r="U46" i="222"/>
  <c r="AB48" i="352" s="1"/>
  <c r="AA48" i="352" s="1"/>
  <c r="U52" i="222"/>
  <c r="AB54" i="352" s="1"/>
  <c r="AA54" i="352" s="1"/>
  <c r="U57" i="222"/>
  <c r="AB59" i="352" s="1"/>
  <c r="AA59" i="352" s="1"/>
  <c r="U61" i="222"/>
  <c r="AB63" i="352" s="1"/>
  <c r="AA63" i="352" s="1"/>
  <c r="U65" i="222"/>
  <c r="AB67" i="352" s="1"/>
  <c r="AA67" i="352" s="1"/>
  <c r="U69" i="222"/>
  <c r="AB71" i="352" s="1"/>
  <c r="AA71" i="352" s="1"/>
  <c r="U75" i="222"/>
  <c r="AB77" i="352" s="1"/>
  <c r="AA77" i="352" s="1"/>
  <c r="U5" i="218"/>
  <c r="G13" i="220"/>
  <c r="G73" i="220" s="1"/>
  <c r="F43" i="219"/>
  <c r="T13" i="219"/>
  <c r="D13" i="219"/>
  <c r="O13" i="219"/>
  <c r="O73" i="219" s="1"/>
  <c r="E73" i="225"/>
  <c r="H51" i="276"/>
  <c r="H45" i="276"/>
  <c r="H28" i="276"/>
  <c r="U79" i="276"/>
  <c r="M13" i="276"/>
  <c r="M79" i="276"/>
  <c r="E77" i="52"/>
  <c r="E76" i="222"/>
  <c r="Q77" i="52"/>
  <c r="Q76" i="222"/>
  <c r="G19" i="52"/>
  <c r="K19" i="52"/>
  <c r="O19" i="52"/>
  <c r="S19" i="52"/>
  <c r="N40" i="52"/>
  <c r="R40" i="52"/>
  <c r="U55" i="52"/>
  <c r="U58" i="222"/>
  <c r="AB60" i="352" s="1"/>
  <c r="AA60" i="352" s="1"/>
  <c r="U77" i="52"/>
  <c r="U76" i="222"/>
  <c r="AB78" i="352" s="1"/>
  <c r="AA78" i="352" s="1"/>
  <c r="D5" i="52"/>
  <c r="H5" i="52"/>
  <c r="L5" i="52"/>
  <c r="P5" i="52"/>
  <c r="T5" i="52"/>
  <c r="T6" i="222"/>
  <c r="H9" i="52"/>
  <c r="H48" i="52"/>
  <c r="L48" i="52"/>
  <c r="P48" i="52"/>
  <c r="T48" i="52"/>
  <c r="T49" i="222"/>
  <c r="U51" i="52"/>
  <c r="U54" i="222"/>
  <c r="AB56" i="352" s="1"/>
  <c r="AA56" i="352" s="1"/>
  <c r="C40" i="52"/>
  <c r="R19" i="52"/>
  <c r="D45" i="52"/>
  <c r="H45" i="52"/>
  <c r="P45" i="52"/>
  <c r="T45" i="52"/>
  <c r="T46" i="222"/>
  <c r="U48" i="52"/>
  <c r="U50" i="222"/>
  <c r="AB52" i="352" s="1"/>
  <c r="AA52" i="352" s="1"/>
  <c r="H5" i="218"/>
  <c r="T5" i="218"/>
  <c r="G9" i="218"/>
  <c r="O9" i="218"/>
  <c r="S19" i="218"/>
  <c r="K28" i="218"/>
  <c r="G48" i="218"/>
  <c r="K48" i="218"/>
  <c r="S48" i="218"/>
  <c r="I51" i="218"/>
  <c r="M51" i="218"/>
  <c r="H55" i="218"/>
  <c r="P55" i="218"/>
  <c r="C40" i="218"/>
  <c r="S40" i="218"/>
  <c r="G51" i="218"/>
  <c r="O51" i="218"/>
  <c r="H40" i="218"/>
  <c r="L40" i="218"/>
  <c r="P40" i="218"/>
  <c r="T40" i="218"/>
  <c r="C45" i="218"/>
  <c r="G45" i="218"/>
  <c r="K45" i="218"/>
  <c r="O45" i="218"/>
  <c r="S45" i="218"/>
  <c r="E48" i="218"/>
  <c r="S73" i="220"/>
  <c r="O43" i="219"/>
  <c r="M13" i="219"/>
  <c r="F48" i="52"/>
  <c r="N48" i="52"/>
  <c r="U45" i="52"/>
  <c r="L5" i="218"/>
  <c r="C19" i="218"/>
  <c r="O19" i="218"/>
  <c r="C28" i="218"/>
  <c r="O28" i="218"/>
  <c r="F40" i="218"/>
  <c r="C48" i="218"/>
  <c r="E51" i="218"/>
  <c r="Q51" i="218"/>
  <c r="L55" i="218"/>
  <c r="U19" i="218"/>
  <c r="C13" i="220"/>
  <c r="K43" i="219"/>
  <c r="N13" i="219"/>
  <c r="I13" i="219"/>
  <c r="K13" i="219"/>
  <c r="S73" i="224"/>
  <c r="S73" i="276" s="1"/>
  <c r="U43" i="220"/>
  <c r="E13" i="220"/>
  <c r="F43" i="220"/>
  <c r="M43" i="220"/>
  <c r="H13" i="220"/>
  <c r="P43" i="219"/>
  <c r="D43" i="219"/>
  <c r="N43" i="220"/>
  <c r="C77" i="52"/>
  <c r="I28" i="52"/>
  <c r="M28" i="52"/>
  <c r="Q28" i="52"/>
  <c r="I45" i="52"/>
  <c r="G48" i="52"/>
  <c r="K48" i="52"/>
  <c r="O48" i="52"/>
  <c r="S48" i="52"/>
  <c r="E51" i="52"/>
  <c r="I51" i="52"/>
  <c r="M51" i="52"/>
  <c r="Q51" i="52"/>
  <c r="D51" i="52"/>
  <c r="H51" i="52"/>
  <c r="L51" i="52"/>
  <c r="P51" i="52"/>
  <c r="T51" i="52"/>
  <c r="G51" i="52"/>
  <c r="K51" i="52"/>
  <c r="O51" i="52"/>
  <c r="S51" i="52"/>
  <c r="U5" i="52"/>
  <c r="I48" i="218"/>
  <c r="M48" i="218"/>
  <c r="Q48" i="218"/>
  <c r="R73" i="219"/>
  <c r="G43" i="219"/>
  <c r="J13" i="219"/>
  <c r="E13" i="219"/>
  <c r="G13" i="219"/>
  <c r="J13" i="224"/>
  <c r="J13" i="276" s="1"/>
  <c r="R79" i="224"/>
  <c r="R79" i="276" s="1"/>
  <c r="R77" i="276"/>
  <c r="J79" i="224"/>
  <c r="J79" i="276" s="1"/>
  <c r="J77" i="276"/>
  <c r="H43" i="219"/>
  <c r="T13" i="220"/>
  <c r="L43" i="220"/>
  <c r="K73" i="220"/>
  <c r="U73" i="219"/>
  <c r="I43" i="220"/>
  <c r="T43" i="219"/>
  <c r="P9" i="52"/>
  <c r="G45" i="52"/>
  <c r="K45" i="52"/>
  <c r="O45" i="52"/>
  <c r="S45" i="52"/>
  <c r="I48" i="52"/>
  <c r="Q48" i="52"/>
  <c r="F51" i="52"/>
  <c r="N51" i="52"/>
  <c r="R51" i="52"/>
  <c r="U28" i="52"/>
  <c r="U40" i="218"/>
  <c r="U55" i="218"/>
  <c r="S43" i="219"/>
  <c r="C43" i="219"/>
  <c r="Q13" i="219"/>
  <c r="S13" i="219"/>
  <c r="N79" i="224"/>
  <c r="N79" i="276" s="1"/>
  <c r="N77" i="276"/>
  <c r="R43" i="220"/>
  <c r="P13" i="220"/>
  <c r="J43" i="220"/>
  <c r="Q43" i="220"/>
  <c r="E43" i="220"/>
  <c r="U13" i="220"/>
  <c r="R73" i="220"/>
  <c r="K73" i="224"/>
  <c r="K73" i="276" s="1"/>
  <c r="F13" i="224"/>
  <c r="F13" i="276" s="1"/>
  <c r="F73" i="225"/>
  <c r="L13" i="224"/>
  <c r="L13" i="276" s="1"/>
  <c r="L73" i="225"/>
  <c r="H13" i="224"/>
  <c r="H73" i="225"/>
  <c r="R13" i="224"/>
  <c r="R13" i="276" s="1"/>
  <c r="D13" i="224"/>
  <c r="D73" i="225"/>
  <c r="T13" i="224"/>
  <c r="T13" i="276" s="1"/>
  <c r="T73" i="225"/>
  <c r="I73" i="225"/>
  <c r="P13" i="224"/>
  <c r="P13" i="276" s="1"/>
  <c r="P73" i="225"/>
  <c r="F73" i="219"/>
  <c r="D5" i="218"/>
  <c r="C9" i="218"/>
  <c r="N40" i="218"/>
  <c r="D55" i="218"/>
  <c r="P5" i="218"/>
  <c r="S9" i="218"/>
  <c r="G19" i="218"/>
  <c r="L43" i="218"/>
  <c r="E45" i="218"/>
  <c r="M45" i="218"/>
  <c r="E5" i="218"/>
  <c r="I5" i="218"/>
  <c r="Q5" i="218"/>
  <c r="F5" i="218"/>
  <c r="J5" i="218"/>
  <c r="N5" i="218"/>
  <c r="C5" i="218"/>
  <c r="K5" i="218"/>
  <c r="O5" i="218"/>
  <c r="S5" i="218"/>
  <c r="D9" i="218"/>
  <c r="H9" i="218"/>
  <c r="L9" i="218"/>
  <c r="P9" i="218"/>
  <c r="T9" i="218"/>
  <c r="E9" i="218"/>
  <c r="I9" i="218"/>
  <c r="M9" i="218"/>
  <c r="Q9" i="218"/>
  <c r="U28" i="218"/>
  <c r="U51" i="218"/>
  <c r="F9" i="218"/>
  <c r="J9" i="218"/>
  <c r="N9" i="218"/>
  <c r="R9" i="218"/>
  <c r="O13" i="218"/>
  <c r="F13" i="218"/>
  <c r="N13" i="218"/>
  <c r="R13" i="218"/>
  <c r="D19" i="218"/>
  <c r="H19" i="218"/>
  <c r="L19" i="218"/>
  <c r="P19" i="218"/>
  <c r="T19" i="218"/>
  <c r="D28" i="218"/>
  <c r="H28" i="218"/>
  <c r="L28" i="218"/>
  <c r="P28" i="218"/>
  <c r="T28" i="218"/>
  <c r="E28" i="218"/>
  <c r="I28" i="218"/>
  <c r="M28" i="218"/>
  <c r="Q28" i="218"/>
  <c r="I43" i="218"/>
  <c r="Q43" i="218"/>
  <c r="F45" i="218"/>
  <c r="J45" i="218"/>
  <c r="N45" i="218"/>
  <c r="R45" i="218"/>
  <c r="G43" i="218"/>
  <c r="K43" i="218"/>
  <c r="O43" i="218"/>
  <c r="D48" i="218"/>
  <c r="H48" i="218"/>
  <c r="L48" i="218"/>
  <c r="P48" i="218"/>
  <c r="T48" i="218"/>
  <c r="F51" i="218"/>
  <c r="J51" i="218"/>
  <c r="N51" i="218"/>
  <c r="R51" i="218"/>
  <c r="D51" i="218"/>
  <c r="H51" i="218"/>
  <c r="L51" i="218"/>
  <c r="P51" i="218"/>
  <c r="T51" i="218"/>
  <c r="E55" i="218"/>
  <c r="I55" i="218"/>
  <c r="M55" i="218"/>
  <c r="Q55" i="218"/>
  <c r="F55" i="218"/>
  <c r="J55" i="218"/>
  <c r="N55" i="218"/>
  <c r="R55" i="218"/>
  <c r="C55" i="218"/>
  <c r="G55" i="218"/>
  <c r="K55" i="218"/>
  <c r="O55" i="218"/>
  <c r="S55" i="218"/>
  <c r="T55" i="218"/>
  <c r="D19" i="52"/>
  <c r="H19" i="52"/>
  <c r="L19" i="52"/>
  <c r="P19" i="52"/>
  <c r="T19" i="52"/>
  <c r="D9" i="52"/>
  <c r="T9" i="52"/>
  <c r="C28" i="52"/>
  <c r="D28" i="52"/>
  <c r="H28" i="52"/>
  <c r="L28" i="52"/>
  <c r="P28" i="52"/>
  <c r="T28" i="52"/>
  <c r="G28" i="52"/>
  <c r="K28" i="52"/>
  <c r="O28" i="52"/>
  <c r="S28" i="52"/>
  <c r="F28" i="52"/>
  <c r="J28" i="52"/>
  <c r="N28" i="52"/>
  <c r="R28" i="52"/>
  <c r="Q43" i="52"/>
  <c r="E45" i="52"/>
  <c r="M45" i="52"/>
  <c r="F55" i="52"/>
  <c r="J55" i="52"/>
  <c r="I77" i="52"/>
  <c r="M77" i="52"/>
  <c r="U9" i="52"/>
  <c r="F45" i="52"/>
  <c r="J45" i="52"/>
  <c r="N45" i="52"/>
  <c r="R45" i="52"/>
  <c r="G5" i="52"/>
  <c r="K5" i="52"/>
  <c r="O5" i="52"/>
  <c r="S5" i="52"/>
  <c r="F5" i="52"/>
  <c r="J5" i="52"/>
  <c r="N5" i="52"/>
  <c r="R5" i="52"/>
  <c r="E5" i="52"/>
  <c r="I5" i="52"/>
  <c r="M5" i="52"/>
  <c r="Q5" i="52"/>
  <c r="G9" i="52"/>
  <c r="K9" i="52"/>
  <c r="O9" i="52"/>
  <c r="S9" i="52"/>
  <c r="F9" i="52"/>
  <c r="J9" i="52"/>
  <c r="N9" i="52"/>
  <c r="R9" i="52"/>
  <c r="E9" i="52"/>
  <c r="I9" i="52"/>
  <c r="M9" i="52"/>
  <c r="Q9" i="52"/>
  <c r="D40" i="52"/>
  <c r="H40" i="52"/>
  <c r="L40" i="52"/>
  <c r="P40" i="52"/>
  <c r="T40" i="52"/>
  <c r="K40" i="52"/>
  <c r="O40" i="52"/>
  <c r="S40" i="52"/>
  <c r="E55" i="52"/>
  <c r="I55" i="52"/>
  <c r="M55" i="52"/>
  <c r="Q55" i="52"/>
  <c r="D55" i="52"/>
  <c r="H55" i="52"/>
  <c r="L55" i="52"/>
  <c r="P55" i="52"/>
  <c r="T55" i="52"/>
  <c r="G55" i="52"/>
  <c r="K55" i="52"/>
  <c r="O55" i="52"/>
  <c r="S55" i="52"/>
  <c r="D77" i="52"/>
  <c r="H77" i="52"/>
  <c r="L77" i="52"/>
  <c r="P77" i="52"/>
  <c r="T77" i="52"/>
  <c r="C19" i="52"/>
  <c r="M43" i="276" l="1"/>
  <c r="H79" i="276"/>
  <c r="U15" i="352"/>
  <c r="U81" i="352"/>
  <c r="U73" i="276"/>
  <c r="AC75" i="352"/>
  <c r="U13" i="276"/>
  <c r="AC15" i="352"/>
  <c r="E45" i="352"/>
  <c r="E81" i="352"/>
  <c r="U79" i="352"/>
  <c r="U75" i="352"/>
  <c r="U45" i="352"/>
  <c r="E15" i="352"/>
  <c r="M73" i="276"/>
  <c r="M75" i="352"/>
  <c r="AC45" i="352"/>
  <c r="AB12" i="352"/>
  <c r="AA12" i="352" s="1"/>
  <c r="AB70" i="352"/>
  <c r="AA70" i="352" s="1"/>
  <c r="AB8" i="352"/>
  <c r="AA8" i="352" s="1"/>
  <c r="AB26" i="352"/>
  <c r="AA26" i="352" s="1"/>
  <c r="AB64" i="352"/>
  <c r="AA64" i="352" s="1"/>
  <c r="AB38" i="352"/>
  <c r="AA38" i="352" s="1"/>
  <c r="AB20" i="352"/>
  <c r="AA20" i="352" s="1"/>
  <c r="AB44" i="352"/>
  <c r="AA44" i="352" s="1"/>
  <c r="AB66" i="352"/>
  <c r="AA66" i="352" s="1"/>
  <c r="AB40" i="352"/>
  <c r="AA40" i="352" s="1"/>
  <c r="AB23" i="352"/>
  <c r="AA23" i="352" s="1"/>
  <c r="AB65" i="352"/>
  <c r="AA65" i="352" s="1"/>
  <c r="AB17" i="352"/>
  <c r="AA17" i="352" s="1"/>
  <c r="AB46" i="352"/>
  <c r="AA46" i="352" s="1"/>
  <c r="AB35" i="352"/>
  <c r="AA35" i="352" s="1"/>
  <c r="AB36" i="352"/>
  <c r="AA36" i="352" s="1"/>
  <c r="AB51" i="352"/>
  <c r="AA51" i="352" s="1"/>
  <c r="AB61" i="352"/>
  <c r="AA61" i="352" s="1"/>
  <c r="AB69" i="352"/>
  <c r="AA69" i="352" s="1"/>
  <c r="AB27" i="352"/>
  <c r="AA27" i="352" s="1"/>
  <c r="AB62" i="352"/>
  <c r="AA62" i="352" s="1"/>
  <c r="AB18" i="352"/>
  <c r="AA18" i="352" s="1"/>
  <c r="AB72" i="352"/>
  <c r="AA72" i="352" s="1"/>
  <c r="AB49" i="352"/>
  <c r="AA49" i="352" s="1"/>
  <c r="AB29" i="352"/>
  <c r="AA29" i="352" s="1"/>
  <c r="AB10" i="352"/>
  <c r="AA10" i="352" s="1"/>
  <c r="AB22" i="352"/>
  <c r="AA22" i="352" s="1"/>
  <c r="AB73" i="352"/>
  <c r="AA73" i="352" s="1"/>
  <c r="AB76" i="352"/>
  <c r="AA76" i="352" s="1"/>
  <c r="AB58" i="352"/>
  <c r="AA58" i="352" s="1"/>
  <c r="AB32" i="352"/>
  <c r="AA32" i="352" s="1"/>
  <c r="AB13" i="352"/>
  <c r="AA13" i="352" s="1"/>
  <c r="T78" i="352"/>
  <c r="S78" i="352" s="1"/>
  <c r="T77" i="222"/>
  <c r="T79" i="222" s="1"/>
  <c r="N43" i="52"/>
  <c r="M43" i="52"/>
  <c r="N13" i="52"/>
  <c r="O13" i="52"/>
  <c r="R43" i="218"/>
  <c r="I13" i="218"/>
  <c r="G13" i="218"/>
  <c r="I73" i="224"/>
  <c r="I73" i="276" s="1"/>
  <c r="L73" i="224"/>
  <c r="L73" i="276" s="1"/>
  <c r="S43" i="52"/>
  <c r="I13" i="52"/>
  <c r="D43" i="52"/>
  <c r="E73" i="224"/>
  <c r="E73" i="276" s="1"/>
  <c r="P43" i="218"/>
  <c r="J43" i="52"/>
  <c r="T73" i="224"/>
  <c r="T73" i="276" s="1"/>
  <c r="O43" i="52"/>
  <c r="I43" i="52"/>
  <c r="J73" i="224"/>
  <c r="J73" i="276" s="1"/>
  <c r="C73" i="224"/>
  <c r="N43" i="218"/>
  <c r="M43" i="218"/>
  <c r="F43" i="52"/>
  <c r="F13" i="52"/>
  <c r="J43" i="218"/>
  <c r="Q13" i="218"/>
  <c r="E43" i="218"/>
  <c r="P73" i="224"/>
  <c r="P73" i="276" s="1"/>
  <c r="H73" i="224"/>
  <c r="H73" i="276" s="1"/>
  <c r="F73" i="224"/>
  <c r="F73" i="276" s="1"/>
  <c r="K43" i="52"/>
  <c r="S43" i="218"/>
  <c r="C43" i="218"/>
  <c r="P43" i="52"/>
  <c r="E13" i="52"/>
  <c r="H43" i="218"/>
  <c r="N73" i="224"/>
  <c r="N73" i="276" s="1"/>
  <c r="E43" i="52"/>
  <c r="R43" i="52"/>
  <c r="T28" i="222"/>
  <c r="F43" i="218"/>
  <c r="M13" i="218"/>
  <c r="D73" i="224"/>
  <c r="G43" i="52"/>
  <c r="M13" i="52"/>
  <c r="S13" i="218"/>
  <c r="H43" i="52"/>
  <c r="L43" i="52"/>
  <c r="T43" i="218"/>
  <c r="D43" i="218"/>
  <c r="J13" i="218"/>
  <c r="S73" i="219"/>
  <c r="O73" i="220"/>
  <c r="Q13" i="52"/>
  <c r="E13" i="218"/>
  <c r="M73" i="220"/>
  <c r="C73" i="219"/>
  <c r="C13" i="218"/>
  <c r="T55" i="222"/>
  <c r="C28" i="222"/>
  <c r="D30" i="352" s="1"/>
  <c r="C30" i="352" s="1"/>
  <c r="C40" i="222"/>
  <c r="D42" i="352" s="1"/>
  <c r="C42" i="352" s="1"/>
  <c r="C45" i="222"/>
  <c r="D47" i="352" s="1"/>
  <c r="C47" i="352" s="1"/>
  <c r="S13" i="52"/>
  <c r="L13" i="52"/>
  <c r="C13" i="52"/>
  <c r="C19" i="222"/>
  <c r="D21" i="352" s="1"/>
  <c r="C21" i="352" s="1"/>
  <c r="U9" i="222"/>
  <c r="J13" i="52"/>
  <c r="U5" i="222"/>
  <c r="C77" i="222"/>
  <c r="U48" i="222"/>
  <c r="C43" i="52"/>
  <c r="D13" i="52"/>
  <c r="R73" i="218"/>
  <c r="G73" i="219"/>
  <c r="J73" i="219"/>
  <c r="U40" i="222"/>
  <c r="AB42" i="352" s="1"/>
  <c r="AA42" i="352" s="1"/>
  <c r="K13" i="218"/>
  <c r="G13" i="52"/>
  <c r="T9" i="222"/>
  <c r="P13" i="52"/>
  <c r="N73" i="219"/>
  <c r="T73" i="219"/>
  <c r="L73" i="219"/>
  <c r="H73" i="219"/>
  <c r="T51" i="222"/>
  <c r="I73" i="52"/>
  <c r="U19" i="222"/>
  <c r="AB21" i="352" s="1"/>
  <c r="AA21" i="352" s="1"/>
  <c r="T40" i="222"/>
  <c r="M73" i="219"/>
  <c r="T5" i="222"/>
  <c r="U55" i="222"/>
  <c r="AB57" i="352" s="1"/>
  <c r="AA57" i="352" s="1"/>
  <c r="N73" i="220"/>
  <c r="U51" i="222"/>
  <c r="AB53" i="352" s="1"/>
  <c r="AA53" i="352" s="1"/>
  <c r="T48" i="222"/>
  <c r="H13" i="276"/>
  <c r="Q73" i="52"/>
  <c r="R13" i="52"/>
  <c r="U13" i="52"/>
  <c r="U28" i="222"/>
  <c r="AB30" i="352" s="1"/>
  <c r="AA30" i="352" s="1"/>
  <c r="U43" i="52"/>
  <c r="U45" i="222"/>
  <c r="AB47" i="352" s="1"/>
  <c r="AA47" i="352" s="1"/>
  <c r="O73" i="52"/>
  <c r="H13" i="52"/>
  <c r="U77" i="222"/>
  <c r="AB79" i="352" s="1"/>
  <c r="AA79" i="352" s="1"/>
  <c r="G73" i="52"/>
  <c r="T43" i="52"/>
  <c r="T45" i="222"/>
  <c r="K13" i="52"/>
  <c r="T13" i="52"/>
  <c r="T19" i="222"/>
  <c r="L13" i="218"/>
  <c r="M73" i="52"/>
  <c r="E73" i="52"/>
  <c r="Q73" i="219"/>
  <c r="U73" i="52"/>
  <c r="U13" i="218"/>
  <c r="U73" i="218" s="1"/>
  <c r="K73" i="219"/>
  <c r="U73" i="220"/>
  <c r="H73" i="220"/>
  <c r="F73" i="220"/>
  <c r="I73" i="219"/>
  <c r="C73" i="220"/>
  <c r="G73" i="218"/>
  <c r="E73" i="220"/>
  <c r="P73" i="220"/>
  <c r="Q73" i="220"/>
  <c r="D73" i="219"/>
  <c r="J73" i="220"/>
  <c r="P73" i="219"/>
  <c r="M73" i="218"/>
  <c r="I73" i="220"/>
  <c r="L73" i="220"/>
  <c r="T73" i="220"/>
  <c r="E73" i="219"/>
  <c r="S73" i="218"/>
  <c r="Q73" i="218"/>
  <c r="T13" i="218"/>
  <c r="D13" i="218"/>
  <c r="O73" i="218"/>
  <c r="J73" i="218"/>
  <c r="I73" i="218"/>
  <c r="C73" i="218"/>
  <c r="H13" i="218"/>
  <c r="N73" i="218"/>
  <c r="P13" i="218"/>
  <c r="K73" i="218"/>
  <c r="F73" i="218"/>
  <c r="E73" i="218"/>
  <c r="S73" i="52"/>
  <c r="N73" i="52"/>
  <c r="L73" i="52"/>
  <c r="F73" i="52"/>
  <c r="J73" i="52"/>
  <c r="E75" i="352" l="1"/>
  <c r="AB7" i="352"/>
  <c r="AA7" i="352" s="1"/>
  <c r="AB50" i="352"/>
  <c r="AA50" i="352" s="1"/>
  <c r="AB11" i="352"/>
  <c r="AA11" i="352" s="1"/>
  <c r="C79" i="222"/>
  <c r="D81" i="352" s="1"/>
  <c r="C81" i="352" s="1"/>
  <c r="D79" i="352"/>
  <c r="C79" i="352" s="1"/>
  <c r="T43" i="222"/>
  <c r="C43" i="222"/>
  <c r="D45" i="352" s="1"/>
  <c r="C45" i="352" s="1"/>
  <c r="C13" i="222"/>
  <c r="D15" i="352" s="1"/>
  <c r="C15" i="352" s="1"/>
  <c r="H73" i="218"/>
  <c r="H73" i="52"/>
  <c r="K73" i="52"/>
  <c r="D73" i="218"/>
  <c r="P73" i="218"/>
  <c r="T73" i="218"/>
  <c r="L73" i="218"/>
  <c r="R73" i="52"/>
  <c r="P73" i="52"/>
  <c r="D73" i="52"/>
  <c r="T73" i="52"/>
  <c r="U43" i="222"/>
  <c r="U73" i="222"/>
  <c r="AB75" i="352" s="1"/>
  <c r="AA75" i="352" s="1"/>
  <c r="U13" i="222"/>
  <c r="AB15" i="352" s="1"/>
  <c r="AA15" i="352" s="1"/>
  <c r="T73" i="222"/>
  <c r="T13" i="222"/>
  <c r="U79" i="222"/>
  <c r="AB81" i="352" s="1"/>
  <c r="AA81" i="352" s="1"/>
  <c r="AB45" i="352" l="1"/>
  <c r="AA45" i="352" s="1"/>
  <c r="C76" i="236" l="1"/>
  <c r="C55" i="52" l="1"/>
  <c r="E4" i="276"/>
  <c r="D4" i="276"/>
  <c r="C4" i="276"/>
  <c r="C55" i="222" l="1"/>
  <c r="D57" i="352" s="1"/>
  <c r="C57" i="352" s="1"/>
  <c r="Q6" i="222"/>
  <c r="P7" i="222"/>
  <c r="O8" i="222"/>
  <c r="S8" i="222"/>
  <c r="Q10" i="222"/>
  <c r="P11" i="222"/>
  <c r="O12" i="222"/>
  <c r="S12" i="222"/>
  <c r="R14" i="222"/>
  <c r="Q15" i="222"/>
  <c r="P16" i="222"/>
  <c r="O17" i="222"/>
  <c r="S17" i="222"/>
  <c r="R18" i="222"/>
  <c r="Q20" i="222"/>
  <c r="P21" i="222"/>
  <c r="O22" i="222"/>
  <c r="S22" i="222"/>
  <c r="R23" i="222"/>
  <c r="Q24" i="222"/>
  <c r="P26" i="222"/>
  <c r="O27" i="222"/>
  <c r="S27" i="222"/>
  <c r="Q29" i="222"/>
  <c r="P30" i="222"/>
  <c r="O31" i="222"/>
  <c r="S31" i="222"/>
  <c r="R32" i="222"/>
  <c r="Q33" i="222"/>
  <c r="P34" i="222"/>
  <c r="O35" i="222"/>
  <c r="S35" i="222"/>
  <c r="R36" i="222"/>
  <c r="Q37" i="222"/>
  <c r="P38" i="222"/>
  <c r="O39" i="222"/>
  <c r="S39" i="222"/>
  <c r="R41" i="222"/>
  <c r="Q42" i="222"/>
  <c r="P44" i="222"/>
  <c r="R46" i="222"/>
  <c r="Q47" i="222"/>
  <c r="O49" i="222"/>
  <c r="S49" i="222"/>
  <c r="R50" i="222"/>
  <c r="Q52" i="222"/>
  <c r="P53" i="222"/>
  <c r="O54" i="222"/>
  <c r="S54" i="222"/>
  <c r="R56" i="222"/>
  <c r="Q57" i="222"/>
  <c r="P58" i="222"/>
  <c r="O59" i="222"/>
  <c r="S59" i="222"/>
  <c r="R60" i="222"/>
  <c r="Q61" i="222"/>
  <c r="P62" i="222"/>
  <c r="O63" i="222"/>
  <c r="S63" i="222"/>
  <c r="R64" i="222"/>
  <c r="Q65" i="222"/>
  <c r="P66" i="222"/>
  <c r="O67" i="222"/>
  <c r="S67" i="222"/>
  <c r="R68" i="222"/>
  <c r="Q69" i="222"/>
  <c r="P70" i="222"/>
  <c r="O71" i="222"/>
  <c r="S71" i="222"/>
  <c r="R74" i="222"/>
  <c r="R6" i="222"/>
  <c r="Q7" i="222"/>
  <c r="P8" i="222"/>
  <c r="R10" i="222"/>
  <c r="Q11" i="222"/>
  <c r="P12" i="222"/>
  <c r="O14" i="222"/>
  <c r="S14" i="222"/>
  <c r="R15" i="222"/>
  <c r="Q16" i="222"/>
  <c r="P17" i="222"/>
  <c r="O18" i="222"/>
  <c r="S18" i="222"/>
  <c r="R20" i="222"/>
  <c r="Q21" i="222"/>
  <c r="P22" i="222"/>
  <c r="O23" i="222"/>
  <c r="S23" i="222"/>
  <c r="R24" i="222"/>
  <c r="Q26" i="222"/>
  <c r="P27" i="222"/>
  <c r="R29" i="222"/>
  <c r="Q30" i="222"/>
  <c r="P31" i="222"/>
  <c r="O32" i="222"/>
  <c r="S32" i="222"/>
  <c r="R33" i="222"/>
  <c r="Q34" i="222"/>
  <c r="P35" i="222"/>
  <c r="O36" i="222"/>
  <c r="S36" i="222"/>
  <c r="R37" i="222"/>
  <c r="Q38" i="222"/>
  <c r="P39" i="222"/>
  <c r="O41" i="222"/>
  <c r="S41" i="222"/>
  <c r="R42" i="222"/>
  <c r="Q44" i="222"/>
  <c r="O46" i="222"/>
  <c r="S46" i="222"/>
  <c r="R47" i="222"/>
  <c r="P49" i="222"/>
  <c r="O50" i="222"/>
  <c r="S50" i="222"/>
  <c r="R52" i="222"/>
  <c r="Q53" i="222"/>
  <c r="P54" i="222"/>
  <c r="O56" i="222"/>
  <c r="S56" i="222"/>
  <c r="R57" i="222"/>
  <c r="Q58" i="222"/>
  <c r="P59" i="222"/>
  <c r="O60" i="222"/>
  <c r="S60" i="222"/>
  <c r="R61" i="222"/>
  <c r="Q62" i="222"/>
  <c r="P63" i="222"/>
  <c r="O64" i="222"/>
  <c r="S64" i="222"/>
  <c r="R65" i="222"/>
  <c r="Q66" i="222"/>
  <c r="P67" i="222"/>
  <c r="O68" i="222"/>
  <c r="S68" i="222"/>
  <c r="R69" i="222"/>
  <c r="Q70" i="222"/>
  <c r="P71" i="222"/>
  <c r="O74" i="222"/>
  <c r="S74" i="222"/>
  <c r="O6" i="222"/>
  <c r="S6" i="222"/>
  <c r="R7" i="222"/>
  <c r="Q8" i="222"/>
  <c r="O10" i="222"/>
  <c r="S10" i="222"/>
  <c r="R11" i="222"/>
  <c r="Q12" i="222"/>
  <c r="P14" i="222"/>
  <c r="O15" i="222"/>
  <c r="S15" i="222"/>
  <c r="R16" i="222"/>
  <c r="Q17" i="222"/>
  <c r="P18" i="222"/>
  <c r="O20" i="222"/>
  <c r="S20" i="222"/>
  <c r="R21" i="222"/>
  <c r="Q22" i="222"/>
  <c r="P23" i="222"/>
  <c r="O24" i="222"/>
  <c r="S24" i="222"/>
  <c r="R26" i="222"/>
  <c r="Q27" i="222"/>
  <c r="O29" i="222"/>
  <c r="S29" i="222"/>
  <c r="R30" i="222"/>
  <c r="Q31" i="222"/>
  <c r="P32" i="222"/>
  <c r="O33" i="222"/>
  <c r="S33" i="222"/>
  <c r="R34" i="222"/>
  <c r="Q35" i="222"/>
  <c r="P36" i="222"/>
  <c r="O37" i="222"/>
  <c r="S37" i="222"/>
  <c r="R38" i="222"/>
  <c r="Q39" i="222"/>
  <c r="P41" i="222"/>
  <c r="O42" i="222"/>
  <c r="S42" i="222"/>
  <c r="R44" i="222"/>
  <c r="P46" i="222"/>
  <c r="O47" i="222"/>
  <c r="S47" i="222"/>
  <c r="Q49" i="222"/>
  <c r="P50" i="222"/>
  <c r="O52" i="222"/>
  <c r="S52" i="222"/>
  <c r="R53" i="222"/>
  <c r="Q54" i="222"/>
  <c r="P56" i="222"/>
  <c r="O57" i="222"/>
  <c r="S57" i="222"/>
  <c r="R58" i="222"/>
  <c r="Q59" i="222"/>
  <c r="P60" i="222"/>
  <c r="O61" i="222"/>
  <c r="S61" i="222"/>
  <c r="R62" i="222"/>
  <c r="Q63" i="222"/>
  <c r="P64" i="222"/>
  <c r="O65" i="222"/>
  <c r="S65" i="222"/>
  <c r="R66" i="222"/>
  <c r="Q67" i="222"/>
  <c r="P68" i="222"/>
  <c r="O69" i="222"/>
  <c r="S69" i="222"/>
  <c r="R70" i="222"/>
  <c r="Q71" i="222"/>
  <c r="P74" i="222"/>
  <c r="P6" i="222"/>
  <c r="O7" i="222"/>
  <c r="S7" i="222"/>
  <c r="R8" i="222"/>
  <c r="P10" i="222"/>
  <c r="O11" i="222"/>
  <c r="S11" i="222"/>
  <c r="R12" i="222"/>
  <c r="Q14" i="222"/>
  <c r="P15" i="222"/>
  <c r="O16" i="222"/>
  <c r="S16" i="222"/>
  <c r="R17" i="222"/>
  <c r="Q18" i="222"/>
  <c r="P20" i="222"/>
  <c r="O21" i="222"/>
  <c r="S21" i="222"/>
  <c r="R22" i="222"/>
  <c r="Q23" i="222"/>
  <c r="P24" i="222"/>
  <c r="O26" i="222"/>
  <c r="S26" i="222"/>
  <c r="R27" i="222"/>
  <c r="P29" i="222"/>
  <c r="O30" i="222"/>
  <c r="S30" i="222"/>
  <c r="R31" i="222"/>
  <c r="Q32" i="222"/>
  <c r="P33" i="222"/>
  <c r="O34" i="222"/>
  <c r="S34" i="222"/>
  <c r="R35" i="222"/>
  <c r="Q36" i="222"/>
  <c r="P37" i="222"/>
  <c r="O38" i="222"/>
  <c r="S38" i="222"/>
  <c r="R39" i="222"/>
  <c r="Q41" i="222"/>
  <c r="P42" i="222"/>
  <c r="O44" i="222"/>
  <c r="S44" i="222"/>
  <c r="Q46" i="222"/>
  <c r="P47" i="222"/>
  <c r="R49" i="222"/>
  <c r="Q50" i="222"/>
  <c r="P52" i="222"/>
  <c r="O53" i="222"/>
  <c r="S53" i="222"/>
  <c r="R54" i="222"/>
  <c r="Q56" i="222"/>
  <c r="P57" i="222"/>
  <c r="O58" i="222"/>
  <c r="S58" i="222"/>
  <c r="R59" i="222"/>
  <c r="Q60" i="222"/>
  <c r="P61" i="222"/>
  <c r="O62" i="222"/>
  <c r="S62" i="222"/>
  <c r="R63" i="222"/>
  <c r="Q64" i="222"/>
  <c r="P65" i="222"/>
  <c r="O66" i="222"/>
  <c r="S66" i="222"/>
  <c r="R67" i="222"/>
  <c r="Q68" i="222"/>
  <c r="P69" i="222"/>
  <c r="O70" i="222"/>
  <c r="S70" i="222"/>
  <c r="R71" i="222"/>
  <c r="Q74" i="222"/>
  <c r="Q28" i="222"/>
  <c r="S9" i="222"/>
  <c r="C5" i="52"/>
  <c r="C9" i="52"/>
  <c r="C48" i="52"/>
  <c r="C51" i="52"/>
  <c r="J4" i="222"/>
  <c r="E4" i="222"/>
  <c r="I4" i="222"/>
  <c r="M4" i="222"/>
  <c r="Q4" i="222"/>
  <c r="R4" i="222"/>
  <c r="C4" i="222"/>
  <c r="G4" i="222"/>
  <c r="K4" i="222"/>
  <c r="O4" i="222"/>
  <c r="S4" i="222"/>
  <c r="F4" i="222"/>
  <c r="N4" i="222"/>
  <c r="D4" i="222"/>
  <c r="H4" i="222"/>
  <c r="L4" i="222"/>
  <c r="P4" i="222"/>
  <c r="T56" i="352" l="1"/>
  <c r="S56" i="352" s="1"/>
  <c r="T41" i="352"/>
  <c r="S41" i="352" s="1"/>
  <c r="T68" i="352"/>
  <c r="S68" i="352" s="1"/>
  <c r="T71" i="352"/>
  <c r="S71" i="352" s="1"/>
  <c r="T49" i="352"/>
  <c r="S49" i="352" s="1"/>
  <c r="T17" i="352"/>
  <c r="S17" i="352" s="1"/>
  <c r="T8" i="352"/>
  <c r="S8" i="352" s="1"/>
  <c r="T25" i="352"/>
  <c r="S25" i="352" s="1"/>
  <c r="T69" i="352"/>
  <c r="S69" i="352" s="1"/>
  <c r="T51" i="352"/>
  <c r="S51" i="352" s="1"/>
  <c r="T37" i="352"/>
  <c r="S37" i="352" s="1"/>
  <c r="T14" i="352"/>
  <c r="S14" i="352" s="1"/>
  <c r="T10" i="352"/>
  <c r="S10" i="352" s="1"/>
  <c r="T64" i="352"/>
  <c r="S64" i="352" s="1"/>
  <c r="T36" i="352"/>
  <c r="S36" i="352" s="1"/>
  <c r="T13" i="352"/>
  <c r="S13" i="352" s="1"/>
  <c r="T9" i="352"/>
  <c r="S9" i="352" s="1"/>
  <c r="T67" i="352"/>
  <c r="S67" i="352" s="1"/>
  <c r="T39" i="352"/>
  <c r="S39" i="352" s="1"/>
  <c r="T12" i="352"/>
  <c r="S12" i="352" s="1"/>
  <c r="T76" i="352"/>
  <c r="S76" i="352" s="1"/>
  <c r="T58" i="352"/>
  <c r="S58" i="352" s="1"/>
  <c r="T43" i="352"/>
  <c r="S43" i="352" s="1"/>
  <c r="T20" i="352"/>
  <c r="S20" i="352" s="1"/>
  <c r="T73" i="352"/>
  <c r="S73" i="352" s="1"/>
  <c r="T19" i="352"/>
  <c r="S19" i="352" s="1"/>
  <c r="T40" i="352"/>
  <c r="S40" i="352" s="1"/>
  <c r="T18" i="352"/>
  <c r="S18" i="352" s="1"/>
  <c r="T54" i="352"/>
  <c r="S54" i="352" s="1"/>
  <c r="T44" i="352"/>
  <c r="S44" i="352" s="1"/>
  <c r="T62" i="352"/>
  <c r="S62" i="352" s="1"/>
  <c r="T33" i="352"/>
  <c r="S33" i="352" s="1"/>
  <c r="T29" i="352"/>
  <c r="S29" i="352" s="1"/>
  <c r="T60" i="352"/>
  <c r="S60" i="352" s="1"/>
  <c r="T32" i="352"/>
  <c r="S32" i="352" s="1"/>
  <c r="T28" i="352"/>
  <c r="S28" i="352" s="1"/>
  <c r="T63" i="352"/>
  <c r="S63" i="352" s="1"/>
  <c r="T35" i="352"/>
  <c r="S35" i="352" s="1"/>
  <c r="T26" i="352"/>
  <c r="S26" i="352" s="1"/>
  <c r="T70" i="352"/>
  <c r="S70" i="352" s="1"/>
  <c r="T52" i="352"/>
  <c r="S52" i="352" s="1"/>
  <c r="T48" i="352"/>
  <c r="S48" i="352" s="1"/>
  <c r="T38" i="352"/>
  <c r="S38" i="352" s="1"/>
  <c r="T16" i="352"/>
  <c r="S16" i="352" s="1"/>
  <c r="T65" i="352"/>
  <c r="S65" i="352" s="1"/>
  <c r="T61" i="352"/>
  <c r="S61" i="352" s="1"/>
  <c r="T24" i="352"/>
  <c r="S24" i="352" s="1"/>
  <c r="T72" i="352"/>
  <c r="S72" i="352" s="1"/>
  <c r="T55" i="352"/>
  <c r="S55" i="352" s="1"/>
  <c r="T46" i="352"/>
  <c r="S46" i="352" s="1"/>
  <c r="T23" i="352"/>
  <c r="S23" i="352" s="1"/>
  <c r="T59" i="352"/>
  <c r="S59" i="352" s="1"/>
  <c r="T31" i="352"/>
  <c r="S31" i="352" s="1"/>
  <c r="T22" i="352"/>
  <c r="S22" i="352" s="1"/>
  <c r="T66" i="352"/>
  <c r="S66" i="352" s="1"/>
  <c r="T34" i="352"/>
  <c r="S34" i="352" s="1"/>
  <c r="C51" i="222"/>
  <c r="D53" i="352" s="1"/>
  <c r="C53" i="352" s="1"/>
  <c r="C48" i="222"/>
  <c r="D50" i="352" s="1"/>
  <c r="C50" i="352" s="1"/>
  <c r="C9" i="222"/>
  <c r="D11" i="352" s="1"/>
  <c r="C11" i="352" s="1"/>
  <c r="C5" i="222"/>
  <c r="D7" i="352" s="1"/>
  <c r="C73" i="52"/>
  <c r="R28" i="222"/>
  <c r="R40" i="222"/>
  <c r="R9" i="222"/>
  <c r="R51" i="222"/>
  <c r="R45" i="222"/>
  <c r="Q40" i="222"/>
  <c r="Q25" i="222"/>
  <c r="S40" i="222"/>
  <c r="O55" i="222"/>
  <c r="O51" i="222"/>
  <c r="O40" i="222"/>
  <c r="O5" i="222"/>
  <c r="O45" i="222"/>
  <c r="O9" i="222"/>
  <c r="Q55" i="222"/>
  <c r="S19" i="222"/>
  <c r="Q51" i="222"/>
  <c r="S5" i="222"/>
  <c r="O28" i="222"/>
  <c r="P5" i="222"/>
  <c r="R25" i="222"/>
  <c r="P51" i="222"/>
  <c r="P25" i="222"/>
  <c r="R19" i="222"/>
  <c r="P9" i="222"/>
  <c r="S55" i="222"/>
  <c r="O48" i="222"/>
  <c r="S51" i="222"/>
  <c r="S48" i="222"/>
  <c r="O25" i="222"/>
  <c r="P28" i="222"/>
  <c r="P55" i="222"/>
  <c r="P19" i="222"/>
  <c r="P48" i="222"/>
  <c r="S28" i="222"/>
  <c r="Q48" i="222"/>
  <c r="O19" i="222"/>
  <c r="Q45" i="222"/>
  <c r="S45" i="222"/>
  <c r="Q5" i="222"/>
  <c r="Q19" i="222"/>
  <c r="S25" i="222"/>
  <c r="Q9" i="222"/>
  <c r="R55" i="222"/>
  <c r="R5" i="222"/>
  <c r="R48" i="222"/>
  <c r="P40" i="222"/>
  <c r="P45" i="222"/>
  <c r="T11" i="352" l="1"/>
  <c r="S11" i="352" s="1"/>
  <c r="T42" i="352"/>
  <c r="S42" i="352" s="1"/>
  <c r="T7" i="352"/>
  <c r="S7" i="352" s="1"/>
  <c r="T27" i="352"/>
  <c r="S27" i="352" s="1"/>
  <c r="T47" i="352"/>
  <c r="S47" i="352" s="1"/>
  <c r="T30" i="352"/>
  <c r="S30" i="352" s="1"/>
  <c r="T50" i="352"/>
  <c r="S50" i="352" s="1"/>
  <c r="T57" i="352"/>
  <c r="S57" i="352" s="1"/>
  <c r="T21" i="352"/>
  <c r="S21" i="352" s="1"/>
  <c r="T53" i="352"/>
  <c r="S53" i="352" s="1"/>
  <c r="C73" i="222"/>
  <c r="D75" i="352" s="1"/>
  <c r="C75" i="352" s="1"/>
  <c r="P13" i="222"/>
  <c r="O13" i="222"/>
  <c r="Q13" i="222"/>
  <c r="Q43" i="222"/>
  <c r="P43" i="222"/>
  <c r="S13" i="222"/>
  <c r="S43" i="222"/>
  <c r="O43" i="222"/>
  <c r="R13" i="222"/>
  <c r="R43" i="222"/>
  <c r="T45" i="352" l="1"/>
  <c r="S45" i="352" s="1"/>
  <c r="T15" i="352"/>
  <c r="S15" i="352" s="1"/>
  <c r="R73" i="222"/>
  <c r="Q73" i="222"/>
  <c r="O73" i="222"/>
  <c r="S73" i="222"/>
  <c r="P73" i="222"/>
  <c r="R75" i="222"/>
  <c r="T77" i="352" l="1"/>
  <c r="S77" i="352" s="1"/>
  <c r="T75" i="352"/>
  <c r="S75" i="352" s="1"/>
  <c r="Q75" i="222"/>
  <c r="O75" i="222"/>
  <c r="S75" i="222"/>
  <c r="P75" i="222"/>
  <c r="R77" i="222"/>
  <c r="T79" i="352" l="1"/>
  <c r="S79" i="352" s="1"/>
  <c r="R79" i="222"/>
  <c r="Q77" i="222"/>
  <c r="S77" i="222"/>
  <c r="T81" i="352" l="1"/>
  <c r="S81" i="352" s="1"/>
  <c r="S79" i="222"/>
  <c r="Q79" i="222"/>
  <c r="D76" i="276" l="1"/>
  <c r="C76" i="276" l="1"/>
  <c r="D78" i="276"/>
  <c r="C78" i="276" l="1"/>
  <c r="O77" i="222" l="1"/>
  <c r="O79" i="222" l="1"/>
  <c r="P77" i="222" l="1"/>
  <c r="P79" i="222" l="1"/>
  <c r="C61" i="236" l="1"/>
  <c r="C65" i="236"/>
  <c r="C18" i="236"/>
  <c r="C16" i="236"/>
  <c r="C15" i="236"/>
  <c r="C23" i="236"/>
  <c r="C42" i="236"/>
  <c r="C38" i="236"/>
  <c r="C35" i="236"/>
  <c r="C54" i="236"/>
  <c r="C7" i="236"/>
  <c r="C17" i="236"/>
  <c r="C22" i="236"/>
  <c r="C27" i="236"/>
  <c r="C39" i="236"/>
  <c r="C59" i="236"/>
  <c r="C11" i="236"/>
  <c r="C8" i="236"/>
  <c r="C21" i="236"/>
  <c r="C32" i="236"/>
  <c r="C33" i="236"/>
  <c r="C50" i="236"/>
  <c r="C30" i="236"/>
  <c r="C74" i="236"/>
  <c r="C62" i="236"/>
  <c r="C57" i="236"/>
  <c r="C69" i="236"/>
  <c r="C36" i="236"/>
  <c r="C58" i="236"/>
  <c r="C68" i="236"/>
  <c r="C67" i="236"/>
  <c r="C53" i="236"/>
  <c r="C64" i="236"/>
  <c r="C31" i="236"/>
  <c r="C37" i="236"/>
  <c r="C60" i="236"/>
  <c r="C71" i="236"/>
  <c r="C66" i="236"/>
  <c r="C34" i="236"/>
  <c r="C52" i="236" l="1"/>
  <c r="C51" i="236"/>
  <c r="C56" i="236"/>
  <c r="C55" i="236"/>
  <c r="C26" i="236"/>
  <c r="C25" i="236"/>
  <c r="C29" i="236"/>
  <c r="C28" i="236"/>
  <c r="C6" i="236"/>
  <c r="C49" i="236"/>
  <c r="C48" i="236"/>
  <c r="C46" i="236"/>
  <c r="C10" i="236"/>
  <c r="C24" i="236"/>
  <c r="C63" i="236"/>
  <c r="C20" i="236"/>
  <c r="C19" i="236"/>
  <c r="C12" i="236"/>
  <c r="C70" i="236"/>
  <c r="C44" i="236"/>
  <c r="C47" i="236"/>
  <c r="C41" i="236" l="1"/>
  <c r="C40" i="236"/>
  <c r="C9" i="236"/>
  <c r="C5" i="236"/>
  <c r="C14" i="236"/>
  <c r="C13" i="236"/>
  <c r="C45" i="236" l="1"/>
  <c r="C43" i="236"/>
  <c r="C73" i="236" l="1"/>
  <c r="C75" i="236" l="1"/>
  <c r="C77" i="236" s="1"/>
  <c r="D18" i="276"/>
  <c r="D30" i="276"/>
  <c r="D21" i="276"/>
  <c r="D17" i="276"/>
  <c r="D8" i="276"/>
  <c r="C11" i="276" l="1"/>
  <c r="D26" i="276"/>
  <c r="D12" i="276"/>
  <c r="D68" i="276"/>
  <c r="D64" i="276"/>
  <c r="D74" i="276"/>
  <c r="D62" i="276"/>
  <c r="D50" i="276"/>
  <c r="D33" i="276"/>
  <c r="D32" i="276"/>
  <c r="D35" i="276"/>
  <c r="D34" i="276"/>
  <c r="D60" i="276"/>
  <c r="D61" i="276"/>
  <c r="D58" i="276"/>
  <c r="D31" i="276"/>
  <c r="D24" i="276"/>
  <c r="D69" i="276"/>
  <c r="D67" i="276"/>
  <c r="D53" i="276"/>
  <c r="D42" i="276"/>
  <c r="D59" i="276"/>
  <c r="D7" i="276"/>
  <c r="D71" i="276"/>
  <c r="D65" i="276"/>
  <c r="D37" i="276"/>
  <c r="D54" i="276"/>
  <c r="D36" i="276"/>
  <c r="D39" i="276"/>
  <c r="D57" i="276"/>
  <c r="D38" i="276"/>
  <c r="D16" i="276"/>
  <c r="D23" i="276"/>
  <c r="D11" i="276"/>
  <c r="D27" i="276"/>
  <c r="D22" i="276"/>
  <c r="D15" i="276"/>
  <c r="M20" i="222" l="1"/>
  <c r="L22" i="352" s="1"/>
  <c r="K22" i="352" s="1"/>
  <c r="M12" i="222"/>
  <c r="L14" i="352" s="1"/>
  <c r="K14" i="352" s="1"/>
  <c r="M7" i="222"/>
  <c r="L9" i="352" s="1"/>
  <c r="K9" i="352" s="1"/>
  <c r="M68" i="222"/>
  <c r="L70" i="352" s="1"/>
  <c r="K70" i="352" s="1"/>
  <c r="M16" i="222"/>
  <c r="L18" i="352" s="1"/>
  <c r="K18" i="352" s="1"/>
  <c r="M54" i="222"/>
  <c r="L56" i="352" s="1"/>
  <c r="K56" i="352" s="1"/>
  <c r="M47" i="222"/>
  <c r="L49" i="352" s="1"/>
  <c r="K49" i="352" s="1"/>
  <c r="M33" i="222"/>
  <c r="L35" i="352" s="1"/>
  <c r="K35" i="352" s="1"/>
  <c r="M46" i="222"/>
  <c r="L48" i="352" s="1"/>
  <c r="K48" i="352" s="1"/>
  <c r="M38" i="222"/>
  <c r="L40" i="352" s="1"/>
  <c r="K40" i="352" s="1"/>
  <c r="M31" i="222"/>
  <c r="L33" i="352" s="1"/>
  <c r="K33" i="352" s="1"/>
  <c r="M53" i="222"/>
  <c r="L55" i="352" s="1"/>
  <c r="K55" i="352" s="1"/>
  <c r="M67" i="222"/>
  <c r="L69" i="352" s="1"/>
  <c r="K69" i="352" s="1"/>
  <c r="M69" i="222"/>
  <c r="L71" i="352" s="1"/>
  <c r="K71" i="352" s="1"/>
  <c r="I12" i="222"/>
  <c r="I11" i="222"/>
  <c r="I21" i="222"/>
  <c r="I20" i="222"/>
  <c r="I14" i="222"/>
  <c r="I50" i="222"/>
  <c r="I37" i="222"/>
  <c r="I41" i="222"/>
  <c r="I68" i="222"/>
  <c r="I63" i="222"/>
  <c r="I44" i="222"/>
  <c r="I62" i="222"/>
  <c r="I56" i="222"/>
  <c r="I61" i="222"/>
  <c r="E12" i="222"/>
  <c r="E17" i="222"/>
  <c r="E15" i="222"/>
  <c r="E29" i="222"/>
  <c r="E31" i="222"/>
  <c r="E23" i="222"/>
  <c r="E36" i="222"/>
  <c r="E59" i="222"/>
  <c r="E52" i="222"/>
  <c r="E44" i="222"/>
  <c r="E58" i="222"/>
  <c r="E74" i="222"/>
  <c r="E57" i="222"/>
  <c r="K6" i="222"/>
  <c r="K11" i="222"/>
  <c r="K22" i="222"/>
  <c r="K16" i="222"/>
  <c r="K39" i="222"/>
  <c r="K34" i="222"/>
  <c r="K32" i="222"/>
  <c r="K33" i="222"/>
  <c r="K57" i="222"/>
  <c r="K69" i="222"/>
  <c r="K65" i="222"/>
  <c r="K59" i="222"/>
  <c r="G39" i="222"/>
  <c r="G11" i="222"/>
  <c r="G26" i="222"/>
  <c r="G24" i="222"/>
  <c r="G30" i="222"/>
  <c r="G52" i="222"/>
  <c r="G46" i="222"/>
  <c r="G33" i="222"/>
  <c r="G61" i="222"/>
  <c r="G53" i="222"/>
  <c r="G67" i="222"/>
  <c r="G68" i="222"/>
  <c r="J11" i="222"/>
  <c r="J24" i="222"/>
  <c r="J41" i="222"/>
  <c r="J27" i="222"/>
  <c r="J21" i="222"/>
  <c r="J26" i="222"/>
  <c r="J31" i="222"/>
  <c r="J65" i="222"/>
  <c r="J50" i="222"/>
  <c r="J52" i="222"/>
  <c r="J61" i="222"/>
  <c r="J63" i="222"/>
  <c r="J69" i="222"/>
  <c r="F16" i="222"/>
  <c r="F8" i="222"/>
  <c r="F18" i="222"/>
  <c r="F15" i="222"/>
  <c r="F32" i="222"/>
  <c r="F26" i="222"/>
  <c r="F39" i="222"/>
  <c r="F33" i="222"/>
  <c r="F62" i="222"/>
  <c r="F52" i="222"/>
  <c r="F64" i="222"/>
  <c r="F68" i="222"/>
  <c r="L10" i="222"/>
  <c r="L22" i="222"/>
  <c r="L26" i="222"/>
  <c r="L18" i="222"/>
  <c r="L52" i="222"/>
  <c r="L38" i="222"/>
  <c r="L50" i="222"/>
  <c r="L35" i="222"/>
  <c r="L36" i="222"/>
  <c r="L59" i="222"/>
  <c r="L61" i="222"/>
  <c r="L58" i="222"/>
  <c r="L74" i="222"/>
  <c r="H8" i="222"/>
  <c r="H26" i="222"/>
  <c r="H15" i="222"/>
  <c r="H23" i="222"/>
  <c r="H20" i="222"/>
  <c r="H42" i="222"/>
  <c r="H35" i="222"/>
  <c r="H36" i="222"/>
  <c r="H69" i="222"/>
  <c r="H57" i="222"/>
  <c r="H53" i="222"/>
  <c r="H67" i="222"/>
  <c r="D8" i="222"/>
  <c r="D14" i="222"/>
  <c r="D15" i="222"/>
  <c r="D34" i="222"/>
  <c r="D27" i="222"/>
  <c r="D33" i="222"/>
  <c r="D35" i="222"/>
  <c r="D69" i="222"/>
  <c r="D49" i="222"/>
  <c r="D68" i="222"/>
  <c r="D64" i="222"/>
  <c r="D62" i="222"/>
  <c r="N7" i="222"/>
  <c r="N6" i="222"/>
  <c r="N29" i="222"/>
  <c r="N18" i="222"/>
  <c r="N49" i="222"/>
  <c r="N30" i="222"/>
  <c r="N46" i="222"/>
  <c r="N44" i="222"/>
  <c r="N37" i="222"/>
  <c r="N67" i="222"/>
  <c r="N52" i="222"/>
  <c r="N54" i="222"/>
  <c r="N71" i="222"/>
  <c r="M11" i="222"/>
  <c r="L13" i="352" s="1"/>
  <c r="K13" i="352" s="1"/>
  <c r="M14" i="222"/>
  <c r="L16" i="352" s="1"/>
  <c r="K16" i="352" s="1"/>
  <c r="M49" i="222"/>
  <c r="L51" i="352" s="1"/>
  <c r="K51" i="352" s="1"/>
  <c r="M52" i="222"/>
  <c r="L54" i="352" s="1"/>
  <c r="K54" i="352" s="1"/>
  <c r="M35" i="222"/>
  <c r="L37" i="352" s="1"/>
  <c r="K37" i="352" s="1"/>
  <c r="M58" i="222"/>
  <c r="L60" i="352" s="1"/>
  <c r="K60" i="352" s="1"/>
  <c r="M74" i="222"/>
  <c r="L76" i="352" s="1"/>
  <c r="K76" i="352" s="1"/>
  <c r="M57" i="222"/>
  <c r="L59" i="352" s="1"/>
  <c r="K59" i="352" s="1"/>
  <c r="I17" i="222"/>
  <c r="I15" i="222"/>
  <c r="I47" i="222"/>
  <c r="I29" i="222"/>
  <c r="I22" i="222"/>
  <c r="I18" i="222"/>
  <c r="I59" i="222"/>
  <c r="I46" i="222"/>
  <c r="I34" i="222"/>
  <c r="I31" i="222"/>
  <c r="I66" i="222"/>
  <c r="I65" i="222"/>
  <c r="I60" i="222"/>
  <c r="I64" i="222"/>
  <c r="E21" i="222"/>
  <c r="E33" i="222"/>
  <c r="E30" i="222"/>
  <c r="E47" i="222"/>
  <c r="E37" i="222"/>
  <c r="E27" i="222"/>
  <c r="E41" i="222"/>
  <c r="E71" i="222"/>
  <c r="E66" i="222"/>
  <c r="E54" i="222"/>
  <c r="E62" i="222"/>
  <c r="E56" i="222"/>
  <c r="E61" i="222"/>
  <c r="K10" i="222"/>
  <c r="K27" i="222"/>
  <c r="K26" i="222"/>
  <c r="K20" i="222"/>
  <c r="K21" i="222"/>
  <c r="K38" i="222"/>
  <c r="K36" i="222"/>
  <c r="K37" i="222"/>
  <c r="K70" i="222"/>
  <c r="K53" i="222"/>
  <c r="K67" i="222"/>
  <c r="K68" i="222"/>
  <c r="G14" i="222"/>
  <c r="G8" i="222"/>
  <c r="G35" i="222"/>
  <c r="G29" i="222"/>
  <c r="G31" i="222"/>
  <c r="G64" i="222"/>
  <c r="G49" i="222"/>
  <c r="G37" i="222"/>
  <c r="G56" i="222"/>
  <c r="G58" i="222"/>
  <c r="G74" i="222"/>
  <c r="J29" i="222"/>
  <c r="J8" i="222"/>
  <c r="J20" i="222"/>
  <c r="J36" i="222"/>
  <c r="J30" i="222"/>
  <c r="J32" i="222"/>
  <c r="J35" i="222"/>
  <c r="J33" i="222"/>
  <c r="J58" i="222"/>
  <c r="J62" i="222"/>
  <c r="J64" i="222"/>
  <c r="J68" i="222"/>
  <c r="F46" i="222"/>
  <c r="F6" i="222"/>
  <c r="F12" i="222"/>
  <c r="F23" i="222"/>
  <c r="F17" i="222"/>
  <c r="F49" i="222"/>
  <c r="F36" i="222"/>
  <c r="F44" i="222"/>
  <c r="F37" i="222"/>
  <c r="F74" i="222"/>
  <c r="F65" i="222"/>
  <c r="F54" i="222"/>
  <c r="F56" i="222"/>
  <c r="L8" i="222"/>
  <c r="L7" i="222"/>
  <c r="L21" i="222"/>
  <c r="L23" i="222"/>
  <c r="L16" i="222"/>
  <c r="L33" i="222"/>
  <c r="L56" i="222"/>
  <c r="L39" i="222"/>
  <c r="L46" i="222"/>
  <c r="L63" i="222"/>
  <c r="L64" i="222"/>
  <c r="L62" i="222"/>
  <c r="H22" i="222"/>
  <c r="H12" i="222"/>
  <c r="H52" i="222"/>
  <c r="H21" i="222"/>
  <c r="H27" i="222"/>
  <c r="H29" i="222"/>
  <c r="H50" i="222"/>
  <c r="H39" i="222"/>
  <c r="H46" i="222"/>
  <c r="H54" i="222"/>
  <c r="H61" i="222"/>
  <c r="H58" i="222"/>
  <c r="H74" i="222"/>
  <c r="D22" i="222"/>
  <c r="D31" i="222"/>
  <c r="D17" i="222"/>
  <c r="D52" i="222"/>
  <c r="D16" i="222"/>
  <c r="D37" i="222"/>
  <c r="D39" i="222"/>
  <c r="D32" i="222"/>
  <c r="D60" i="222"/>
  <c r="D71" i="222"/>
  <c r="D70" i="222"/>
  <c r="D65" i="222"/>
  <c r="N11" i="222"/>
  <c r="N20" i="222"/>
  <c r="N10" i="222"/>
  <c r="N23" i="222"/>
  <c r="N15" i="222"/>
  <c r="N41" i="222"/>
  <c r="N31" i="222"/>
  <c r="N62" i="222"/>
  <c r="N42" i="222"/>
  <c r="N34" i="222"/>
  <c r="N57" i="222"/>
  <c r="N59" i="222"/>
  <c r="N56" i="222"/>
  <c r="M15" i="222"/>
  <c r="L17" i="352" s="1"/>
  <c r="K17" i="352" s="1"/>
  <c r="M18" i="222"/>
  <c r="L20" i="352" s="1"/>
  <c r="K20" i="352" s="1"/>
  <c r="M8" i="222"/>
  <c r="L10" i="352" s="1"/>
  <c r="K10" i="352" s="1"/>
  <c r="M10" i="222"/>
  <c r="L12" i="352" s="1"/>
  <c r="K12" i="352" s="1"/>
  <c r="M21" i="222"/>
  <c r="L23" i="352" s="1"/>
  <c r="K23" i="352" s="1"/>
  <c r="M29" i="222"/>
  <c r="L31" i="352" s="1"/>
  <c r="K31" i="352" s="1"/>
  <c r="M22" i="222"/>
  <c r="L24" i="352" s="1"/>
  <c r="K24" i="352" s="1"/>
  <c r="M23" i="222"/>
  <c r="L25" i="352" s="1"/>
  <c r="K25" i="352" s="1"/>
  <c r="M32" i="222"/>
  <c r="L34" i="352" s="1"/>
  <c r="K34" i="352" s="1"/>
  <c r="M66" i="222"/>
  <c r="L68" i="352" s="1"/>
  <c r="K68" i="352" s="1"/>
  <c r="M59" i="222"/>
  <c r="L61" i="352" s="1"/>
  <c r="K61" i="352" s="1"/>
  <c r="M39" i="222"/>
  <c r="L41" i="352" s="1"/>
  <c r="K41" i="352" s="1"/>
  <c r="M62" i="222"/>
  <c r="L64" i="352" s="1"/>
  <c r="K64" i="352" s="1"/>
  <c r="M56" i="222"/>
  <c r="L58" i="352" s="1"/>
  <c r="K58" i="352" s="1"/>
  <c r="M61" i="222"/>
  <c r="L63" i="352" s="1"/>
  <c r="K63" i="352" s="1"/>
  <c r="I8" i="222"/>
  <c r="I30" i="222"/>
  <c r="I6" i="222"/>
  <c r="I42" i="222"/>
  <c r="I26" i="222"/>
  <c r="I23" i="222"/>
  <c r="I32" i="222"/>
  <c r="I49" i="222"/>
  <c r="I38" i="222"/>
  <c r="I35" i="222"/>
  <c r="I53" i="222"/>
  <c r="I67" i="222"/>
  <c r="I69" i="222"/>
  <c r="E8" i="222"/>
  <c r="E7" i="222"/>
  <c r="E10" i="222"/>
  <c r="E16" i="222"/>
  <c r="E22" i="222"/>
  <c r="E63" i="222"/>
  <c r="E42" i="222"/>
  <c r="E46" i="222"/>
  <c r="E34" i="222"/>
  <c r="E35" i="222"/>
  <c r="E68" i="222"/>
  <c r="E65" i="222"/>
  <c r="E60" i="222"/>
  <c r="E64" i="222"/>
  <c r="K18" i="222"/>
  <c r="K35" i="222"/>
  <c r="K31" i="222"/>
  <c r="K24" i="222"/>
  <c r="K30" i="222"/>
  <c r="K52" i="222"/>
  <c r="K46" i="222"/>
  <c r="K42" i="222"/>
  <c r="K56" i="222"/>
  <c r="K58" i="222"/>
  <c r="K74" i="222"/>
  <c r="G6" i="222"/>
  <c r="G23" i="222"/>
  <c r="G18" i="222"/>
  <c r="G16" i="222"/>
  <c r="G44" i="222"/>
  <c r="G34" i="222"/>
  <c r="G32" i="222"/>
  <c r="G57" i="222"/>
  <c r="G42" i="222"/>
  <c r="G60" i="222"/>
  <c r="G62" i="222"/>
  <c r="G54" i="222"/>
  <c r="J7" i="222"/>
  <c r="J12" i="222"/>
  <c r="J18" i="222"/>
  <c r="J67" i="222"/>
  <c r="J46" i="222"/>
  <c r="J49" i="222"/>
  <c r="J39" i="222"/>
  <c r="J37" i="222"/>
  <c r="J34" i="222"/>
  <c r="J74" i="222"/>
  <c r="J54" i="222"/>
  <c r="J56" i="222"/>
  <c r="F11" i="222"/>
  <c r="F14" i="222"/>
  <c r="F20" i="222"/>
  <c r="F27" i="222"/>
  <c r="F21" i="222"/>
  <c r="F58" i="222"/>
  <c r="F31" i="222"/>
  <c r="F53" i="222"/>
  <c r="F42" i="222"/>
  <c r="F34" i="222"/>
  <c r="F57" i="222"/>
  <c r="F59" i="222"/>
  <c r="F60" i="222"/>
  <c r="L12" i="222"/>
  <c r="L11" i="222"/>
  <c r="L30" i="222"/>
  <c r="L27" i="222"/>
  <c r="L20" i="222"/>
  <c r="L37" i="222"/>
  <c r="L69" i="222"/>
  <c r="L44" i="222"/>
  <c r="L49" i="222"/>
  <c r="L68" i="222"/>
  <c r="L70" i="222"/>
  <c r="L65" i="222"/>
  <c r="H10" i="222"/>
  <c r="H6" i="222"/>
  <c r="H7" i="222"/>
  <c r="H30" i="222"/>
  <c r="H38" i="222"/>
  <c r="H33" i="222"/>
  <c r="H60" i="222"/>
  <c r="H44" i="222"/>
  <c r="H49" i="222"/>
  <c r="H59" i="222"/>
  <c r="H64" i="222"/>
  <c r="H62" i="222"/>
  <c r="D10" i="222"/>
  <c r="D38" i="222"/>
  <c r="D7" i="222"/>
  <c r="D21" i="222"/>
  <c r="D18" i="222"/>
  <c r="D20" i="222"/>
  <c r="D42" i="222"/>
  <c r="D44" i="222"/>
  <c r="D36" i="222"/>
  <c r="D54" i="222"/>
  <c r="D57" i="222"/>
  <c r="D53" i="222"/>
  <c r="D67" i="222"/>
  <c r="N24" i="222"/>
  <c r="N8" i="222"/>
  <c r="N16" i="222"/>
  <c r="N27" i="222"/>
  <c r="N17" i="222"/>
  <c r="N22" i="222"/>
  <c r="N35" i="222"/>
  <c r="N74" i="222"/>
  <c r="N50" i="222"/>
  <c r="N38" i="222"/>
  <c r="N61" i="222"/>
  <c r="N63" i="222"/>
  <c r="N60" i="222"/>
  <c r="M6" i="222"/>
  <c r="L8" i="352" s="1"/>
  <c r="K8" i="352" s="1"/>
  <c r="M50" i="222"/>
  <c r="L52" i="352" s="1"/>
  <c r="K52" i="352" s="1"/>
  <c r="M30" i="222"/>
  <c r="L32" i="352" s="1"/>
  <c r="K32" i="352" s="1"/>
  <c r="M17" i="222"/>
  <c r="L19" i="352" s="1"/>
  <c r="K19" i="352" s="1"/>
  <c r="M42" i="222"/>
  <c r="L44" i="352" s="1"/>
  <c r="K44" i="352" s="1"/>
  <c r="M37" i="222"/>
  <c r="L39" i="352" s="1"/>
  <c r="K39" i="352" s="1"/>
  <c r="M26" i="222"/>
  <c r="L28" i="352" s="1"/>
  <c r="K28" i="352" s="1"/>
  <c r="M27" i="222"/>
  <c r="L29" i="352" s="1"/>
  <c r="K29" i="352" s="1"/>
  <c r="M36" i="222"/>
  <c r="L38" i="352" s="1"/>
  <c r="K38" i="352" s="1"/>
  <c r="M34" i="222"/>
  <c r="L36" i="352" s="1"/>
  <c r="K36" i="352" s="1"/>
  <c r="M71" i="222"/>
  <c r="L73" i="352" s="1"/>
  <c r="K73" i="352" s="1"/>
  <c r="M44" i="222"/>
  <c r="L46" i="352" s="1"/>
  <c r="K46" i="352" s="1"/>
  <c r="M65" i="222"/>
  <c r="L67" i="352" s="1"/>
  <c r="K67" i="352" s="1"/>
  <c r="M60" i="222"/>
  <c r="L62" i="352" s="1"/>
  <c r="K62" i="352" s="1"/>
  <c r="M64" i="222"/>
  <c r="L66" i="352" s="1"/>
  <c r="K66" i="352" s="1"/>
  <c r="I7" i="222"/>
  <c r="I10" i="222"/>
  <c r="I16" i="222"/>
  <c r="I71" i="222"/>
  <c r="I33" i="222"/>
  <c r="I27" i="222"/>
  <c r="I36" i="222"/>
  <c r="I54" i="222"/>
  <c r="I52" i="222"/>
  <c r="I39" i="222"/>
  <c r="I58" i="222"/>
  <c r="I74" i="222"/>
  <c r="I57" i="222"/>
  <c r="E50" i="222"/>
  <c r="E11" i="222"/>
  <c r="E6" i="222"/>
  <c r="E20" i="222"/>
  <c r="E26" i="222"/>
  <c r="E18" i="222"/>
  <c r="E32" i="222"/>
  <c r="E49" i="222"/>
  <c r="E38" i="222"/>
  <c r="E39" i="222"/>
  <c r="E53" i="222"/>
  <c r="E67" i="222"/>
  <c r="E69" i="222"/>
  <c r="K23" i="222"/>
  <c r="K7" i="222"/>
  <c r="K8" i="222"/>
  <c r="K64" i="222"/>
  <c r="K29" i="222"/>
  <c r="K44" i="222"/>
  <c r="K61" i="222"/>
  <c r="K49" i="222"/>
  <c r="K50" i="222"/>
  <c r="K60" i="222"/>
  <c r="K62" i="222"/>
  <c r="K54" i="222"/>
  <c r="G27" i="222"/>
  <c r="G7" i="222"/>
  <c r="G22" i="222"/>
  <c r="G20" i="222"/>
  <c r="G21" i="222"/>
  <c r="G38" i="222"/>
  <c r="G36" i="222"/>
  <c r="G70" i="222"/>
  <c r="G50" i="222"/>
  <c r="G69" i="222"/>
  <c r="G65" i="222"/>
  <c r="G59" i="222"/>
  <c r="J6" i="222"/>
  <c r="J16" i="222"/>
  <c r="J23" i="222"/>
  <c r="J17" i="222"/>
  <c r="J22" i="222"/>
  <c r="J53" i="222"/>
  <c r="J44" i="222"/>
  <c r="J42" i="222"/>
  <c r="J38" i="222"/>
  <c r="J57" i="222"/>
  <c r="J59" i="222"/>
  <c r="J60" i="222"/>
  <c r="F7" i="222"/>
  <c r="F29" i="222"/>
  <c r="F24" i="222"/>
  <c r="F41" i="222"/>
  <c r="F30" i="222"/>
  <c r="F22" i="222"/>
  <c r="F35" i="222"/>
  <c r="F67" i="222"/>
  <c r="F50" i="222"/>
  <c r="F38" i="222"/>
  <c r="F61" i="222"/>
  <c r="F63" i="222"/>
  <c r="F69" i="222"/>
  <c r="L6" i="222"/>
  <c r="L14" i="222"/>
  <c r="L60" i="222"/>
  <c r="L34" i="222"/>
  <c r="L29" i="222"/>
  <c r="L42" i="222"/>
  <c r="L31" i="222"/>
  <c r="L32" i="222"/>
  <c r="L54" i="222"/>
  <c r="L57" i="222"/>
  <c r="L53" i="222"/>
  <c r="L67" i="222"/>
  <c r="H34" i="222"/>
  <c r="H14" i="222"/>
  <c r="H11" i="222"/>
  <c r="H18" i="222"/>
  <c r="H16" i="222"/>
  <c r="H37" i="222"/>
  <c r="H31" i="222"/>
  <c r="H32" i="222"/>
  <c r="H56" i="222"/>
  <c r="H68" i="222"/>
  <c r="H70" i="222"/>
  <c r="H65" i="222"/>
  <c r="D26" i="222"/>
  <c r="D6" i="222"/>
  <c r="D11" i="222"/>
  <c r="D30" i="222"/>
  <c r="D23" i="222"/>
  <c r="D29" i="222"/>
  <c r="D50" i="222"/>
  <c r="D56" i="222"/>
  <c r="D46" i="222"/>
  <c r="D59" i="222"/>
  <c r="D61" i="222"/>
  <c r="D58" i="222"/>
  <c r="D74" i="222"/>
  <c r="N65" i="222"/>
  <c r="N12" i="222"/>
  <c r="N36" i="222"/>
  <c r="N32" i="222"/>
  <c r="N21" i="222"/>
  <c r="N26" i="222"/>
  <c r="N39" i="222"/>
  <c r="N33" i="222"/>
  <c r="N53" i="222"/>
  <c r="N58" i="222"/>
  <c r="N64" i="222"/>
  <c r="N68" i="222"/>
  <c r="N69" i="222"/>
  <c r="D14" i="276"/>
  <c r="D9" i="276"/>
  <c r="D10" i="276"/>
  <c r="C27" i="276"/>
  <c r="D70" i="276"/>
  <c r="D48" i="276"/>
  <c r="D49" i="276"/>
  <c r="C8" i="276"/>
  <c r="C47" i="276"/>
  <c r="C71" i="276"/>
  <c r="C15" i="276"/>
  <c r="C36" i="276"/>
  <c r="C65" i="276"/>
  <c r="C39" i="276"/>
  <c r="C38" i="276"/>
  <c r="C61" i="276"/>
  <c r="C16" i="276"/>
  <c r="C23" i="276"/>
  <c r="D55" i="276"/>
  <c r="D56" i="276"/>
  <c r="D41" i="276"/>
  <c r="D40" i="276"/>
  <c r="D46" i="276"/>
  <c r="D51" i="276"/>
  <c r="D52" i="276"/>
  <c r="C21" i="276"/>
  <c r="C54" i="276"/>
  <c r="C64" i="276"/>
  <c r="C31" i="276"/>
  <c r="C62" i="276"/>
  <c r="C30" i="276"/>
  <c r="C33" i="276"/>
  <c r="C69" i="276"/>
  <c r="C58" i="276"/>
  <c r="C57" i="276"/>
  <c r="C60" i="276"/>
  <c r="D25" i="276"/>
  <c r="C7" i="276"/>
  <c r="D6" i="276"/>
  <c r="D47" i="276"/>
  <c r="D66" i="276"/>
  <c r="C18" i="276"/>
  <c r="C68" i="276"/>
  <c r="C74" i="276"/>
  <c r="C35" i="276"/>
  <c r="C50" i="276"/>
  <c r="C67" i="276"/>
  <c r="C37" i="276"/>
  <c r="C22" i="276"/>
  <c r="D19" i="276"/>
  <c r="D20" i="276"/>
  <c r="D63" i="276"/>
  <c r="D29" i="276"/>
  <c r="D28" i="276"/>
  <c r="D44" i="276"/>
  <c r="C42" i="276"/>
  <c r="C32" i="276"/>
  <c r="C59" i="276"/>
  <c r="C70" i="276"/>
  <c r="C53" i="276"/>
  <c r="C34" i="276"/>
  <c r="C26" i="276"/>
  <c r="N14" i="222" l="1"/>
  <c r="D55" i="222"/>
  <c r="H24" i="222"/>
  <c r="L19" i="222"/>
  <c r="F40" i="222"/>
  <c r="F45" i="222"/>
  <c r="J28" i="222"/>
  <c r="K45" i="222"/>
  <c r="E55" i="222"/>
  <c r="I51" i="222"/>
  <c r="M43" i="222"/>
  <c r="L45" i="352" s="1"/>
  <c r="K45" i="352" s="1"/>
  <c r="M9" i="222"/>
  <c r="L11" i="352" s="1"/>
  <c r="K11" i="352" s="1"/>
  <c r="N40" i="222"/>
  <c r="D12" i="222"/>
  <c r="H19" i="222"/>
  <c r="L5" i="222"/>
  <c r="F48" i="222"/>
  <c r="J47" i="222"/>
  <c r="G47" i="222"/>
  <c r="G19" i="222"/>
  <c r="E28" i="222"/>
  <c r="I25" i="222"/>
  <c r="M24" i="222"/>
  <c r="L26" i="352" s="1"/>
  <c r="K26" i="352" s="1"/>
  <c r="N19" i="222"/>
  <c r="H63" i="222"/>
  <c r="L28" i="222"/>
  <c r="J25" i="222"/>
  <c r="G12" i="222"/>
  <c r="K47" i="222"/>
  <c r="K14" i="222"/>
  <c r="E5" i="222"/>
  <c r="M51" i="222"/>
  <c r="L53" i="352" s="1"/>
  <c r="K53" i="352" s="1"/>
  <c r="D47" i="222"/>
  <c r="H28" i="222"/>
  <c r="L55" i="222"/>
  <c r="L25" i="222"/>
  <c r="J40" i="222"/>
  <c r="G28" i="222"/>
  <c r="K5" i="222"/>
  <c r="I70" i="222"/>
  <c r="N66" i="222"/>
  <c r="N5" i="222"/>
  <c r="D28" i="222"/>
  <c r="H25" i="222"/>
  <c r="L15" i="222"/>
  <c r="F10" i="222"/>
  <c r="J48" i="222"/>
  <c r="G45" i="222"/>
  <c r="K15" i="222"/>
  <c r="E40" i="222"/>
  <c r="I45" i="222"/>
  <c r="M48" i="222"/>
  <c r="L50" i="352" s="1"/>
  <c r="K50" i="352" s="1"/>
  <c r="N9" i="222"/>
  <c r="H66" i="222"/>
  <c r="H9" i="222"/>
  <c r="L9" i="222"/>
  <c r="F19" i="222"/>
  <c r="J5" i="222"/>
  <c r="G41" i="222"/>
  <c r="G25" i="222"/>
  <c r="E9" i="222"/>
  <c r="I24" i="222"/>
  <c r="D48" i="222"/>
  <c r="H55" i="222"/>
  <c r="F71" i="222"/>
  <c r="J14" i="222"/>
  <c r="G5" i="222"/>
  <c r="K51" i="222"/>
  <c r="E70" i="222"/>
  <c r="I19" i="222"/>
  <c r="M41" i="222"/>
  <c r="L43" i="352" s="1"/>
  <c r="K43" i="352" s="1"/>
  <c r="D25" i="222"/>
  <c r="H51" i="222"/>
  <c r="L24" i="222"/>
  <c r="F51" i="222"/>
  <c r="K63" i="222"/>
  <c r="E51" i="222"/>
  <c r="I48" i="222"/>
  <c r="N47" i="222"/>
  <c r="D66" i="222"/>
  <c r="D51" i="222"/>
  <c r="L71" i="222"/>
  <c r="F66" i="222"/>
  <c r="F28" i="222"/>
  <c r="J15" i="222"/>
  <c r="G17" i="222"/>
  <c r="K19" i="222"/>
  <c r="E25" i="222"/>
  <c r="I28" i="222"/>
  <c r="M28" i="222"/>
  <c r="L30" i="352" s="1"/>
  <c r="K30" i="352" s="1"/>
  <c r="N55" i="222"/>
  <c r="D63" i="222"/>
  <c r="H41" i="222"/>
  <c r="L41" i="222"/>
  <c r="F55" i="222"/>
  <c r="J66" i="222"/>
  <c r="G66" i="222"/>
  <c r="G51" i="222"/>
  <c r="G10" i="222"/>
  <c r="I55" i="222"/>
  <c r="M45" i="222"/>
  <c r="L47" i="352" s="1"/>
  <c r="K47" i="352" s="1"/>
  <c r="N51" i="222"/>
  <c r="D19" i="222"/>
  <c r="H17" i="222"/>
  <c r="J55" i="222"/>
  <c r="J10" i="222"/>
  <c r="K66" i="222"/>
  <c r="K28" i="222"/>
  <c r="E48" i="222"/>
  <c r="M55" i="222"/>
  <c r="L57" i="352" s="1"/>
  <c r="K57" i="352" s="1"/>
  <c r="M19" i="222"/>
  <c r="L21" i="352" s="1"/>
  <c r="K21" i="352" s="1"/>
  <c r="H71" i="222"/>
  <c r="H5" i="222"/>
  <c r="L51" i="222"/>
  <c r="F47" i="222"/>
  <c r="G71" i="222"/>
  <c r="K48" i="222"/>
  <c r="E45" i="222"/>
  <c r="I5" i="222"/>
  <c r="N25" i="222"/>
  <c r="D41" i="222"/>
  <c r="H45" i="222"/>
  <c r="L45" i="222"/>
  <c r="F25" i="222"/>
  <c r="F5" i="222"/>
  <c r="J19" i="222"/>
  <c r="K71" i="222"/>
  <c r="K12" i="222"/>
  <c r="E14" i="222"/>
  <c r="M70" i="222"/>
  <c r="L72" i="352" s="1"/>
  <c r="K72" i="352" s="1"/>
  <c r="M5" i="222"/>
  <c r="L7" i="352" s="1"/>
  <c r="K7" i="352" s="1"/>
  <c r="N70" i="222"/>
  <c r="D24" i="222"/>
  <c r="H47" i="222"/>
  <c r="L47" i="222"/>
  <c r="F70" i="222"/>
  <c r="J51" i="222"/>
  <c r="G55" i="222"/>
  <c r="G15" i="222"/>
  <c r="K41" i="222"/>
  <c r="I40" i="222"/>
  <c r="M25" i="222"/>
  <c r="L27" i="352" s="1"/>
  <c r="K27" i="352" s="1"/>
  <c r="N28" i="222"/>
  <c r="D5" i="222"/>
  <c r="L66" i="222"/>
  <c r="J70" i="222"/>
  <c r="G63" i="222"/>
  <c r="K55" i="222"/>
  <c r="K25" i="222"/>
  <c r="E24" i="222"/>
  <c r="M63" i="222"/>
  <c r="L65" i="352" s="1"/>
  <c r="K65" i="352" s="1"/>
  <c r="N48" i="222"/>
  <c r="H48" i="222"/>
  <c r="L48" i="222"/>
  <c r="L17" i="222"/>
  <c r="J71" i="222"/>
  <c r="G48" i="222"/>
  <c r="K17" i="222"/>
  <c r="E19" i="222"/>
  <c r="I9" i="222"/>
  <c r="C55" i="276"/>
  <c r="C6" i="276"/>
  <c r="C49" i="276"/>
  <c r="C43" i="276"/>
  <c r="D5" i="276"/>
  <c r="C24" i="276"/>
  <c r="C46" i="276"/>
  <c r="C25" i="276"/>
  <c r="C51" i="276"/>
  <c r="C20" i="276"/>
  <c r="C17" i="276"/>
  <c r="C5" i="224"/>
  <c r="E5" i="276"/>
  <c r="C48" i="276"/>
  <c r="C44" i="276"/>
  <c r="C19" i="276"/>
  <c r="C10" i="276"/>
  <c r="C14" i="276"/>
  <c r="C66" i="276"/>
  <c r="C63" i="276"/>
  <c r="C28" i="276"/>
  <c r="C12" i="276"/>
  <c r="D13" i="276"/>
  <c r="C56" i="276"/>
  <c r="C45" i="276"/>
  <c r="C29" i="276"/>
  <c r="C52" i="276"/>
  <c r="E7" i="352" l="1"/>
  <c r="C7" i="352" s="1"/>
  <c r="H43" i="222"/>
  <c r="G40" i="222"/>
  <c r="N13" i="222"/>
  <c r="I43" i="222"/>
  <c r="G43" i="222"/>
  <c r="D13" i="222"/>
  <c r="J13" i="222"/>
  <c r="D45" i="222"/>
  <c r="F43" i="222"/>
  <c r="K40" i="222"/>
  <c r="M40" i="222"/>
  <c r="L42" i="352" s="1"/>
  <c r="K42" i="352" s="1"/>
  <c r="L40" i="222"/>
  <c r="J45" i="222"/>
  <c r="N45" i="222"/>
  <c r="D9" i="222"/>
  <c r="E43" i="222"/>
  <c r="G13" i="222"/>
  <c r="H13" i="222"/>
  <c r="J9" i="222"/>
  <c r="E13" i="222"/>
  <c r="I13" i="222"/>
  <c r="L43" i="222"/>
  <c r="G9" i="222"/>
  <c r="H40" i="222"/>
  <c r="D40" i="222"/>
  <c r="E73" i="222"/>
  <c r="F13" i="222"/>
  <c r="F9" i="222"/>
  <c r="K13" i="222"/>
  <c r="K9" i="222"/>
  <c r="K43" i="222"/>
  <c r="M13" i="222"/>
  <c r="L15" i="352" s="1"/>
  <c r="K15" i="352" s="1"/>
  <c r="L13" i="222"/>
  <c r="C5" i="276"/>
  <c r="C13" i="276"/>
  <c r="C40" i="276"/>
  <c r="C9" i="276"/>
  <c r="C41" i="276"/>
  <c r="D45" i="276"/>
  <c r="D43" i="276"/>
  <c r="H73" i="222" l="1"/>
  <c r="D43" i="222"/>
  <c r="E75" i="222"/>
  <c r="N43" i="222"/>
  <c r="L73" i="222"/>
  <c r="F73" i="222"/>
  <c r="I73" i="222"/>
  <c r="K73" i="222"/>
  <c r="M73" i="222"/>
  <c r="L75" i="352" s="1"/>
  <c r="K75" i="352" s="1"/>
  <c r="J43" i="222"/>
  <c r="G73" i="222"/>
  <c r="I75" i="222"/>
  <c r="D73" i="222" l="1"/>
  <c r="F75" i="222"/>
  <c r="L75" i="222"/>
  <c r="N73" i="222"/>
  <c r="K75" i="222"/>
  <c r="H75" i="222"/>
  <c r="J73" i="222"/>
  <c r="G75" i="222"/>
  <c r="M75" i="222"/>
  <c r="L77" i="352" s="1"/>
  <c r="K77" i="352" s="1"/>
  <c r="D73" i="276"/>
  <c r="E77" i="222"/>
  <c r="I77" i="222"/>
  <c r="C73" i="276"/>
  <c r="I79" i="222" l="1"/>
  <c r="E79" i="222"/>
  <c r="L77" i="222"/>
  <c r="M77" i="222"/>
  <c r="L79" i="352" s="1"/>
  <c r="K79" i="352" s="1"/>
  <c r="N75" i="222"/>
  <c r="N77" i="222" s="1"/>
  <c r="D75" i="222"/>
  <c r="J75" i="222"/>
  <c r="D75" i="276"/>
  <c r="F77" i="222"/>
  <c r="M79" i="222"/>
  <c r="L81" i="352" s="1"/>
  <c r="K81" i="352" s="1"/>
  <c r="H77" i="222"/>
  <c r="C75" i="276"/>
  <c r="N79" i="222" l="1"/>
  <c r="L79" i="222"/>
  <c r="J77" i="222"/>
  <c r="F79" i="222"/>
  <c r="D77" i="222"/>
  <c r="C77" i="276"/>
  <c r="G77" i="222"/>
  <c r="H79" i="222"/>
  <c r="K77" i="222"/>
  <c r="D79" i="222" l="1"/>
  <c r="J79" i="222"/>
  <c r="K79" i="222"/>
  <c r="G79" i="222"/>
  <c r="C79" i="276"/>
  <c r="D77" i="276"/>
  <c r="D79" i="276" l="1"/>
</calcChain>
</file>

<file path=xl/sharedStrings.xml><?xml version="1.0" encoding="utf-8"?>
<sst xmlns="http://schemas.openxmlformats.org/spreadsheetml/2006/main" count="8173" uniqueCount="536">
  <si>
    <t>Treibhausgase</t>
  </si>
  <si>
    <t>01</t>
  </si>
  <si>
    <t>02</t>
  </si>
  <si>
    <t>05</t>
  </si>
  <si>
    <t>Alle Produktionsbereiche</t>
  </si>
  <si>
    <t>_____</t>
  </si>
  <si>
    <t>Inhalt</t>
  </si>
  <si>
    <t>Luftschadstoffe</t>
  </si>
  <si>
    <t>21</t>
  </si>
  <si>
    <t>22</t>
  </si>
  <si>
    <t>23.1</t>
  </si>
  <si>
    <t>24</t>
  </si>
  <si>
    <t>25</t>
  </si>
  <si>
    <t>26</t>
  </si>
  <si>
    <t>27</t>
  </si>
  <si>
    <t>45</t>
  </si>
  <si>
    <t>J</t>
  </si>
  <si>
    <t>K</t>
  </si>
  <si>
    <t>L</t>
  </si>
  <si>
    <t>M</t>
  </si>
  <si>
    <t xml:space="preserve">N </t>
  </si>
  <si>
    <t>O</t>
  </si>
  <si>
    <t>Produktionsbereiche und private Haushalte</t>
  </si>
  <si>
    <t>A</t>
  </si>
  <si>
    <t>03</t>
  </si>
  <si>
    <t>B</t>
  </si>
  <si>
    <t>06</t>
  </si>
  <si>
    <t>07-09</t>
  </si>
  <si>
    <t>C</t>
  </si>
  <si>
    <t>10-12</t>
  </si>
  <si>
    <t>13-15</t>
  </si>
  <si>
    <t>16</t>
  </si>
  <si>
    <t>17</t>
  </si>
  <si>
    <t>18</t>
  </si>
  <si>
    <t>19</t>
  </si>
  <si>
    <t>19.1</t>
  </si>
  <si>
    <t>19.2</t>
  </si>
  <si>
    <t>20</t>
  </si>
  <si>
    <t>23</t>
  </si>
  <si>
    <t>23.2-9</t>
  </si>
  <si>
    <t>24.1-3</t>
  </si>
  <si>
    <t>24.4</t>
  </si>
  <si>
    <t>24.5</t>
  </si>
  <si>
    <t>28</t>
  </si>
  <si>
    <t>29</t>
  </si>
  <si>
    <t>30</t>
  </si>
  <si>
    <t>31-32</t>
  </si>
  <si>
    <t>33</t>
  </si>
  <si>
    <t>D (35)</t>
  </si>
  <si>
    <t>35.1/.3</t>
  </si>
  <si>
    <t>35.2</t>
  </si>
  <si>
    <t>E</t>
  </si>
  <si>
    <t>36</t>
  </si>
  <si>
    <t>37-39</t>
  </si>
  <si>
    <t>38-39</t>
  </si>
  <si>
    <t>F</t>
  </si>
  <si>
    <t>41-42</t>
  </si>
  <si>
    <t>43</t>
  </si>
  <si>
    <t>G</t>
  </si>
  <si>
    <t>46</t>
  </si>
  <si>
    <t>47</t>
  </si>
  <si>
    <t>H</t>
  </si>
  <si>
    <t>49.1-2</t>
  </si>
  <si>
    <t>49.3-5</t>
  </si>
  <si>
    <t>50</t>
  </si>
  <si>
    <t>51</t>
  </si>
  <si>
    <t>52</t>
  </si>
  <si>
    <t>53</t>
  </si>
  <si>
    <t>I</t>
  </si>
  <si>
    <t>P</t>
  </si>
  <si>
    <t>Q</t>
  </si>
  <si>
    <t>R-T</t>
  </si>
  <si>
    <t>Finanz- u. Versicherungsdienstleistungen</t>
  </si>
  <si>
    <t>Freiberufliche, wissenschaftliche u. technische Dienstleistungen</t>
  </si>
  <si>
    <t>Sonst. Dienstleistungen</t>
  </si>
  <si>
    <t>Alle Produktionsbereiche und private Haushalte</t>
  </si>
  <si>
    <t>1 000 Tonnen (Gg)</t>
  </si>
  <si>
    <t>Emissionen insgesamt (Territorialkonzept)</t>
  </si>
  <si>
    <t>Insg.</t>
  </si>
  <si>
    <t>HFC</t>
  </si>
  <si>
    <t>PFC</t>
  </si>
  <si>
    <t>Tonnen</t>
  </si>
  <si>
    <t>davon</t>
  </si>
  <si>
    <t>Land</t>
  </si>
  <si>
    <t>%</t>
  </si>
  <si>
    <t xml:space="preserve"> in t/EW</t>
  </si>
  <si>
    <t>Zypern</t>
  </si>
  <si>
    <t>4.1</t>
  </si>
  <si>
    <t>Produktionsbereiche</t>
  </si>
  <si>
    <t>4.2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</si>
  <si>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</si>
  <si>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</si>
  <si>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</si>
  <si>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</si>
  <si>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</si>
  <si>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</si>
  <si>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4.3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</si>
  <si>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</si>
  <si>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r>
      <t xml:space="preserve">Treibhausgase </t>
    </r>
    <r>
      <rPr>
        <sz val="10"/>
        <rFont val="MetaNormalLF-Roman"/>
        <family val="2"/>
      </rPr>
      <t>(1 000 Tonnen (Gg)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</si>
  <si>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</si>
  <si>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Emissionen</t>
  </si>
  <si>
    <t xml:space="preserve">Von einer (festen oder beweglichen) Anlage oder von Produkten an die Umwelt abgegebene </t>
  </si>
  <si>
    <t>Kyoto-Protokoll</t>
  </si>
  <si>
    <t>16. Februar 2005 in Kraft.</t>
  </si>
  <si>
    <t xml:space="preserve">Prozessbedingte 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</si>
  <si>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</si>
  <si>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</si>
  <si>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</si>
  <si>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</si>
  <si>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t xml:space="preserve">Glossar 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</si>
  <si>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</si>
  <si>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</si>
  <si>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</si>
  <si>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</si>
  <si>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</si>
  <si>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</si>
  <si>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</si>
  <si>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</si>
  <si>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</si>
  <si>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</si>
  <si>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</si>
  <si>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</si>
  <si>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Emissionen teilhalogenierter Fluorkohlenwasserstoffe (HFC)</t>
  </si>
  <si>
    <t>Emissionen perfluorierter Kohlenwasserstoffe (PFC)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</si>
  <si>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</si>
  <si>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</si>
  <si>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</si>
  <si>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</si>
  <si>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</si>
  <si>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</si>
  <si>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</si>
  <si>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</si>
  <si>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</si>
  <si>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</si>
  <si>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</si>
  <si>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</si>
  <si>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NMVOC-Emissionen insgesamt</t>
  </si>
  <si>
    <t>NMVOC-Emissionen aus Energieverwendung (ohne Straßenverkehr)</t>
  </si>
  <si>
    <t>NMVOC-Emissionen aus Prozessen</t>
  </si>
  <si>
    <t>NMVOC-Emissionen aus dem Straßenverkehr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</si>
  <si>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</si>
  <si>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Feinstaub (10 µm) -Emissionen insgesamt</t>
  </si>
  <si>
    <t>Feinstaub (10 µm) -Emissionen aus Energieverwendung (ohne Straßenverkehr)</t>
  </si>
  <si>
    <t>Feinstaub (10 µm) -Emissionen aus Prozessen</t>
  </si>
  <si>
    <t>Feinstaub (10 µm) -Emissionen aus dem Straßenverkehr</t>
  </si>
  <si>
    <t xml:space="preserve"> </t>
  </si>
  <si>
    <t>Mill. Tonnen</t>
  </si>
  <si>
    <t xml:space="preserve">Europäische Union 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</si>
  <si>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</si>
  <si>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</si>
  <si>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</si>
  <si>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</si>
  <si>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</si>
  <si>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</si>
  <si>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</si>
  <si>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</si>
  <si>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</si>
  <si>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</si>
  <si>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</si>
  <si>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</si>
  <si>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</si>
  <si>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</si>
  <si>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</si>
  <si>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</si>
  <si>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</si>
  <si>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</si>
  <si>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</si>
  <si>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</si>
  <si>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</si>
  <si>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</si>
  <si>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</si>
  <si>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</si>
  <si>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</si>
  <si>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</si>
  <si>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</si>
  <si>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</si>
  <si>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Norwegen</t>
  </si>
  <si>
    <t>Russische Förderation</t>
  </si>
  <si>
    <t>Schweiz</t>
  </si>
  <si>
    <t>Türkei</t>
  </si>
  <si>
    <t>Ukraine</t>
  </si>
  <si>
    <t>Australien</t>
  </si>
  <si>
    <t>Japan</t>
  </si>
  <si>
    <t>Kanada</t>
  </si>
  <si>
    <t>Neuseeland</t>
  </si>
  <si>
    <t>Vereinigte Staaten</t>
  </si>
  <si>
    <t>China</t>
  </si>
  <si>
    <t>____</t>
  </si>
  <si>
    <t>Anteil 2014 an den 
CO2-Emissionen der EU</t>
  </si>
  <si>
    <t>Indien</t>
  </si>
  <si>
    <t>Veränderung 2018 gegenüber 1990</t>
  </si>
  <si>
    <t>Alle Produktionsbereiche und private Haushalte (Inländerkonzept)</t>
  </si>
  <si>
    <t>Territorialkonzept</t>
  </si>
  <si>
    <t>Inländerkonzept</t>
  </si>
  <si>
    <t>dem Territorialkonzept.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</si>
  <si>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</si>
  <si>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</si>
  <si>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</si>
  <si>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</si>
  <si>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</si>
  <si>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</si>
  <si>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</si>
  <si>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</si>
  <si>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</si>
  <si>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</si>
  <si>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</si>
  <si>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</si>
  <si>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</si>
  <si>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</si>
  <si>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</si>
  <si>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</si>
  <si>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</si>
  <si>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</si>
  <si>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</si>
  <si>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 xml:space="preserve">  </t>
  </si>
  <si>
    <t>Umweltökonomische Gesamtrechnungen</t>
  </si>
  <si>
    <t>Berichtszeitraum 2000 - 2018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</si>
  <si>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</si>
  <si>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</si>
  <si>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</si>
  <si>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</si>
  <si>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</si>
  <si>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</si>
  <si>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Anthropogene Luftemissionen</t>
  </si>
  <si>
    <t>Erschienen am 30.09.2020</t>
  </si>
  <si>
    <t>Artikelnummer: 5851103187005</t>
  </si>
  <si>
    <t>Einführung</t>
  </si>
  <si>
    <t>Zeichenerklärung</t>
  </si>
  <si>
    <t>Glossar</t>
  </si>
  <si>
    <t>1</t>
  </si>
  <si>
    <t>1.1</t>
  </si>
  <si>
    <t>1.2</t>
  </si>
  <si>
    <t>2</t>
  </si>
  <si>
    <t>2.1</t>
  </si>
  <si>
    <t>2.2</t>
  </si>
  <si>
    <t>2.3</t>
  </si>
  <si>
    <t>2.4</t>
  </si>
  <si>
    <t>2.5</t>
  </si>
  <si>
    <t>2.6</t>
  </si>
  <si>
    <t>2.7</t>
  </si>
  <si>
    <t>3</t>
  </si>
  <si>
    <t>3.1</t>
  </si>
  <si>
    <t>3.2</t>
  </si>
  <si>
    <t>3.3</t>
  </si>
  <si>
    <t>3.4</t>
  </si>
  <si>
    <t>3.5</t>
  </si>
  <si>
    <t>4</t>
  </si>
  <si>
    <t>5</t>
  </si>
  <si>
    <t>6</t>
  </si>
  <si>
    <t>7</t>
  </si>
  <si>
    <t>8</t>
  </si>
  <si>
    <t>8.1</t>
  </si>
  <si>
    <t>8.2</t>
  </si>
  <si>
    <t>8.3</t>
  </si>
  <si>
    <t>8.4</t>
  </si>
  <si>
    <t>9</t>
  </si>
  <si>
    <t>9.1</t>
  </si>
  <si>
    <t>9.2</t>
  </si>
  <si>
    <t>9.3</t>
  </si>
  <si>
    <t>9.4</t>
  </si>
  <si>
    <t>10</t>
  </si>
  <si>
    <t>10.1</t>
  </si>
  <si>
    <t>10.2</t>
  </si>
  <si>
    <t>10.3</t>
  </si>
  <si>
    <t>10.4</t>
  </si>
  <si>
    <t>11</t>
  </si>
  <si>
    <t>11.1</t>
  </si>
  <si>
    <t>11.2</t>
  </si>
  <si>
    <t>11.3</t>
  </si>
  <si>
    <t>11.4</t>
  </si>
  <si>
    <t>12</t>
  </si>
  <si>
    <t>12.1</t>
  </si>
  <si>
    <t>12.2</t>
  </si>
  <si>
    <t>12.3</t>
  </si>
  <si>
    <t>12.4</t>
  </si>
  <si>
    <t>13</t>
  </si>
  <si>
    <t>13.1</t>
  </si>
  <si>
    <t>13.2</t>
  </si>
  <si>
    <t>13.3</t>
  </si>
  <si>
    <t>13.4</t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</si>
  <si>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 ist ein ungiftiges, farb- und geruchloses Gas. Nach Kohlendioxid ist es das bedeutendste</t>
    </r>
  </si>
  <si>
    <t>von Menschen freigesetzte Treibhausgas, wobei es 25 mal so stark klimawirksam ist, allerdings in</t>
  </si>
  <si>
    <t>deutlich kleineren Mengen in der Atmosphäre vorkommt. Methan wird in Deutschland hauptsächlich</t>
  </si>
  <si>
    <t>aus Hausmülldeponien und durch die Landwirtschaft (Viehaltung) emittiert.</t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</si>
  <si>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Bestandteil der</t>
    </r>
  </si>
  <si>
    <t>Atmosphäre ist. Als Abfallprodukt der Energiewirtschaft entsteht Kohlendioxid vor allem bei der</t>
  </si>
  <si>
    <t>vollständigen Verbrennung kohlenstoffhaltiger Brennstoffe, darunter alle fossilen Energieträger.</t>
  </si>
  <si>
    <t>Kohlendioxid ist das wichtigste unter den klimarelevanten atmosphärischen Spurengasen.</t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</si>
  <si>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Energieträger,</t>
    </r>
  </si>
  <si>
    <t>wie Kohle, Erdöl und Erdgas, werden große Mengen an Kohlendioxid in die Erdatmosphäre emittiert.</t>
  </si>
  <si>
    <t>Dies trägt zur zusätzlichen Erwärmung der Erdatmosphäre und den damit verbundenen Auswirkungen</t>
  </si>
  <si>
    <t>verkehr werden in einem eigenen Tabellenband veröffentlicht.</t>
  </si>
  <si>
    <t>Luftverunreinigungen (Gase, Stäube), Geräusche, Strahlen, Wärme (z. B. Abwärme von Kühltürmen),</t>
  </si>
  <si>
    <t>Erschütterungen und ähnliche Erscheinungen.</t>
  </si>
  <si>
    <r>
      <t>Die sogenannten F-Gase (HFKW, FKW, 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, NF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 sind fluorierte Kohlenwasserstoffverbindungen. Sie</t>
    </r>
  </si>
  <si>
    <r>
      <t>(Klimaveränderungen, Meeresspiegelanstieg usw.) bei. Tabellen zu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im Straßen-</t>
    </r>
  </si>
  <si>
    <r>
      <t>F-Gase (HFKW, FKW, SF</t>
    </r>
    <r>
      <rPr>
        <b/>
        <vertAlign val="subscript"/>
        <sz val="10"/>
        <rFont val="MetaNormalLF-Roman"/>
        <family val="2"/>
      </rPr>
      <t>6</t>
    </r>
    <r>
      <rPr>
        <b/>
        <sz val="10"/>
        <rFont val="MetaNormalLF-Roman"/>
        <family val="2"/>
      </rPr>
      <t>, NF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>)</t>
    </r>
  </si>
  <si>
    <t>sind  im hohen Maße klimawirksam und verbleiben besonders lange in der Atmosphäre. F-Gase werden</t>
  </si>
  <si>
    <t>als Treibgas, als Kühl- und Löschmittel oder für die Produktion von Schallschutzscheiben verwendet.</t>
  </si>
  <si>
    <t>Bei Angaben entsprechend dem Inländerkonzept gehen alle Werte ein, die sich auf in Deutschland</t>
  </si>
  <si>
    <t>ansässige wirtschaftliche Akteure, seien es Privatpersonen oder Unternehmen, unabhängig von der</t>
  </si>
  <si>
    <t xml:space="preserve">Staatsangehörigkeit oder Rechtsform, beziehen. </t>
  </si>
  <si>
    <t>Um vom Inländer- zum Territorialkonzept zu gelangen, müssen die Emissionen der Ausländer im Inland</t>
  </si>
  <si>
    <t>addiert und die der Inländer im Ausland abgezogen werden.</t>
  </si>
  <si>
    <t>Das Kyoto-Protokoll ist ein internationales Abkommen zum Klimaschutz. Das Protokoll wurde 1997 auf</t>
  </si>
  <si>
    <t>der dritten internationalen Klimakonferenz in der japanischen Stadt Kyoto verhandelt und verabschiedet.</t>
  </si>
  <si>
    <t>Es ist eine völkerrechtlich verbindliche Vereinbarung, in der sich die jeweiligen Länder zu konkreten</t>
  </si>
  <si>
    <t>Reduzierungen der Treibhausgasemissionen bis 2012 verpflichten. Insgesamt soll zwischen 2008 und</t>
  </si>
  <si>
    <t>2012 eine Reduzierung um mindestens fünf Prozent gegenüber dem Niveau von 1990 erreicht werden.</t>
  </si>
  <si>
    <r>
      <t xml:space="preserve">wirtschaftlichen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</si>
  <si>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t xml:space="preserve">Die einzelnen Vertragsstaaten haben dabei unterschiedliche Vorgaben, die insbesondere von ihrer </t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</si>
  <si>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Stickstoffoxide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</t>
    </r>
  </si>
  <si>
    <r>
      <t>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und flüchtige organische Verbindungen (ohne Methan, NMVOC) angesehen. Diese</t>
    </r>
  </si>
  <si>
    <t>Stoffe sind verantwortlich für die Überdüngung und Versauerung der Ökosysteme und für die Bildung</t>
  </si>
  <si>
    <t>von Sommersmog.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</si>
  <si>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 (Distickstoffmonoxid / Lachgas) ist ein farbloses Gas aus der Gruppe der Stickoxide. Neben</t>
    </r>
  </si>
  <si>
    <t>Kohlendioxid und Methan ist es als direkt klimawirksames Gas relevant. Es ist 298 mal so stark</t>
  </si>
  <si>
    <t>klimawirksam wie Kohlendioxid, kommt allerdings in deutlich kleineren Mengen in der Atmosphäre vor.</t>
  </si>
  <si>
    <t>Darstellungsbereiche in den Input-Output-Tabellen (IOT). Die Produktionsbereiche werden in den</t>
  </si>
  <si>
    <t>Input-Output-Rechnungen unter streng fachlichen Gesichtspunkten gebildet und als homogene</t>
  </si>
  <si>
    <t>Produktionseinheiten abgegrenzt. Sie sind jeweils durch die Herstellung einer bestimmten Gütergruppe</t>
  </si>
  <si>
    <t>charakterisiert. Sie produzieren jeweils nur die Güter einer Gütergruppe, und zwar alle und nur diese.</t>
  </si>
  <si>
    <t>In den IOT des Statistischen Bundesamtes wird nach 70 Produktionsbereichen unterschieden.</t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</si>
  <si>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 entstehen,</t>
    </r>
  </si>
  <si>
    <r>
      <t>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</t>
    </r>
  </si>
  <si>
    <t>nachgewiesen. Die Betrachtungen beziehen sich ebenfalls auf den fossilen Komplex. Prozessbedingte,</t>
  </si>
  <si>
    <r>
      <t>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werden bei chemischen Reaktionen bestimmter Produktionsprozesse</t>
    </r>
  </si>
  <si>
    <t>direkt freigesetzt.</t>
  </si>
  <si>
    <t>Informationen zu Deutschland entsprechend dem Territorialkonzept (auch Inlandskonzept genannt)</t>
  </si>
  <si>
    <t>beziehen sich auf das deutsche Staatsgebiet.  Um vom Territorial- zum Inländerkonzept zu gelangen,</t>
  </si>
  <si>
    <t>In den hier veröffentlichten Tabellen sind in Abstimmung mit der Energieflussrechnung zusätzlich die</t>
  </si>
  <si>
    <t>Emissionen aus der Hochseeschifffahrt eingerechnet, welche im Kyoto-Reporting nicht bzw. nur</t>
  </si>
  <si>
    <t>Beim Straßenverkehr wurden die Emissionen nach Territorialkonzept bis 2016 gemäß Kyoto-Protokoll</t>
  </si>
  <si>
    <t>auf den Inlandsabsatz der Kraftstoffe abgestimmt. Ab 2017 erfolgt dagegen die Berechnung auf</t>
  </si>
  <si>
    <t>Basis des geschätzten tatsächlichen Inlandsverbrauchs, so dass sich hier ab 2017 eine weitere</t>
  </si>
  <si>
    <t>Differenz zum Kyoto-Reporting ergibt.</t>
  </si>
  <si>
    <t>Zu den Treibhausgasen zählen gemäß der internationalen Vereinbarung von Kyoto folgende Stoffe:</t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</si>
  <si>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</t>
    </r>
  </si>
  <si>
    <t>teilhalogenierte Fluorkohlenwasserstoffe (H-FKW/HFC), perfluorierte Kohlenwasserstoffe (FKW/PFC)</t>
  </si>
  <si>
    <r>
      <t>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vorwiegend bei der Verbrennung fossiler</t>
    </r>
  </si>
  <si>
    <t>Hier finden sich Informationen zu Inhalt und Aufbau dieser Veröffentlichung.</t>
  </si>
  <si>
    <t>=</t>
  </si>
  <si>
    <t>weniger als die Hälfte von 1 in der letzten besetzten Stelle, jedoch mehr als nichts</t>
  </si>
  <si>
    <t>nichts vorhanden (genau Null)</t>
  </si>
  <si>
    <t>/</t>
  </si>
  <si>
    <t>keine Angaben, da Zahlenwert nicht sicher genug</t>
  </si>
  <si>
    <t>.</t>
  </si>
  <si>
    <t>Zahlenwert unbekannt oder geheim zu halten</t>
  </si>
  <si>
    <t>X</t>
  </si>
  <si>
    <t>Tabellenfach gesperrt, weil Aussage nicht sinnvoll.</t>
  </si>
  <si>
    <t>Abweichungen in den Summen durch Runden.</t>
  </si>
  <si>
    <t>Rechenstand: August 2020</t>
  </si>
  <si>
    <t>Durch einen Doppelklick auf die nachstehende Schaltfläche kann die Einführung geöffnet werden.</t>
  </si>
  <si>
    <r>
      <rPr>
        <sz val="10"/>
        <color theme="1"/>
        <rFont val="Symbol"/>
        <family val="1"/>
        <charset val="2"/>
      </rPr>
      <t>-</t>
    </r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</si>
  <si>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</si>
  <si>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</si>
  <si>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NF</t>
    </r>
    <r>
      <rPr>
        <vertAlign val="subscript"/>
        <sz val="10"/>
        <rFont val="MetaNormalLF-Roman"/>
        <family val="2"/>
      </rPr>
      <t>3</t>
    </r>
  </si>
  <si>
    <r>
      <t>SF</t>
    </r>
    <r>
      <rPr>
        <vertAlign val="subscript"/>
        <sz val="10"/>
        <rFont val="MetaNormalLF-Roman"/>
        <family val="2"/>
      </rPr>
      <t>6</t>
    </r>
  </si>
  <si>
    <r>
      <t>Die bedeutendste anthropogene Quelle von 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ist die landwirtschaftliche Bodennutzung.</t>
    </r>
  </si>
  <si>
    <t xml:space="preserve">werden. Die nach dem Kyoto-Protokoll gemeldeten Emissionen der Vertragsstaaten entsprechen dem </t>
  </si>
  <si>
    <t xml:space="preserve">müssen die Emissionen der Ausländer im Inland abgezogen und die der Inländer im Ausland addiert </t>
  </si>
  <si>
    <t>Energieträger, wie Kohle, Erdöl und Erdgas. Weitere bedeutsame Quellen sind spezifische industrielle</t>
  </si>
  <si>
    <t>Prozesse, landwirtschaftliche Aktivitäten, die Abfallbehandlung und der Umgang mit Lösungsmitteln.</t>
  </si>
  <si>
    <t>Die sogenannten Treibhausgase tragen maßgeblich, wie das IPCC (Intergovernmental Panel on Climate</t>
  </si>
  <si>
    <t>Change) wiederholt festgestellt hat, zur Erderwärmung bei.</t>
  </si>
  <si>
    <t>nachrichtlich als sogenannte MEMO-Item berücksichtigt werden.</t>
  </si>
  <si>
    <t>14</t>
  </si>
  <si>
    <t>Kohlenmonoxid (CO)</t>
  </si>
  <si>
    <t>14.1</t>
  </si>
  <si>
    <t>14.2</t>
  </si>
  <si>
    <t>14.3</t>
  </si>
  <si>
    <t>14.4</t>
  </si>
  <si>
    <t>CO-Emissionen insgesamt</t>
  </si>
  <si>
    <t>CO-Emissionen aus Energieverwendung (ohne Straßenverkehr)</t>
  </si>
  <si>
    <t>CO-Emissionen aus Prozessen</t>
  </si>
  <si>
    <t>CO-Emissionen aus dem Straßenverkehr</t>
  </si>
  <si>
    <t>1.1: Treibhausgas-Emissionen insgesamt nach Gasen</t>
  </si>
  <si>
    <t>Land- u. Forstwirtschaft, Fischerei</t>
  </si>
  <si>
    <t>Forstwirtschaft u. Holzeinschlag</t>
  </si>
  <si>
    <t>Landwirtschaft u. Jagd</t>
  </si>
  <si>
    <t>Fischerei- u. Aquakultur</t>
  </si>
  <si>
    <t>Bergbau u. Gewinnung v. Steinen u. Erden</t>
  </si>
  <si>
    <t>Kohlenbergbau</t>
  </si>
  <si>
    <t>Erzbergbau, Gewinnung v. Steinen und Erden</t>
  </si>
  <si>
    <t>Verarbeitendes Gewerbe</t>
  </si>
  <si>
    <t>H. v. Nahrungsmitteln u. Getränken, Tabakverarb.</t>
  </si>
  <si>
    <t>H. v. Textilien, Bekleidung, Leder u. Lederwaren, Schuhen</t>
  </si>
  <si>
    <t>H. v. Holz-, Flecht-, Korb- u. Korkwaren (ohne Möbel)</t>
  </si>
  <si>
    <t>H. v. Papier, Pappe u. Waren daraus</t>
  </si>
  <si>
    <t>H. v. Druckerzeugnissen, Vervielf. v. Ton-, Bild-, Datenträgern</t>
  </si>
  <si>
    <t>Kokerei- u. Mineralölverarbeitung</t>
  </si>
  <si>
    <t>Kokerei</t>
  </si>
  <si>
    <t>Mineralölverarbeitung</t>
  </si>
  <si>
    <t>H. v. chemischen Erzeugnissen</t>
  </si>
  <si>
    <t>H. v. pharmazeutischen Erzeugnissen</t>
  </si>
  <si>
    <t>H. v. Gummi- u. Kunststoffwaren</t>
  </si>
  <si>
    <t>H. v. Glas, -waren, Keramik, Verarb. v. Steinen u. Erden</t>
  </si>
  <si>
    <t>H. v. Glas u. Glaswaren</t>
  </si>
  <si>
    <t>H. v. Keramik, Verarb. v. Steinen u. Erden</t>
  </si>
  <si>
    <t>Metallerzeugung u. -bearbeitung</t>
  </si>
  <si>
    <t>Erzeugung u. erste Berarbeitung v. Eisen, Stahl</t>
  </si>
  <si>
    <t>Erzeugung u. erste Berarbeitung v. NE-Metallen</t>
  </si>
  <si>
    <t>Gießereien</t>
  </si>
  <si>
    <t>H. v. Metallerzeugnissen</t>
  </si>
  <si>
    <t>H. v. DV-Geräten, elektron. u. optischen Erzeugnissen</t>
  </si>
  <si>
    <t>H. v. elektrischen Ausrüstungen</t>
  </si>
  <si>
    <t>Maschinenbau</t>
  </si>
  <si>
    <t>H. v. Kraftwagen u. Kraftwagenteilen</t>
  </si>
  <si>
    <t>Sonstiger Fahrzeugbau</t>
  </si>
  <si>
    <t>H. v. Möbeln u. sonstigen Waren</t>
  </si>
  <si>
    <t>Reperatur u. Installation v. Maschinen u. Ausrüstungen</t>
  </si>
  <si>
    <t>Energieversorgung</t>
  </si>
  <si>
    <t>Elektrizitätsversorgung, Wärme- u. Kälteversorgung</t>
  </si>
  <si>
    <t>Gewinnung von Erdöl u. Erdgas</t>
  </si>
  <si>
    <t>Gasversorgung</t>
  </si>
  <si>
    <t>Wasserversorgung, Abwasser- u. Abfallentsorgung</t>
  </si>
  <si>
    <t>Wasserversorgung</t>
  </si>
  <si>
    <t>Abwasser-, Abfallentsorgung, Rückgewinnung</t>
  </si>
  <si>
    <t>Abwasserentsorgung</t>
  </si>
  <si>
    <t>Abfallentsorgung, Rückgewinnung, sonstige Entsorgung</t>
  </si>
  <si>
    <t>Baugewerbe</t>
  </si>
  <si>
    <t>Hoch- u. Tiefbau</t>
  </si>
  <si>
    <t>Vorb. Baustellenarbeiten, Bauinstallation, sonstiger Ausbau</t>
  </si>
  <si>
    <t>Handel, Instandhaltung- u. Reparatur v. Kfz</t>
  </si>
  <si>
    <t>Kfz-Handel; Instandhaltung u. Reparatur v. Kfz</t>
  </si>
  <si>
    <t>Großhandel (ohne Handel mit Kfz)</t>
  </si>
  <si>
    <t>Einzelhandel (ohne Handel mit Kfz)</t>
  </si>
  <si>
    <t>Verkehr u. Lagerei</t>
  </si>
  <si>
    <t>Personen- u. Güterbeförderung im Eisenbahnverkehr</t>
  </si>
  <si>
    <t>Sonst. Landverkehr; Transport in Rohrfernleitungen</t>
  </si>
  <si>
    <t>Schifffahrt</t>
  </si>
  <si>
    <t>Luftfahrt</t>
  </si>
  <si>
    <t>Lagerei u. sonst. Dienstleistungen für den Verkehr</t>
  </si>
  <si>
    <t>Post-, Kurier- u. Expressdienste</t>
  </si>
  <si>
    <t>Gastgewerbe</t>
  </si>
  <si>
    <t>Information u. Kommunikation</t>
  </si>
  <si>
    <t>Grundstücks- u. Wohnungswesen</t>
  </si>
  <si>
    <t>Sonstige wirtschaftliche Dienstleistungen</t>
  </si>
  <si>
    <t>Öffentliche Verwaltung, Verteidigung; Sozialversicherung</t>
  </si>
  <si>
    <t>Erziehung u. Unterricht</t>
  </si>
  <si>
    <t>Gesundheits- u. Sozialwesen</t>
  </si>
  <si>
    <t>Übergangssaldo 3</t>
  </si>
  <si>
    <t>Emissionen/Absorptionen aus LULUCF 4</t>
  </si>
  <si>
    <t>1 Bereichsabgrenzung vergleichbar mit der Statistischen Güterklassifikation in Verbindung mit den Wirtschaftszweigen in der Europäischen Gemeinschaft (Ausgabe 2008).</t>
  </si>
  <si>
    <t>3 Emissionen der nicht ansässigen Produktionseinheiten im Inland abzüglich der Emissionen der im Inland ansässigen Produktionseinheiten in der übrigen Welt.</t>
  </si>
  <si>
    <t>4 Absorptionen/Emissionen aus Landnutzung, Landnutzungsänderungen und Forstwirtschaft.</t>
  </si>
  <si>
    <r>
      <t>1.2: Treibhausgas-Emissionen insgesamt (einschließlich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Biomasse)</t>
    </r>
  </si>
  <si>
    <t>Übergangssaldo 2</t>
  </si>
  <si>
    <t>Emissionen/Absorptionen aus LULUCF 3</t>
  </si>
  <si>
    <t>2 Emissionen der nicht ansässigen Produktionseinheiten im Inland abzüglich der Emissionen der im Inland ansässigen Produktionseinheiten in der übrigen Welt.</t>
  </si>
  <si>
    <t>3 Absorptionen/Emissionen aus Landnutzung, Landnutzungsänderungen und Forstwirtschaft.</t>
  </si>
  <si>
    <r>
      <t xml:space="preserve">CPA </t>
    </r>
    <r>
      <rPr>
        <vertAlign val="superscript"/>
        <sz val="10"/>
        <rFont val="MetaNormalLF-Roman"/>
        <family val="2"/>
      </rPr>
      <t>1</t>
    </r>
  </si>
  <si>
    <r>
      <t>2.1: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</si>
  <si>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t>Emissionen insgesamt (Territorialkonzept) 3</t>
  </si>
  <si>
    <t xml:space="preserve">3 Einschließlich der Emissionen aus der Hochseeschifffahrt, welche im Kyoto-Reporting nicht bzw. nur als MEMO-Item berücksichtigt werden. </t>
  </si>
  <si>
    <r>
      <t>2.2: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Biomasse und Straßenverkehr)</t>
    </r>
  </si>
  <si>
    <t>Emissionen insgesamt (Territorialkonzept) 2</t>
  </si>
  <si>
    <t xml:space="preserve">2 Einschließlich der Emissionen aus der Hochseeschifffahrt, welche im Kyoto-Reporting nicht bzw. nur als MEMO-Item berücksichtigt werden. </t>
  </si>
  <si>
    <r>
      <t>2.3: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</si>
  <si>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2.4: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von Biomasse (ohne Straßenverkehr)</t>
    </r>
  </si>
  <si>
    <r>
      <t>2.5: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-Emissionen aus dem Straßenverkehr (ohne Biokraftstoffe) </t>
    </r>
    <r>
      <rPr>
        <b/>
        <vertAlign val="superscript"/>
        <sz val="12"/>
        <rFont val="MetaNormalLF-Roman"/>
        <family val="2"/>
      </rPr>
      <t>1</t>
    </r>
  </si>
  <si>
    <r>
      <t xml:space="preserve">CPA </t>
    </r>
    <r>
      <rPr>
        <vertAlign val="superscript"/>
        <sz val="10"/>
        <rFont val="MetaNormalLF-Roman"/>
        <family val="2"/>
      </rPr>
      <t>2</t>
    </r>
  </si>
  <si>
    <t>Emissionen insgesamt (Territorialkonzept) 4</t>
  </si>
  <si>
    <t>2 Bereichsabgrenzung vergleichbar mit der Statistischen Güterklassifikation in Verbindung mit den Wirtschaftszweigen in der Europäischen Gemeinschaft (Ausgabe 2008).</t>
  </si>
  <si>
    <t>4 Bis 2016 Emissionen basierend  auf dem Inlandsabsatz der Kraftstoffe, ab 2017 auf dem Kraftstoffverbrauch im Inland.</t>
  </si>
  <si>
    <r>
      <t>2.6: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(nur Biokraftstoffe)</t>
    </r>
  </si>
  <si>
    <t>3 Bis 2016 Emissionen basierend  auf dem Inlandsabsatz der Kraftstoffe, ab 2017 auf dem Kraftstoffverbrauch im Inland.</t>
  </si>
  <si>
    <t>1 Quelle: www.globalcarbonatlas.org/en/CO2-emissions, Abruf: 27.08.2020</t>
  </si>
  <si>
    <r>
      <t>3.1: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</t>
    </r>
  </si>
  <si>
    <t>3 Einschließlich der Emissionen aus der Hochseeschifffahrt, welche im Kyoto-Reporting nicht bzw. nur als MEMO-Item berücksichtigt werden.</t>
  </si>
  <si>
    <r>
      <t>3.2: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Energieverwendung (ohne Straßenverkehr)</t>
    </r>
  </si>
  <si>
    <t>Treibhausgas-Emissionen insgesamt nach Gasen</t>
  </si>
  <si>
    <r>
      <t>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</si>
  <si>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t>Alle Produktionsbereiche und priv. Haushalte (Inländerkonzept)</t>
  </si>
  <si>
    <r>
      <t>3.3: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Prozessen</t>
    </r>
  </si>
  <si>
    <r>
      <t>3.4: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dem Straßenverkehr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</si>
  <si>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</si>
  <si>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</si>
  <si>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3.5: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</si>
  <si>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r>
      <t>4.1: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</t>
    </r>
  </si>
  <si>
    <t>Private Haushalte (Inländerverbrauch)</t>
  </si>
  <si>
    <r>
      <t>4.2: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Energieverwendung (ohne Straßenverkehr)</t>
    </r>
  </si>
  <si>
    <t>Alle Produktionsbereiche und priv. Haushalte (Inländerkonzept) 2</t>
  </si>
  <si>
    <r>
      <t>4.3: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Prozessen</t>
    </r>
  </si>
  <si>
    <r>
      <t>4.4: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dem Straßenverkehr</t>
    </r>
  </si>
  <si>
    <r>
      <t>4.5: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</si>
  <si>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t>-</t>
  </si>
  <si>
    <t>6: Emissionen perfluorierter Kohlenwasserstoffe (PFC)</t>
  </si>
  <si>
    <r>
      <t>7: Schwefelhexafluorid (SF</t>
    </r>
    <r>
      <rPr>
        <b/>
        <vertAlign val="subscript"/>
        <sz val="12"/>
        <rFont val="MetaNormalLF-Roman"/>
        <family val="2"/>
      </rPr>
      <t>6</t>
    </r>
    <r>
      <rPr>
        <b/>
        <sz val="12"/>
        <rFont val="MetaNormalLF-Roman"/>
        <family val="2"/>
      </rPr>
      <t>)-Emissionen</t>
    </r>
  </si>
  <si>
    <r>
      <t>8.1: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insgesamt</t>
    </r>
  </si>
  <si>
    <r>
      <t>8.2: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Energieverwendung (ohne Straßenverkehr)</t>
    </r>
  </si>
  <si>
    <r>
      <t>Schwefeloxid (SO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</si>
  <si>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</si>
  <si>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</si>
  <si>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</si>
  <si>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</si>
  <si>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r>
      <t>8.3: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Prozessen</t>
    </r>
  </si>
  <si>
    <r>
      <t>1 000 Tonnen (Gg)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</si>
  <si>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r>
      <t>8.4: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dem Straßenverkehr</t>
    </r>
  </si>
  <si>
    <r>
      <t>9.1: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</si>
  <si>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9.2: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</si>
  <si>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9.3: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</si>
  <si>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t xml:space="preserve">Tonnen </t>
  </si>
  <si>
    <r>
      <t>9.4: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</si>
  <si>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r>
      <t>10.1: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</si>
  <si>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10.2: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</si>
  <si>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10.3: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</si>
  <si>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r>
      <t>10.4: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</si>
  <si>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t>11.1: NMVOC-Emissionen insgesamt</t>
  </si>
  <si>
    <t>11.2: NMVOC-Emissionen aus Energieverwendung (ohne Straßenverkehr)</t>
  </si>
  <si>
    <t>11.3: NMVOC-Emissionen aus Prozessen</t>
  </si>
  <si>
    <t>11.4: NMVOC-Emissionen aus dem Straßenverkehr</t>
  </si>
  <si>
    <t>12.1: Feinstaub (10 µm)-Emissionen insgesamt</t>
  </si>
  <si>
    <t>12.2: Feinstaub (10 µm)-Emissionen aus Energieverwendung (ohne Straßenverkehr)</t>
  </si>
  <si>
    <t>12.3: Feinstaub (10 µm)-Emissionen aus Prozessen</t>
  </si>
  <si>
    <t>12.4: Feinstaub (10 µm)-Emissionen aus dem Straßenverkehr</t>
  </si>
  <si>
    <t>13.1: Feinstaub (2.5 µm)-Emissionen insgesamt</t>
  </si>
  <si>
    <t>13.2: Feinstaub (2.5 µm)-Emissionen aus Energieverwendung (ohne Straßenverkehr)</t>
  </si>
  <si>
    <t>13.3: Feinstaub (2.5 µm)-Emissionen aus Prozessen</t>
  </si>
  <si>
    <t>13.4: Feinstaub (2.5 µm)-Emissionen aus dem Straßenverkehr</t>
  </si>
  <si>
    <t>14.1: CO-Emissionen insgesamt</t>
  </si>
  <si>
    <t>14.2: CO-Emissionen aus Energieverwendung (ohne Straßenverkehr)</t>
  </si>
  <si>
    <t>14.3: CO-Emissionen aus Prozessen</t>
  </si>
  <si>
    <t>14.4: CO-Emissionen aus dem Straßenverkehr</t>
  </si>
  <si>
    <t>4 Einschließlich Emissionen aus Biomasse.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</si>
  <si>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4</t>
    </r>
  </si>
  <si>
    <t xml:space="preserve">1 Einschließlich Autogas. </t>
  </si>
  <si>
    <t>5: Emissionen teilhalogenierter Fluorkohlenwasserstoffe (HFC)</t>
  </si>
  <si>
    <r>
      <t>1 000 Tonnen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</si>
  <si>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r>
      <t xml:space="preserve">2.7: Internationaler Vergleich </t>
    </r>
    <r>
      <rPr>
        <b/>
        <sz val="12"/>
        <rFont val="Symbol"/>
        <family val="1"/>
        <charset val="2"/>
      </rPr>
      <t>-</t>
    </r>
    <r>
      <rPr>
        <b/>
        <sz val="12"/>
        <rFont val="MetaNormalLF-Roman"/>
        <family val="2"/>
      </rPr>
      <t xml:space="preserve">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-Emissionen 1990 und 2018 </t>
    </r>
    <r>
      <rPr>
        <b/>
        <vertAlign val="superscript"/>
        <sz val="12"/>
        <rFont val="MetaNormalLF-Roman"/>
        <family val="2"/>
      </rPr>
      <t>1</t>
    </r>
  </si>
  <si>
    <r>
      <t xml:space="preserve">Internationaler Vergleich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1990 und 2018</t>
    </r>
  </si>
  <si>
    <r>
      <t xml:space="preserve">Feinstaub (2.5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</si>
  <si>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Feinstaub (2.5 µm) -Emissionen insgesamt</t>
  </si>
  <si>
    <t>Feinstaub (2.5 µm) -Emissionen aus Energieverwendung (ohne Straßenverkehr)</t>
  </si>
  <si>
    <t>Feinstaub (2.5 µm) -Emissionen aus Prozessen</t>
  </si>
  <si>
    <t>Feinstaub (2.5 µm) -Emissionen aus dem Straßenverkehr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</si>
</sst>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6">
    <numFmt numFmtId="41" formatCode="_-* #,##0_-;\-* #,##0_-;_-* &quot;-&quot;_-;_-@_-"/>
    <numFmt numFmtId="164" formatCode="@*."/>
    <numFmt numFmtId="165" formatCode="0.0"/>
    <numFmt numFmtId="166" formatCode="@*.\ "/>
    <numFmt numFmtId="167" formatCode="###\ ###\ ##0\ \ \ ;[Red]\-###\ ###\ ##0\ \ \ ;\-\ \ \ "/>
    <numFmt numFmtId="168" formatCode="_(&quot;$&quot;* #,##0_);_(&quot;$&quot;* \(#,##0\);_(&quot;$&quot;* &quot;-&quot;_);_(@_)"/>
    <numFmt numFmtId="169" formatCode="_(* #,##0_);_(* \(#,##0\);_(* &quot;-&quot;_);_(@_)"/>
    <numFmt numFmtId="170" formatCode="\ ###\ ##0.0_("/>
    <numFmt numFmtId="171" formatCode="\ ###\ ##0.0_W"/>
    <numFmt numFmtId="172" formatCode="###\ ###\ ##0;[Red]\-###\ ###\ ##0;\-"/>
    <numFmt numFmtId="173" formatCode="###\ ##0.0;[Red]\-###\ ##0.0;\-"/>
    <numFmt numFmtId="174" formatCode="@*.\."/>
    <numFmt numFmtId="175" formatCode="#,##0.0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\ @"/>
    <numFmt numFmtId="185" formatCode="\ \ \ \ \ \ @"/>
    <numFmt numFmtId="186" formatCode="\ \ \ \ \ \ \ \ \ @"/>
    <numFmt numFmtId="187" formatCode="\ @"/>
    <numFmt numFmtId="188" formatCode="\ \ @\ *."/>
    <numFmt numFmtId="189" formatCode="\ \ @"/>
    <numFmt numFmtId="190" formatCode="\ \ \ \ @"/>
    <numFmt numFmtId="191" formatCode="\ \ \ \ \ \ \ \ \ \ \ \ @\ *."/>
    <numFmt numFmtId="192" formatCode="\ \ \ \ \ \ \ \ \ \ \ \ @"/>
    <numFmt numFmtId="193" formatCode="\ \ \ \ \ \ \ \ \ \ \ \ \ @\ *."/>
    <numFmt numFmtId="194" formatCode="_-* #,##0.00\ _€_-;\-* #,##0.00\ _€_-;_-* &quot;-&quot;??\ _€_-;_-@_-"/>
    <numFmt numFmtId="195" formatCode="_-* #,##0.00\ _D_M_-;\-* #,##0.00\ _D_M_-;_-* &quot;-&quot;??\ _D_M_-;_-@_-"/>
    <numFmt numFmtId="196" formatCode="General_)"/>
    <numFmt numFmtId="197" formatCode="###\ ###\ ##0"/>
    <numFmt numFmtId="198" formatCode="#\ ##0.0"/>
  </numFmts>
  <fonts count="6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14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9"/>
      <name val="MetaNormalLF-Roman"/>
      <family val="2"/>
    </font>
    <font>
      <sz val="9"/>
      <color indexed="8"/>
      <name val="MetaNormalLF-Roman"/>
      <family val="2"/>
    </font>
    <font>
      <sz val="8"/>
      <color indexed="10"/>
      <name val="MetaNormalLF-Roman"/>
      <family val="2"/>
    </font>
    <font>
      <sz val="9"/>
      <name val="Times New Roman"/>
      <family val="1"/>
    </font>
    <font>
      <sz val="14"/>
      <name val="Arial MT"/>
    </font>
    <font>
      <vertAlign val="subscript"/>
      <sz val="10"/>
      <name val="MetaNormalLF-Roman"/>
      <family val="2"/>
    </font>
    <font>
      <b/>
      <sz val="10"/>
      <name val="MetaNormalLF-Roman"/>
      <family val="2"/>
    </font>
    <font>
      <b/>
      <vertAlign val="subscript"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Symbol"/>
      <family val="1"/>
      <charset val="2"/>
    </font>
    <font>
      <b/>
      <sz val="10"/>
      <name val="Symbol"/>
      <family val="1"/>
      <charset val="2"/>
    </font>
    <font>
      <b/>
      <sz val="9"/>
      <color rgb="FFFF0000"/>
      <name val="MetaNormalLF-Roman"/>
      <family val="2"/>
    </font>
    <font>
      <sz val="9"/>
      <name val="Arial"/>
      <family val="2"/>
    </font>
    <font>
      <sz val="12"/>
      <name val="Arial"/>
      <family val="2"/>
    </font>
    <font>
      <i/>
      <sz val="9"/>
      <name val="MetaNormalLF-Roman"/>
      <family val="2"/>
    </font>
    <font>
      <sz val="8"/>
      <color rgb="FFFF0000"/>
      <name val="MetaNormalLF-Roman"/>
      <family val="2"/>
    </font>
    <font>
      <sz val="11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0"/>
      <name val="MS Sans Serif"/>
      <family val="2"/>
    </font>
    <font>
      <i/>
      <sz val="12"/>
      <name val="MetaNormalLF-Roman"/>
      <family val="2"/>
    </font>
    <font>
      <b/>
      <u/>
      <sz val="11"/>
      <name val="MetaNormalLF-Roman"/>
      <family val="2"/>
    </font>
    <font>
      <u/>
      <sz val="11"/>
      <name val="MetaNormalLF-Roman"/>
      <family val="2"/>
    </font>
    <font>
      <u/>
      <sz val="10"/>
      <name val="MetaNormalLF-Roman"/>
      <family val="2"/>
    </font>
    <font>
      <u/>
      <sz val="12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sz val="11"/>
      <color theme="1"/>
      <name val="MetaNormalLF-Roman"/>
      <family val="2"/>
    </font>
    <font>
      <sz val="10"/>
      <color theme="1"/>
      <name val="Symbol"/>
      <family val="1"/>
      <charset val="2"/>
    </font>
    <font>
      <sz val="10"/>
      <color rgb="FF000000"/>
      <name val="MetaNormalLF-Roman"/>
      <family val="2"/>
    </font>
    <font>
      <b/>
      <vertAlign val="subscript"/>
      <sz val="12"/>
      <name val="MetaNormalLF-Roman"/>
      <family val="2"/>
    </font>
    <font>
      <b/>
      <vertAlign val="superscript"/>
      <sz val="12"/>
      <name val="MetaNormalLF-Roman"/>
      <family val="2"/>
    </font>
    <font>
      <vertAlign val="subscript"/>
      <sz val="11"/>
      <name val="MetaNormalLF-Roman"/>
      <family val="2"/>
    </font>
    <font>
      <b/>
      <sz val="12"/>
      <name val="Symbol"/>
      <family val="1"/>
      <charset val="2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28">
    <xf numFmtId="0" fontId="0" fillId="0" borderId="0"/>
    <xf numFmtId="176" fontId="24" fillId="0" borderId="0"/>
    <xf numFmtId="49" fontId="24" fillId="0" borderId="0"/>
    <xf numFmtId="183" fontId="24" fillId="0" borderId="0">
      <alignment horizontal="center"/>
    </xf>
    <xf numFmtId="191" fontId="24" fillId="0" borderId="0"/>
    <xf numFmtId="192" fontId="24" fillId="0" borderId="0"/>
    <xf numFmtId="193" fontId="24" fillId="0" borderId="0"/>
    <xf numFmtId="177" fontId="24" fillId="0" borderId="0"/>
    <xf numFmtId="187" fontId="25" fillId="0" borderId="0"/>
    <xf numFmtId="188" fontId="26" fillId="0" borderId="0"/>
    <xf numFmtId="189" fontId="25" fillId="0" borderId="0"/>
    <xf numFmtId="178" fontId="24" fillId="0" borderId="0"/>
    <xf numFmtId="184" fontId="24" fillId="0" borderId="0"/>
    <xf numFmtId="179" fontId="24" fillId="0" borderId="0"/>
    <xf numFmtId="190" fontId="25" fillId="0" borderId="0"/>
    <xf numFmtId="49" fontId="19" fillId="0" borderId="1" applyNumberFormat="0" applyFont="0" applyFill="0" applyBorder="0" applyProtection="0">
      <alignment horizontal="left" vertical="center" indent="5"/>
    </xf>
    <xf numFmtId="180" fontId="24" fillId="0" borderId="0">
      <alignment horizontal="center"/>
    </xf>
    <xf numFmtId="185" fontId="24" fillId="0" borderId="0">
      <alignment horizontal="center"/>
    </xf>
    <xf numFmtId="181" fontId="24" fillId="0" borderId="0">
      <alignment horizontal="center"/>
    </xf>
    <xf numFmtId="182" fontId="24" fillId="0" borderId="0">
      <alignment horizontal="center"/>
    </xf>
    <xf numFmtId="186" fontId="24" fillId="0" borderId="0">
      <alignment horizontal="center"/>
    </xf>
    <xf numFmtId="16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19" fillId="0" borderId="2">
      <alignment horizontal="left" vertical="center" wrapText="1" indent="2"/>
    </xf>
    <xf numFmtId="173" fontId="13" fillId="0" borderId="3" applyFill="0" applyBorder="0">
      <alignment horizontal="right" indent="1"/>
    </xf>
    <xf numFmtId="0" fontId="24" fillId="0" borderId="4"/>
    <xf numFmtId="0" fontId="4" fillId="0" borderId="0" applyNumberFormat="0" applyFill="0" applyBorder="0" applyAlignment="0" applyProtection="0">
      <alignment vertical="top"/>
      <protection locked="0"/>
    </xf>
    <xf numFmtId="176" fontId="25" fillId="0" borderId="0"/>
    <xf numFmtId="172" fontId="6" fillId="0" borderId="0">
      <alignment horizontal="right" indent="1"/>
    </xf>
    <xf numFmtId="49" fontId="25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2" fillId="0" borderId="0"/>
    <xf numFmtId="176" fontId="9" fillId="0" borderId="0"/>
    <xf numFmtId="49" fontId="9" fillId="0" borderId="0"/>
    <xf numFmtId="183" fontId="9" fillId="0" borderId="0">
      <alignment horizontal="center"/>
    </xf>
    <xf numFmtId="191" fontId="9" fillId="0" borderId="0"/>
    <xf numFmtId="192" fontId="9" fillId="0" borderId="0"/>
    <xf numFmtId="193" fontId="9" fillId="0" borderId="0"/>
    <xf numFmtId="177" fontId="9" fillId="0" borderId="0"/>
    <xf numFmtId="178" fontId="9" fillId="0" borderId="0"/>
    <xf numFmtId="184" fontId="9" fillId="0" borderId="0"/>
    <xf numFmtId="179" fontId="9" fillId="0" borderId="0"/>
    <xf numFmtId="180" fontId="9" fillId="0" borderId="0">
      <alignment horizontal="center"/>
    </xf>
    <xf numFmtId="185" fontId="9" fillId="0" borderId="0">
      <alignment horizontal="center"/>
    </xf>
    <xf numFmtId="181" fontId="9" fillId="0" borderId="0">
      <alignment horizontal="center"/>
    </xf>
    <xf numFmtId="182" fontId="9" fillId="0" borderId="0">
      <alignment horizontal="center"/>
    </xf>
    <xf numFmtId="186" fontId="9" fillId="0" borderId="0">
      <alignment horizontal="center"/>
    </xf>
    <xf numFmtId="41" fontId="3" fillId="0" borderId="0" applyFont="0" applyFill="0" applyBorder="0" applyAlignment="0" applyProtection="0"/>
    <xf numFmtId="0" fontId="9" fillId="0" borderId="4"/>
    <xf numFmtId="0" fontId="1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2" fontId="35" fillId="0" borderId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/>
    <xf numFmtId="195" fontId="3" fillId="0" borderId="0" applyFont="0" applyFill="0" applyBorder="0" applyAlignment="0" applyProtection="0"/>
    <xf numFmtId="194" fontId="1" fillId="0" borderId="0" applyFont="0" applyFill="0" applyBorder="0" applyAlignment="0" applyProtection="0"/>
    <xf numFmtId="195" fontId="3" fillId="0" borderId="0" applyFont="0" applyFill="0" applyBorder="0" applyAlignment="0" applyProtection="0"/>
    <xf numFmtId="0" fontId="1" fillId="2" borderId="15" applyNumberFormat="0" applyFont="0" applyAlignment="0" applyProtection="0"/>
    <xf numFmtId="9" fontId="34" fillId="0" borderId="0" applyFont="0" applyFill="0" applyBorder="0" applyAlignment="0" applyProtection="0"/>
    <xf numFmtId="0" fontId="1" fillId="0" borderId="0"/>
    <xf numFmtId="0" fontId="38" fillId="0" borderId="0"/>
    <xf numFmtId="0" fontId="38" fillId="0" borderId="0"/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6" fillId="0" borderId="0"/>
    <xf numFmtId="0" fontId="1" fillId="0" borderId="0"/>
    <xf numFmtId="0" fontId="3" fillId="0" borderId="0"/>
    <xf numFmtId="196" fontId="3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176" fontId="9" fillId="0" borderId="0"/>
    <xf numFmtId="49" fontId="9" fillId="0" borderId="0"/>
    <xf numFmtId="183" fontId="9" fillId="0" borderId="0">
      <alignment horizontal="center"/>
    </xf>
    <xf numFmtId="191" fontId="9" fillId="0" borderId="0"/>
    <xf numFmtId="192" fontId="9" fillId="0" borderId="0"/>
    <xf numFmtId="193" fontId="9" fillId="0" borderId="0"/>
    <xf numFmtId="177" fontId="9" fillId="0" borderId="0"/>
    <xf numFmtId="178" fontId="9" fillId="0" borderId="0"/>
    <xf numFmtId="184" fontId="9" fillId="0" borderId="0"/>
    <xf numFmtId="179" fontId="9" fillId="0" borderId="0"/>
    <xf numFmtId="180" fontId="9" fillId="0" borderId="0">
      <alignment horizontal="center"/>
    </xf>
    <xf numFmtId="185" fontId="9" fillId="0" borderId="0">
      <alignment horizontal="center"/>
    </xf>
    <xf numFmtId="181" fontId="9" fillId="0" borderId="0">
      <alignment horizontal="center"/>
    </xf>
    <xf numFmtId="182" fontId="9" fillId="0" borderId="0">
      <alignment horizontal="center"/>
    </xf>
    <xf numFmtId="186" fontId="9" fillId="0" borderId="0">
      <alignment horizontal="center"/>
    </xf>
    <xf numFmtId="0" fontId="9" fillId="0" borderId="4"/>
    <xf numFmtId="0" fontId="1" fillId="0" borderId="0"/>
  </cellStyleXfs>
  <cellXfs count="245">
    <xf numFmtId="0" fontId="0" fillId="0" borderId="0" xfId="0"/>
    <xf numFmtId="0" fontId="7" fillId="0" borderId="0" xfId="0" applyFont="1" applyAlignment="1">
      <alignment horizontal="left"/>
    </xf>
    <xf numFmtId="0" fontId="7" fillId="0" borderId="0" xfId="0" applyFont="1"/>
    <xf numFmtId="0" fontId="7" fillId="0" borderId="5" xfId="0" applyFont="1" applyBorder="1" applyAlignment="1">
      <alignment horizontal="centerContinuous"/>
    </xf>
    <xf numFmtId="49" fontId="7" fillId="0" borderId="0" xfId="0" applyNumberFormat="1" applyFont="1" applyBorder="1" applyAlignment="1">
      <alignment horizontal="left"/>
    </xf>
    <xf numFmtId="0" fontId="7" fillId="0" borderId="0" xfId="0" applyFont="1" applyAlignment="1"/>
    <xf numFmtId="0" fontId="7" fillId="0" borderId="0" xfId="0" applyFont="1" applyAlignment="1">
      <alignment vertical="center"/>
    </xf>
    <xf numFmtId="0" fontId="6" fillId="0" borderId="0" xfId="0" applyFont="1" applyFill="1"/>
    <xf numFmtId="0" fontId="13" fillId="0" borderId="0" xfId="0" applyFont="1"/>
    <xf numFmtId="49" fontId="13" fillId="0" borderId="0" xfId="0" applyNumberFormat="1" applyFont="1" applyFill="1" applyBorder="1" applyAlignment="1">
      <alignment horizontal="center"/>
    </xf>
    <xf numFmtId="1" fontId="13" fillId="0" borderId="0" xfId="0" applyNumberFormat="1" applyFont="1"/>
    <xf numFmtId="0" fontId="13" fillId="0" borderId="0" xfId="0" applyFont="1" applyBorder="1"/>
    <xf numFmtId="0" fontId="13" fillId="0" borderId="0" xfId="0" applyFont="1" applyBorder="1" applyAlignment="1"/>
    <xf numFmtId="0" fontId="13" fillId="0" borderId="0" xfId="0" applyFont="1" applyFill="1"/>
    <xf numFmtId="0" fontId="11" fillId="0" borderId="0" xfId="0" applyFont="1" applyFill="1" applyAlignment="1">
      <alignment vertical="center"/>
    </xf>
    <xf numFmtId="0" fontId="7" fillId="0" borderId="0" xfId="0" applyFont="1" applyFill="1"/>
    <xf numFmtId="0" fontId="13" fillId="0" borderId="0" xfId="0" applyFont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166" fontId="13" fillId="0" borderId="9" xfId="0" applyNumberFormat="1" applyFont="1" applyBorder="1" applyAlignment="1">
      <alignment horizontal="left" vertical="center" indent="1"/>
    </xf>
    <xf numFmtId="167" fontId="7" fillId="0" borderId="0" xfId="0" applyNumberFormat="1" applyFont="1" applyAlignment="1">
      <alignment vertical="center"/>
    </xf>
    <xf numFmtId="172" fontId="7" fillId="0" borderId="0" xfId="0" applyNumberFormat="1" applyFont="1" applyAlignment="1">
      <alignment vertical="center"/>
    </xf>
    <xf numFmtId="49" fontId="17" fillId="0" borderId="0" xfId="0" applyNumberFormat="1" applyFont="1" applyFill="1" applyBorder="1" applyAlignment="1">
      <alignment horizontal="center"/>
    </xf>
    <xf numFmtId="174" fontId="13" fillId="0" borderId="9" xfId="0" applyNumberFormat="1" applyFont="1" applyFill="1" applyBorder="1" applyAlignment="1">
      <alignment horizontal="left" indent="1"/>
    </xf>
    <xf numFmtId="172" fontId="13" fillId="0" borderId="0" xfId="0" applyNumberFormat="1" applyFont="1"/>
    <xf numFmtId="0" fontId="7" fillId="0" borderId="5" xfId="0" applyFont="1" applyBorder="1"/>
    <xf numFmtId="0" fontId="18" fillId="0" borderId="0" xfId="0" applyFont="1"/>
    <xf numFmtId="1" fontId="7" fillId="0" borderId="0" xfId="0" applyNumberFormat="1" applyFont="1"/>
    <xf numFmtId="174" fontId="13" fillId="0" borderId="9" xfId="0" applyNumberFormat="1" applyFont="1" applyFill="1" applyBorder="1" applyAlignment="1">
      <alignment horizontal="left" indent="2"/>
    </xf>
    <xf numFmtId="174" fontId="13" fillId="0" borderId="9" xfId="0" applyNumberFormat="1" applyFont="1" applyFill="1" applyBorder="1" applyAlignment="1">
      <alignment horizontal="left" indent="3"/>
    </xf>
    <xf numFmtId="1" fontId="18" fillId="0" borderId="0" xfId="0" applyNumberFormat="1" applyFont="1"/>
    <xf numFmtId="172" fontId="13" fillId="0" borderId="0" xfId="28" applyFont="1" applyFill="1" applyBorder="1" applyAlignment="1">
      <alignment horizontal="right" vertical="center" indent="1"/>
    </xf>
    <xf numFmtId="172" fontId="13" fillId="0" borderId="0" xfId="28" applyFont="1" applyFill="1" applyAlignment="1">
      <alignment horizontal="right" vertical="center" indent="1"/>
    </xf>
    <xf numFmtId="172" fontId="13" fillId="0" borderId="0" xfId="0" applyNumberFormat="1" applyFont="1" applyFill="1"/>
    <xf numFmtId="174" fontId="13" fillId="0" borderId="9" xfId="0" applyNumberFormat="1" applyFont="1" applyFill="1" applyBorder="1" applyAlignment="1">
      <alignment horizontal="left" vertical="center" indent="1"/>
    </xf>
    <xf numFmtId="0" fontId="13" fillId="0" borderId="0" xfId="0" applyFont="1" applyFill="1" applyBorder="1"/>
    <xf numFmtId="2" fontId="18" fillId="0" borderId="0" xfId="0" applyNumberFormat="1" applyFont="1"/>
    <xf numFmtId="0" fontId="6" fillId="0" borderId="7" xfId="32" applyFont="1" applyFill="1" applyBorder="1" applyAlignment="1">
      <alignment horizontal="center" vertical="center" wrapText="1"/>
    </xf>
    <xf numFmtId="0" fontId="6" fillId="0" borderId="0" xfId="32" applyFont="1" applyFill="1" applyAlignment="1">
      <alignment horizontal="center"/>
    </xf>
    <xf numFmtId="0" fontId="6" fillId="0" borderId="0" xfId="32" applyFont="1" applyFill="1" applyBorder="1"/>
    <xf numFmtId="0" fontId="6" fillId="0" borderId="0" xfId="32" applyFont="1" applyFill="1"/>
    <xf numFmtId="0" fontId="6" fillId="0" borderId="7" xfId="32" applyFont="1" applyFill="1" applyBorder="1" applyAlignment="1">
      <alignment horizontal="centerContinuous" vertical="center"/>
    </xf>
    <xf numFmtId="165" fontId="32" fillId="0" borderId="0" xfId="24" applyNumberFormat="1" applyFont="1" applyFill="1" applyBorder="1" applyAlignment="1">
      <alignment horizontal="right" indent="1"/>
    </xf>
    <xf numFmtId="173" fontId="13" fillId="0" borderId="0" xfId="24" applyFont="1" applyFill="1" applyBorder="1" applyAlignment="1">
      <alignment horizontal="right"/>
    </xf>
    <xf numFmtId="173" fontId="32" fillId="0" borderId="0" xfId="24" applyFont="1" applyFill="1" applyBorder="1" applyAlignment="1">
      <alignment horizontal="right" indent="1"/>
    </xf>
    <xf numFmtId="0" fontId="13" fillId="0" borderId="0" xfId="32" applyFont="1" applyFill="1"/>
    <xf numFmtId="172" fontId="13" fillId="0" borderId="0" xfId="32" applyNumberFormat="1" applyFont="1" applyFill="1"/>
    <xf numFmtId="170" fontId="13" fillId="0" borderId="0" xfId="32" applyNumberFormat="1" applyFont="1" applyFill="1"/>
    <xf numFmtId="0" fontId="7" fillId="0" borderId="0" xfId="32" applyFont="1" applyFill="1"/>
    <xf numFmtId="0" fontId="22" fillId="0" borderId="0" xfId="0" applyFont="1" applyFill="1"/>
    <xf numFmtId="165" fontId="6" fillId="0" borderId="0" xfId="32" applyNumberFormat="1" applyFont="1" applyFill="1" applyBorder="1"/>
    <xf numFmtId="165" fontId="6" fillId="0" borderId="0" xfId="32" applyNumberFormat="1" applyFont="1" applyFill="1"/>
    <xf numFmtId="1" fontId="7" fillId="0" borderId="0" xfId="0" applyNumberFormat="1" applyFont="1" applyFill="1"/>
    <xf numFmtId="172" fontId="7" fillId="0" borderId="0" xfId="0" applyNumberFormat="1" applyFont="1" applyFill="1" applyAlignment="1">
      <alignment vertical="center"/>
    </xf>
    <xf numFmtId="167" fontId="7" fillId="0" borderId="0" xfId="0" applyNumberFormat="1" applyFont="1" applyFill="1" applyAlignment="1">
      <alignment vertical="center"/>
    </xf>
    <xf numFmtId="172" fontId="29" fillId="0" borderId="0" xfId="28" applyFont="1" applyAlignment="1">
      <alignment horizontal="right" vertical="center" indent="1"/>
    </xf>
    <xf numFmtId="2" fontId="33" fillId="0" borderId="0" xfId="0" applyNumberFormat="1" applyFont="1"/>
    <xf numFmtId="172" fontId="33" fillId="0" borderId="0" xfId="0" applyNumberFormat="1" applyFont="1"/>
    <xf numFmtId="172" fontId="7" fillId="0" borderId="0" xfId="0" applyNumberFormat="1" applyFont="1" applyFill="1"/>
    <xf numFmtId="49" fontId="7" fillId="0" borderId="0" xfId="0" applyNumberFormat="1" applyFont="1" applyFill="1"/>
    <xf numFmtId="0" fontId="11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5" fillId="0" borderId="0" xfId="0" applyFont="1" applyFill="1" applyAlignment="1">
      <alignment horizontal="left" vertical="center"/>
    </xf>
    <xf numFmtId="0" fontId="7" fillId="0" borderId="5" xfId="0" applyFont="1" applyFill="1" applyBorder="1"/>
    <xf numFmtId="0" fontId="13" fillId="0" borderId="0" xfId="0" applyFont="1" applyFill="1" applyBorder="1" applyAlignment="1"/>
    <xf numFmtId="0" fontId="12" fillId="0" borderId="0" xfId="32" applyFont="1" applyFill="1" applyAlignment="1">
      <alignment horizontal="left"/>
    </xf>
    <xf numFmtId="0" fontId="6" fillId="0" borderId="5" xfId="32" applyFont="1" applyFill="1" applyBorder="1"/>
    <xf numFmtId="175" fontId="13" fillId="0" borderId="0" xfId="24" applyNumberFormat="1" applyFont="1" applyFill="1" applyBorder="1" applyAlignment="1">
      <alignment horizontal="right" indent="1"/>
    </xf>
    <xf numFmtId="0" fontId="7" fillId="0" borderId="0" xfId="0" applyFont="1" applyFill="1" applyAlignment="1">
      <alignment horizontal="left"/>
    </xf>
    <xf numFmtId="0" fontId="10" fillId="0" borderId="0" xfId="32" applyFont="1" applyFill="1" applyAlignment="1">
      <alignment horizontal="centerContinuous"/>
    </xf>
    <xf numFmtId="165" fontId="12" fillId="0" borderId="0" xfId="32" applyNumberFormat="1" applyFont="1" applyFill="1" applyAlignment="1">
      <alignment horizontal="centerContinuous"/>
    </xf>
    <xf numFmtId="0" fontId="12" fillId="0" borderId="0" xfId="32" applyFont="1" applyFill="1" applyAlignment="1">
      <alignment horizontal="centerContinuous"/>
    </xf>
    <xf numFmtId="0" fontId="20" fillId="0" borderId="0" xfId="32" applyFont="1" applyFill="1"/>
    <xf numFmtId="0" fontId="12" fillId="0" borderId="0" xfId="32" applyFont="1" applyFill="1"/>
    <xf numFmtId="165" fontId="12" fillId="0" borderId="0" xfId="32" applyNumberFormat="1" applyFont="1" applyFill="1" applyAlignment="1">
      <alignment horizontal="left"/>
    </xf>
    <xf numFmtId="0" fontId="20" fillId="0" borderId="0" xfId="32" applyFont="1" applyFill="1" applyAlignment="1">
      <alignment horizontal="left"/>
    </xf>
    <xf numFmtId="0" fontId="8" fillId="0" borderId="0" xfId="0" applyFont="1" applyFill="1"/>
    <xf numFmtId="0" fontId="10" fillId="0" borderId="0" xfId="0" applyFont="1" applyFill="1" applyBorder="1" applyAlignment="1"/>
    <xf numFmtId="0" fontId="12" fillId="0" borderId="0" xfId="0" applyFont="1" applyFill="1" applyBorder="1" applyAlignment="1">
      <alignment horizontal="centerContinuous"/>
    </xf>
    <xf numFmtId="49" fontId="6" fillId="0" borderId="0" xfId="0" applyNumberFormat="1" applyFont="1" applyFill="1" applyAlignment="1">
      <alignment horizontal="left"/>
    </xf>
    <xf numFmtId="49" fontId="6" fillId="0" borderId="0" xfId="0" applyNumberFormat="1" applyFont="1" applyFill="1"/>
    <xf numFmtId="0" fontId="6" fillId="0" borderId="0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Continuous"/>
    </xf>
    <xf numFmtId="0" fontId="6" fillId="0" borderId="6" xfId="0" applyFont="1" applyFill="1" applyBorder="1" applyAlignment="1">
      <alignment horizontal="center" vertical="center"/>
    </xf>
    <xf numFmtId="174" fontId="13" fillId="0" borderId="11" xfId="0" applyNumberFormat="1" applyFont="1" applyFill="1" applyBorder="1" applyAlignment="1">
      <alignment horizontal="left" indent="1"/>
    </xf>
    <xf numFmtId="166" fontId="13" fillId="0" borderId="9" xfId="0" applyNumberFormat="1" applyFont="1" applyFill="1" applyBorder="1" applyAlignment="1">
      <alignment horizontal="left" vertical="center" indent="1"/>
    </xf>
    <xf numFmtId="49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/>
    <xf numFmtId="0" fontId="7" fillId="0" borderId="0" xfId="0" applyFont="1" applyFill="1" applyAlignment="1">
      <alignment vertical="center"/>
    </xf>
    <xf numFmtId="1" fontId="13" fillId="0" borderId="0" xfId="0" applyNumberFormat="1" applyFont="1" applyFill="1"/>
    <xf numFmtId="174" fontId="16" fillId="0" borderId="9" xfId="0" applyNumberFormat="1" applyFont="1" applyFill="1" applyBorder="1" applyAlignment="1">
      <alignment horizontal="left" vertical="center" wrapText="1" indent="1"/>
    </xf>
    <xf numFmtId="164" fontId="13" fillId="0" borderId="11" xfId="32" applyNumberFormat="1" applyFont="1" applyFill="1" applyBorder="1" applyAlignment="1">
      <alignment horizontal="left" indent="1"/>
    </xf>
    <xf numFmtId="165" fontId="13" fillId="0" borderId="0" xfId="32" applyNumberFormat="1" applyFont="1" applyFill="1"/>
    <xf numFmtId="1" fontId="13" fillId="0" borderId="0" xfId="32" applyNumberFormat="1" applyFont="1" applyFill="1" applyAlignment="1">
      <alignment horizontal="right"/>
    </xf>
    <xf numFmtId="164" fontId="13" fillId="0" borderId="9" xfId="32" applyNumberFormat="1" applyFont="1" applyFill="1" applyBorder="1" applyAlignment="1">
      <alignment horizontal="left" indent="2"/>
    </xf>
    <xf numFmtId="164" fontId="13" fillId="0" borderId="9" xfId="32" applyNumberFormat="1" applyFont="1" applyFill="1" applyBorder="1" applyAlignment="1">
      <alignment horizontal="left" indent="1"/>
    </xf>
    <xf numFmtId="0" fontId="13" fillId="0" borderId="0" xfId="32" quotePrefix="1" applyFont="1" applyFill="1"/>
    <xf numFmtId="0" fontId="7" fillId="0" borderId="0" xfId="32" applyFont="1" applyFill="1" applyAlignment="1">
      <alignment horizontal="left"/>
    </xf>
    <xf numFmtId="171" fontId="13" fillId="0" borderId="0" xfId="32" applyNumberFormat="1" applyFont="1" applyFill="1"/>
    <xf numFmtId="165" fontId="7" fillId="0" borderId="0" xfId="32" applyNumberFormat="1" applyFont="1" applyFill="1"/>
    <xf numFmtId="49" fontId="5" fillId="0" borderId="0" xfId="0" applyNumberFormat="1" applyFont="1" applyFill="1" applyAlignment="1">
      <alignment horizontal="left"/>
    </xf>
    <xf numFmtId="164" fontId="5" fillId="0" borderId="0" xfId="0" applyNumberFormat="1" applyFont="1" applyFill="1"/>
    <xf numFmtId="49" fontId="5" fillId="0" borderId="0" xfId="0" applyNumberFormat="1" applyFont="1" applyFill="1"/>
    <xf numFmtId="0" fontId="5" fillId="0" borderId="0" xfId="0" applyFont="1" applyFill="1"/>
    <xf numFmtId="49" fontId="22" fillId="0" borderId="0" xfId="0" applyNumberFormat="1" applyFont="1" applyFill="1"/>
    <xf numFmtId="0" fontId="22" fillId="0" borderId="0" xfId="0" applyFont="1" applyFill="1" applyAlignment="1">
      <alignment horizontal="left"/>
    </xf>
    <xf numFmtId="0" fontId="6" fillId="0" borderId="0" xfId="26" applyFont="1" applyFill="1" applyAlignment="1" applyProtection="1"/>
    <xf numFmtId="49" fontId="22" fillId="0" borderId="0" xfId="0" applyNumberFormat="1" applyFont="1" applyFill="1" applyAlignment="1">
      <alignment horizontal="left"/>
    </xf>
    <xf numFmtId="0" fontId="22" fillId="0" borderId="0" xfId="26" applyFont="1" applyFill="1" applyAlignment="1" applyProtection="1"/>
    <xf numFmtId="49" fontId="22" fillId="0" borderId="0" xfId="26" applyNumberFormat="1" applyFont="1" applyFill="1" applyAlignment="1" applyProtection="1"/>
    <xf numFmtId="0" fontId="14" fillId="0" borderId="0" xfId="26" applyFont="1" applyFill="1" applyAlignment="1" applyProtection="1"/>
    <xf numFmtId="0" fontId="0" fillId="0" borderId="0" xfId="0" applyFont="1" applyFill="1" applyAlignment="1">
      <alignment vertical="center"/>
    </xf>
    <xf numFmtId="1" fontId="13" fillId="0" borderId="0" xfId="28" applyNumberFormat="1" applyFont="1" applyFill="1" applyAlignment="1">
      <alignment horizontal="right" vertical="center" indent="1"/>
    </xf>
    <xf numFmtId="2" fontId="13" fillId="0" borderId="0" xfId="28" applyNumberFormat="1" applyFont="1" applyFill="1" applyAlignment="1">
      <alignment horizontal="right" vertical="center" indent="1"/>
    </xf>
    <xf numFmtId="0" fontId="3" fillId="0" borderId="0" xfId="32" applyFont="1" applyFill="1" applyAlignment="1"/>
    <xf numFmtId="0" fontId="6" fillId="0" borderId="0" xfId="32" applyFont="1" applyFill="1" applyBorder="1" applyAlignment="1">
      <alignment horizontal="left"/>
    </xf>
    <xf numFmtId="0" fontId="6" fillId="0" borderId="0" xfId="32" applyFont="1" applyFill="1" applyBorder="1" applyAlignment="1">
      <alignment horizontal="center" vertical="center" wrapText="1"/>
    </xf>
    <xf numFmtId="173" fontId="13" fillId="0" borderId="0" xfId="32" applyNumberFormat="1" applyFont="1" applyFill="1"/>
    <xf numFmtId="173" fontId="13" fillId="0" borderId="0" xfId="24" applyFont="1" applyFill="1" applyBorder="1" applyAlignment="1">
      <alignment horizontal="right" vertical="center" indent="1"/>
    </xf>
    <xf numFmtId="49" fontId="39" fillId="0" borderId="0" xfId="0" applyNumberFormat="1" applyFont="1" applyFill="1" applyAlignment="1">
      <alignment horizontal="left"/>
    </xf>
    <xf numFmtId="0" fontId="39" fillId="0" borderId="0" xfId="0" applyFont="1" applyFill="1" applyAlignment="1">
      <alignment horizontal="left"/>
    </xf>
    <xf numFmtId="0" fontId="40" fillId="0" borderId="0" xfId="26" applyFont="1" applyFill="1" applyAlignment="1" applyProtection="1"/>
    <xf numFmtId="0" fontId="41" fillId="0" borderId="0" xfId="26" applyFont="1" applyFill="1" applyAlignment="1" applyProtection="1"/>
    <xf numFmtId="0" fontId="42" fillId="0" borderId="0" xfId="26" applyFont="1" applyFill="1" applyAlignment="1" applyProtection="1"/>
    <xf numFmtId="0" fontId="43" fillId="0" borderId="0" xfId="26" applyFont="1" applyFill="1" applyAlignment="1" applyProtection="1">
      <alignment horizontal="left"/>
    </xf>
    <xf numFmtId="0" fontId="6" fillId="0" borderId="8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0" fillId="0" borderId="5" xfId="0" applyBorder="1"/>
    <xf numFmtId="0" fontId="6" fillId="0" borderId="0" xfId="0" applyFont="1"/>
    <xf numFmtId="0" fontId="46" fillId="0" borderId="0" xfId="0" applyFont="1"/>
    <xf numFmtId="0" fontId="6" fillId="0" borderId="0" xfId="0" applyFont="1" applyProtection="1">
      <protection locked="0"/>
    </xf>
    <xf numFmtId="0" fontId="47" fillId="0" borderId="0" xfId="0" applyFont="1" applyProtection="1">
      <protection locked="0"/>
    </xf>
    <xf numFmtId="0" fontId="0" fillId="0" borderId="0" xfId="0" applyProtection="1">
      <protection locked="0"/>
    </xf>
    <xf numFmtId="49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0" fontId="49" fillId="0" borderId="0" xfId="0" applyFont="1" applyProtection="1">
      <protection locked="0"/>
    </xf>
    <xf numFmtId="0" fontId="6" fillId="0" borderId="0" xfId="0" applyFont="1" applyAlignment="1"/>
    <xf numFmtId="0" fontId="0" fillId="0" borderId="0" xfId="0" applyAlignment="1"/>
    <xf numFmtId="49" fontId="50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51" fillId="0" borderId="0" xfId="0" applyFont="1" applyAlignment="1" applyProtection="1">
      <alignment horizontal="left" indent="1"/>
      <protection locked="0"/>
    </xf>
    <xf numFmtId="0" fontId="52" fillId="0" borderId="0" xfId="26" applyFont="1" applyAlignment="1" applyProtection="1"/>
    <xf numFmtId="0" fontId="10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9" fontId="8" fillId="0" borderId="0" xfId="0" applyNumberFormat="1" applyFont="1" applyFill="1" applyBorder="1" applyAlignment="1"/>
    <xf numFmtId="0" fontId="6" fillId="0" borderId="0" xfId="0" applyFont="1" applyFill="1" applyAlignment="1">
      <alignment horizontal="left"/>
    </xf>
    <xf numFmtId="0" fontId="6" fillId="0" borderId="0" xfId="26" applyFont="1" applyFill="1" applyAlignment="1" applyProtection="1">
      <alignment horizontal="left" indent="1"/>
    </xf>
    <xf numFmtId="0" fontId="22" fillId="0" borderId="0" xfId="26" applyFont="1" applyFill="1" applyAlignment="1" applyProtection="1">
      <alignment horizontal="left"/>
    </xf>
    <xf numFmtId="0" fontId="6" fillId="0" borderId="10" xfId="0" applyFont="1" applyFill="1" applyBorder="1" applyAlignment="1">
      <alignment horizontal="center" vertical="center" wrapText="1"/>
    </xf>
    <xf numFmtId="0" fontId="53" fillId="0" borderId="0" xfId="0" applyFont="1"/>
    <xf numFmtId="0" fontId="54" fillId="0" borderId="0" xfId="0" applyFont="1"/>
    <xf numFmtId="0" fontId="6" fillId="0" borderId="0" xfId="31" applyFont="1"/>
    <xf numFmtId="0" fontId="55" fillId="0" borderId="0" xfId="0" applyFont="1"/>
    <xf numFmtId="0" fontId="3" fillId="0" borderId="0" xfId="0" applyFont="1"/>
    <xf numFmtId="0" fontId="54" fillId="0" borderId="0" xfId="0" applyFont="1" applyAlignment="1">
      <alignment horizontal="right" indent="1"/>
    </xf>
    <xf numFmtId="0" fontId="54" fillId="0" borderId="0" xfId="0" quotePrefix="1" applyFont="1" applyAlignment="1">
      <alignment horizontal="center"/>
    </xf>
    <xf numFmtId="0" fontId="54" fillId="0" borderId="0" xfId="0" quotePrefix="1" applyFont="1" applyAlignment="1">
      <alignment horizontal="right" indent="1"/>
    </xf>
    <xf numFmtId="0" fontId="57" fillId="0" borderId="0" xfId="0" applyFont="1" applyAlignment="1">
      <alignment vertical="center"/>
    </xf>
    <xf numFmtId="0" fontId="10" fillId="0" borderId="0" xfId="66" applyFont="1" applyFill="1" applyAlignment="1">
      <alignment vertical="center"/>
    </xf>
    <xf numFmtId="0" fontId="3" fillId="0" borderId="0" xfId="66" applyFont="1" applyFill="1" applyAlignment="1">
      <alignment vertical="center"/>
    </xf>
    <xf numFmtId="0" fontId="11" fillId="0" borderId="0" xfId="66" applyFont="1" applyFill="1" applyAlignment="1">
      <alignment horizontal="center" vertical="center"/>
    </xf>
    <xf numFmtId="0" fontId="11" fillId="0" borderId="0" xfId="66" applyFont="1" applyFill="1" applyAlignment="1">
      <alignment vertical="center"/>
    </xf>
    <xf numFmtId="0" fontId="5" fillId="0" borderId="0" xfId="66" applyFont="1" applyFill="1" applyAlignment="1">
      <alignment horizontal="left" vertical="center"/>
    </xf>
    <xf numFmtId="0" fontId="7" fillId="0" borderId="0" xfId="66" applyFont="1" applyFill="1"/>
    <xf numFmtId="0" fontId="7" fillId="0" borderId="5" xfId="66" applyFont="1" applyFill="1" applyBorder="1" applyAlignment="1">
      <alignment horizontal="centerContinuous"/>
    </xf>
    <xf numFmtId="0" fontId="7" fillId="0" borderId="5" xfId="66" applyFont="1" applyFill="1" applyBorder="1"/>
    <xf numFmtId="0" fontId="6" fillId="0" borderId="6" xfId="66" applyFont="1" applyFill="1" applyBorder="1" applyAlignment="1">
      <alignment horizontal="center" vertical="center"/>
    </xf>
    <xf numFmtId="0" fontId="6" fillId="0" borderId="6" xfId="66" applyFont="1" applyFill="1" applyBorder="1" applyAlignment="1">
      <alignment horizontal="center" vertical="center" wrapText="1"/>
    </xf>
    <xf numFmtId="0" fontId="6" fillId="0" borderId="0" xfId="66" applyFont="1" applyFill="1"/>
    <xf numFmtId="49" fontId="13" fillId="0" borderId="0" xfId="66" applyNumberFormat="1" applyFont="1" applyFill="1" applyBorder="1" applyAlignment="1">
      <alignment horizontal="center"/>
    </xf>
    <xf numFmtId="0" fontId="13" fillId="0" borderId="0" xfId="66" applyFont="1" applyFill="1"/>
    <xf numFmtId="0" fontId="13" fillId="0" borderId="0" xfId="66" applyFont="1" applyFill="1" applyBorder="1"/>
    <xf numFmtId="0" fontId="13" fillId="0" borderId="0" xfId="66" applyFont="1" applyFill="1" applyBorder="1" applyAlignment="1"/>
    <xf numFmtId="0" fontId="13" fillId="0" borderId="0" xfId="66" applyFont="1" applyFill="1" applyBorder="1" applyAlignment="1">
      <alignment vertical="center"/>
    </xf>
    <xf numFmtId="166" fontId="13" fillId="0" borderId="9" xfId="66" applyNumberFormat="1" applyFont="1" applyFill="1" applyBorder="1" applyAlignment="1">
      <alignment horizontal="left" vertical="center" indent="1"/>
    </xf>
    <xf numFmtId="49" fontId="7" fillId="0" borderId="0" xfId="66" applyNumberFormat="1" applyFont="1" applyFill="1" applyBorder="1" applyAlignment="1">
      <alignment horizontal="left"/>
    </xf>
    <xf numFmtId="0" fontId="7" fillId="0" borderId="0" xfId="66" applyFont="1" applyFill="1" applyAlignment="1">
      <alignment horizontal="left"/>
    </xf>
    <xf numFmtId="1" fontId="7" fillId="0" borderId="0" xfId="66" applyNumberFormat="1" applyFont="1" applyFill="1"/>
    <xf numFmtId="0" fontId="7" fillId="0" borderId="0" xfId="66" applyFont="1" applyFill="1" applyAlignment="1"/>
    <xf numFmtId="0" fontId="7" fillId="0" borderId="0" xfId="66" applyFont="1" applyFill="1" applyAlignment="1">
      <alignment vertical="center"/>
    </xf>
    <xf numFmtId="172" fontId="7" fillId="0" borderId="0" xfId="66" applyNumberFormat="1" applyFont="1" applyFill="1" applyAlignment="1">
      <alignment vertical="center"/>
    </xf>
    <xf numFmtId="167" fontId="7" fillId="0" borderId="0" xfId="66" applyNumberFormat="1" applyFont="1" applyFill="1" applyAlignment="1">
      <alignment vertical="center"/>
    </xf>
    <xf numFmtId="1" fontId="13" fillId="0" borderId="0" xfId="66" applyNumberFormat="1" applyFont="1" applyFill="1"/>
    <xf numFmtId="172" fontId="13" fillId="0" borderId="0" xfId="66" applyNumberFormat="1" applyFont="1" applyFill="1"/>
    <xf numFmtId="0" fontId="8" fillId="0" borderId="0" xfId="0" applyFont="1" applyFill="1" applyAlignment="1"/>
    <xf numFmtId="174" fontId="13" fillId="0" borderId="9" xfId="0" applyNumberFormat="1" applyFont="1" applyFill="1" applyBorder="1" applyAlignment="1">
      <alignment horizontal="left" wrapText="1" indent="1"/>
    </xf>
    <xf numFmtId="0" fontId="6" fillId="0" borderId="0" xfId="0" applyFont="1" applyFill="1" applyBorder="1"/>
    <xf numFmtId="172" fontId="13" fillId="0" borderId="0" xfId="0" applyNumberFormat="1" applyFont="1" applyFill="1" applyBorder="1"/>
    <xf numFmtId="1" fontId="13" fillId="0" borderId="0" xfId="0" applyNumberFormat="1" applyFont="1" applyFill="1" applyBorder="1"/>
    <xf numFmtId="0" fontId="7" fillId="0" borderId="0" xfId="0" applyFont="1" applyFill="1" applyBorder="1"/>
    <xf numFmtId="0" fontId="6" fillId="0" borderId="6" xfId="0" applyFont="1" applyBorder="1" applyAlignment="1">
      <alignment horizontal="center" vertical="center" wrapText="1"/>
    </xf>
    <xf numFmtId="172" fontId="13" fillId="0" borderId="0" xfId="28" applyFont="1" applyFill="1" applyAlignment="1">
      <alignment horizontal="right" indent="1"/>
    </xf>
    <xf numFmtId="172" fontId="13" fillId="0" borderId="0" xfId="28" applyFont="1" applyAlignment="1">
      <alignment horizontal="right" indent="1"/>
    </xf>
    <xf numFmtId="197" fontId="13" fillId="0" borderId="0" xfId="28" applyNumberFormat="1" applyFont="1" applyAlignment="1">
      <alignment horizontal="right" indent="1"/>
    </xf>
    <xf numFmtId="197" fontId="13" fillId="0" borderId="0" xfId="28" applyNumberFormat="1" applyFont="1" applyFill="1" applyAlignment="1">
      <alignment horizontal="right" indent="1"/>
    </xf>
    <xf numFmtId="0" fontId="6" fillId="0" borderId="1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/>
    <xf numFmtId="0" fontId="8" fillId="0" borderId="0" xfId="0" applyFont="1"/>
    <xf numFmtId="0" fontId="7" fillId="0" borderId="0" xfId="0" applyFont="1" applyFill="1" applyBorder="1" applyAlignment="1">
      <alignment horizontal="centerContinuous"/>
    </xf>
    <xf numFmtId="0" fontId="6" fillId="0" borderId="12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0" fontId="6" fillId="0" borderId="16" xfId="0" applyFont="1" applyFill="1" applyBorder="1" applyAlignment="1">
      <alignment horizontal="left" indent="1"/>
    </xf>
    <xf numFmtId="0" fontId="6" fillId="0" borderId="6" xfId="0" applyFont="1" applyBorder="1" applyAlignment="1">
      <alignment horizontal="left" vertical="center" indent="1"/>
    </xf>
    <xf numFmtId="0" fontId="6" fillId="0" borderId="6" xfId="0" applyFont="1" applyFill="1" applyBorder="1" applyAlignment="1">
      <alignment horizontal="left" vertical="center" indent="1"/>
    </xf>
    <xf numFmtId="172" fontId="13" fillId="0" borderId="0" xfId="28" applyFont="1" applyFill="1" applyBorder="1" applyAlignment="1">
      <alignment horizontal="right" indent="1"/>
    </xf>
    <xf numFmtId="197" fontId="13" fillId="0" borderId="0" xfId="28" applyNumberFormat="1" applyFont="1" applyFill="1" applyBorder="1" applyAlignment="1">
      <alignment horizontal="right" indent="1"/>
    </xf>
    <xf numFmtId="172" fontId="13" fillId="0" borderId="3" xfId="28" applyFont="1" applyFill="1" applyBorder="1" applyAlignment="1">
      <alignment horizontal="right" indent="1"/>
    </xf>
    <xf numFmtId="197" fontId="13" fillId="0" borderId="3" xfId="28" applyNumberFormat="1" applyFont="1" applyFill="1" applyBorder="1" applyAlignment="1">
      <alignment horizontal="right" indent="1"/>
    </xf>
    <xf numFmtId="0" fontId="8" fillId="0" borderId="0" xfId="32" applyFont="1" applyFill="1" applyAlignment="1">
      <alignment horizontal="left"/>
    </xf>
    <xf numFmtId="0" fontId="6" fillId="0" borderId="8" xfId="32" applyFont="1" applyFill="1" applyBorder="1" applyAlignment="1">
      <alignment horizontal="center" vertical="center" wrapText="1"/>
    </xf>
    <xf numFmtId="0" fontId="6" fillId="0" borderId="8" xfId="32" applyFont="1" applyFill="1" applyBorder="1" applyAlignment="1">
      <alignment horizontal="center" vertical="center"/>
    </xf>
    <xf numFmtId="0" fontId="6" fillId="0" borderId="0" xfId="32" applyFont="1" applyFill="1" applyBorder="1" applyAlignment="1">
      <alignment horizontal="center"/>
    </xf>
    <xf numFmtId="198" fontId="13" fillId="0" borderId="0" xfId="32" applyNumberFormat="1" applyFont="1" applyFill="1" applyAlignment="1">
      <alignment horizontal="right" indent="1"/>
    </xf>
    <xf numFmtId="172" fontId="13" fillId="0" borderId="0" xfId="28" quotePrefix="1" applyFont="1" applyFill="1" applyBorder="1" applyAlignment="1">
      <alignment horizontal="right" indent="1"/>
    </xf>
    <xf numFmtId="0" fontId="6" fillId="0" borderId="10" xfId="0" applyFont="1" applyFill="1" applyBorder="1" applyAlignment="1">
      <alignment horizontal="center" vertical="center" wrapText="1"/>
    </xf>
    <xf numFmtId="0" fontId="34" fillId="0" borderId="0" xfId="0" applyFont="1" applyFill="1" applyAlignment="1"/>
    <xf numFmtId="0" fontId="6" fillId="0" borderId="10" xfId="0" applyFont="1" applyFill="1" applyBorder="1" applyAlignment="1">
      <alignment horizontal="center" vertical="center" wrapText="1"/>
    </xf>
    <xf numFmtId="0" fontId="8" fillId="0" borderId="0" xfId="66" applyFont="1" applyFill="1" applyAlignment="1"/>
    <xf numFmtId="0" fontId="34" fillId="0" borderId="0" xfId="66" applyFont="1" applyFill="1" applyAlignment="1"/>
    <xf numFmtId="0" fontId="6" fillId="0" borderId="6" xfId="66" applyFont="1" applyFill="1" applyBorder="1" applyAlignment="1">
      <alignment horizontal="left" vertical="center" indent="1"/>
    </xf>
    <xf numFmtId="0" fontId="6" fillId="0" borderId="10" xfId="66" applyFont="1" applyFill="1" applyBorder="1" applyAlignment="1">
      <alignment horizontal="center" vertical="center" wrapText="1"/>
    </xf>
    <xf numFmtId="0" fontId="6" fillId="0" borderId="0" xfId="66" applyFont="1" applyFill="1" applyBorder="1"/>
    <xf numFmtId="174" fontId="13" fillId="0" borderId="9" xfId="66" applyNumberFormat="1" applyFont="1" applyFill="1" applyBorder="1" applyAlignment="1">
      <alignment horizontal="left" indent="1"/>
    </xf>
    <xf numFmtId="174" fontId="13" fillId="0" borderId="9" xfId="0" applyNumberFormat="1" applyFont="1" applyBorder="1" applyAlignment="1">
      <alignment horizontal="left" indent="1"/>
    </xf>
    <xf numFmtId="174" fontId="13" fillId="0" borderId="9" xfId="0" applyNumberFormat="1" applyFont="1" applyBorder="1" applyAlignment="1">
      <alignment horizontal="left" wrapText="1" indent="1"/>
    </xf>
    <xf numFmtId="174" fontId="16" fillId="0" borderId="0" xfId="0" applyNumberFormat="1" applyFont="1" applyFill="1" applyBorder="1" applyAlignment="1">
      <alignment horizontal="left" vertical="center" wrapText="1" indent="1"/>
    </xf>
    <xf numFmtId="0" fontId="6" fillId="0" borderId="0" xfId="26" applyNumberFormat="1" applyFont="1" applyFill="1" applyAlignment="1" applyProtection="1"/>
    <xf numFmtId="0" fontId="44" fillId="0" borderId="5" xfId="0" applyFont="1" applyBorder="1" applyAlignment="1"/>
    <xf numFmtId="0" fontId="45" fillId="0" borderId="5" xfId="0" applyFont="1" applyBorder="1" applyAlignment="1"/>
    <xf numFmtId="0" fontId="46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0" borderId="10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1" xfId="32" applyFont="1" applyFill="1" applyBorder="1" applyAlignment="1">
      <alignment horizontal="center" vertical="center"/>
    </xf>
    <xf numFmtId="0" fontId="6" fillId="0" borderId="13" xfId="32" applyFont="1" applyFill="1" applyBorder="1" applyAlignment="1">
      <alignment horizontal="center" vertical="center"/>
    </xf>
    <xf numFmtId="0" fontId="6" fillId="0" borderId="7" xfId="32" applyFont="1" applyFill="1" applyBorder="1" applyAlignment="1">
      <alignment horizontal="center" vertical="center"/>
    </xf>
  </cellXfs>
  <cellStyles count="128">
    <cellStyle name="0mitP" xfId="1"/>
    <cellStyle name="0mitP 2" xfId="111"/>
    <cellStyle name="0mitP 3" xfId="35"/>
    <cellStyle name="0ohneP" xfId="2"/>
    <cellStyle name="0ohneP 2" xfId="112"/>
    <cellStyle name="0ohneP 3" xfId="36"/>
    <cellStyle name="10mitP" xfId="3"/>
    <cellStyle name="10mitP 2" xfId="113"/>
    <cellStyle name="10mitP 3" xfId="37"/>
    <cellStyle name="12mitP" xfId="4"/>
    <cellStyle name="12mitP 2" xfId="114"/>
    <cellStyle name="12mitP 3" xfId="38"/>
    <cellStyle name="12ohneP" xfId="5"/>
    <cellStyle name="12ohneP 2" xfId="115"/>
    <cellStyle name="12ohneP 3" xfId="39"/>
    <cellStyle name="13mitP" xfId="6"/>
    <cellStyle name="13mitP 2" xfId="116"/>
    <cellStyle name="13mitP 3" xfId="40"/>
    <cellStyle name="1mitP" xfId="7"/>
    <cellStyle name="1mitP 2" xfId="117"/>
    <cellStyle name="1mitP 3" xfId="41"/>
    <cellStyle name="1ohneP" xfId="8"/>
    <cellStyle name="2mitP" xfId="9"/>
    <cellStyle name="2ohneP" xfId="10"/>
    <cellStyle name="3mitP" xfId="11"/>
    <cellStyle name="3mitP 2" xfId="118"/>
    <cellStyle name="3mitP 3" xfId="42"/>
    <cellStyle name="3ohneP" xfId="12"/>
    <cellStyle name="3ohneP 2" xfId="119"/>
    <cellStyle name="3ohneP 3" xfId="43"/>
    <cellStyle name="4mitP" xfId="13"/>
    <cellStyle name="4mitP 2" xfId="120"/>
    <cellStyle name="4mitP 3" xfId="44"/>
    <cellStyle name="4ohneP" xfId="14"/>
    <cellStyle name="5x indented GHG Textfiels" xfId="15"/>
    <cellStyle name="6mitP" xfId="16"/>
    <cellStyle name="6mitP 2" xfId="121"/>
    <cellStyle name="6mitP 3" xfId="45"/>
    <cellStyle name="6ohneP" xfId="17"/>
    <cellStyle name="6ohneP 2" xfId="122"/>
    <cellStyle name="6ohneP 3" xfId="46"/>
    <cellStyle name="7mitP" xfId="18"/>
    <cellStyle name="7mitP 2" xfId="123"/>
    <cellStyle name="7mitP 3" xfId="47"/>
    <cellStyle name="9mitP" xfId="19"/>
    <cellStyle name="9mitP 2" xfId="124"/>
    <cellStyle name="9mitP 3" xfId="48"/>
    <cellStyle name="9ohneP" xfId="20"/>
    <cellStyle name="9ohneP 2" xfId="125"/>
    <cellStyle name="9ohneP 3" xfId="49"/>
    <cellStyle name="Comma [0]" xfId="21"/>
    <cellStyle name="Comma [0] 2" xfId="50"/>
    <cellStyle name="Currency [0]" xfId="22"/>
    <cellStyle name="CustomizationCells" xfId="23"/>
    <cellStyle name="Eine_Nachkommastelle" xfId="24"/>
    <cellStyle name="FEST" xfId="55"/>
    <cellStyle name="Fuss" xfId="25"/>
    <cellStyle name="Fuss 2" xfId="126"/>
    <cellStyle name="Fuss 3" xfId="51"/>
    <cellStyle name="Hyperlink 2" xfId="54"/>
    <cellStyle name="Hyperlink 2 2" xfId="56"/>
    <cellStyle name="Hyperlink 3" xfId="57"/>
    <cellStyle name="Komma 2" xfId="58"/>
    <cellStyle name="Komma 2 2" xfId="59"/>
    <cellStyle name="Komma 3" xfId="60"/>
    <cellStyle name="Link" xfId="26" builtinId="8"/>
    <cellStyle name="mitP" xfId="27"/>
    <cellStyle name="Notiz 2" xfId="61"/>
    <cellStyle name="Ohne_Nachkomma" xfId="28"/>
    <cellStyle name="ohneP" xfId="29"/>
    <cellStyle name="Prozent 2" xfId="62"/>
    <cellStyle name="Standard" xfId="0" builtinId="0"/>
    <cellStyle name="Standard 10" xfId="63"/>
    <cellStyle name="Standard 10 2" xfId="64"/>
    <cellStyle name="Standard 10 2 2" xfId="65"/>
    <cellStyle name="Standard 11" xfId="66"/>
    <cellStyle name="Standard 11 2" xfId="67"/>
    <cellStyle name="Standard 12" xfId="68"/>
    <cellStyle name="Standard 12 2" xfId="69"/>
    <cellStyle name="Standard 13" xfId="70"/>
    <cellStyle name="Standard 13 2" xfId="71"/>
    <cellStyle name="Standard 14" xfId="72"/>
    <cellStyle name="Standard 14 2" xfId="73"/>
    <cellStyle name="Standard 15" xfId="74"/>
    <cellStyle name="Standard 15 2" xfId="75"/>
    <cellStyle name="Standard 16" xfId="76"/>
    <cellStyle name="Standard 16 2" xfId="77"/>
    <cellStyle name="Standard 17" xfId="78"/>
    <cellStyle name="Standard 17 2" xfId="79"/>
    <cellStyle name="Standard 18" xfId="80"/>
    <cellStyle name="Standard 18 2" xfId="81"/>
    <cellStyle name="Standard 19" xfId="82"/>
    <cellStyle name="Standard 2" xfId="32"/>
    <cellStyle name="Standard 2 2" xfId="30"/>
    <cellStyle name="Standard 2 2 2" xfId="53"/>
    <cellStyle name="Standard 2 2 2 2" xfId="83"/>
    <cellStyle name="Standard 2 3" xfId="84"/>
    <cellStyle name="Standard 2 3 2" xfId="85"/>
    <cellStyle name="Standard 2 4" xfId="86"/>
    <cellStyle name="Standard 2 5" xfId="87"/>
    <cellStyle name="Standard 2 6" xfId="88"/>
    <cellStyle name="Standard 2 6 2" xfId="89"/>
    <cellStyle name="Standard 20" xfId="90"/>
    <cellStyle name="Standard 3" xfId="31"/>
    <cellStyle name="Standard 3 2" xfId="91"/>
    <cellStyle name="Standard 3 3" xfId="92"/>
    <cellStyle name="Standard 4" xfId="33"/>
    <cellStyle name="Standard 4 2" xfId="93"/>
    <cellStyle name="Standard 4 3" xfId="94"/>
    <cellStyle name="Standard 4 4" xfId="110"/>
    <cellStyle name="Standard 5" xfId="34"/>
    <cellStyle name="Standard 5 2" xfId="95"/>
    <cellStyle name="Standard 5 2 2" xfId="96"/>
    <cellStyle name="Standard 5 3" xfId="97"/>
    <cellStyle name="Standard 5 4" xfId="98"/>
    <cellStyle name="Standard 5 5" xfId="99"/>
    <cellStyle name="Standard 5 6" xfId="127"/>
    <cellStyle name="Standard 5 7" xfId="52"/>
    <cellStyle name="Standard 6" xfId="100"/>
    <cellStyle name="Standard 6 2" xfId="101"/>
    <cellStyle name="Standard 6 2 2" xfId="102"/>
    <cellStyle name="Standard 6 3" xfId="103"/>
    <cellStyle name="Standard 6 4" xfId="104"/>
    <cellStyle name="Standard 7" xfId="105"/>
    <cellStyle name="Standard 7 2" xfId="106"/>
    <cellStyle name="Standard 8" xfId="107"/>
    <cellStyle name="Standard 8 2" xfId="108"/>
    <cellStyle name="Standard 9" xfId="109"/>
  </cellStyles>
  <dxfs count="0"/>
  <tableStyles count="0" defaultTableStyle="TableStyleMedium2" defaultPivotStyle="PivotStyleLight16"/>
  <colors>
    <mruColors>
      <color rgb="FF9BBB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18</xdr:row>
      <xdr:rowOff>114300</xdr:rowOff>
    </xdr:from>
    <xdr:to>
      <xdr:col>4</xdr:col>
      <xdr:colOff>647700</xdr:colOff>
      <xdr:row>36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39052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66676</xdr:colOff>
      <xdr:row>18</xdr:row>
      <xdr:rowOff>127001</xdr:rowOff>
    </xdr:from>
    <xdr:to>
      <xdr:col>4</xdr:col>
      <xdr:colOff>657627</xdr:colOff>
      <xdr:row>36</xdr:row>
      <xdr:rowOff>89302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1" y="3917951"/>
          <a:ext cx="2876951" cy="2876951"/>
        </a:xfrm>
        <a:prstGeom prst="rect">
          <a:avLst/>
        </a:prstGeom>
        <a:effectLst/>
      </xdr:spPr>
    </xdr:pic>
    <xdr:clientData/>
  </xdr:twoCellAnchor>
  <xdr:twoCellAnchor editAs="oneCell">
    <xdr:from>
      <xdr:col>6</xdr:col>
      <xdr:colOff>0</xdr:colOff>
      <xdr:row>50</xdr:row>
      <xdr:rowOff>0</xdr:rowOff>
    </xdr:from>
    <xdr:to>
      <xdr:col>7</xdr:col>
      <xdr:colOff>2519066</xdr:colOff>
      <xdr:row>56</xdr:row>
      <xdr:rowOff>30188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57675" y="9229725"/>
          <a:ext cx="3176291" cy="10303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3</xdr:col>
          <xdr:colOff>257175</xdr:colOff>
          <xdr:row>10</xdr:row>
          <xdr:rowOff>0</xdr:rowOff>
        </xdr:to>
        <xdr:sp macro="" textlink="">
          <xdr:nvSpPr>
            <xdr:cNvPr id="218115" name="Object 3" hidden="1">
              <a:extLst>
                <a:ext uri="{63B3BB69-23CF-44E3-9099-C40C66FF867C}">
                  <a14:compatExt spid="_x0000_s2181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28"/>
      <c r="B1" s="230"/>
      <c r="C1" s="231"/>
      <c r="D1" s="231"/>
      <c r="E1" s="231"/>
      <c r="F1" s="231"/>
      <c r="G1" s="231"/>
      <c r="H1" s="231"/>
    </row>
    <row r="2" spans="1:9" ht="14.25" customHeight="1">
      <c r="A2" s="129"/>
      <c r="B2" s="129"/>
      <c r="C2" s="129"/>
      <c r="D2" s="129"/>
      <c r="E2" s="129"/>
      <c r="F2" s="129"/>
      <c r="G2" s="129"/>
      <c r="H2" s="129"/>
    </row>
    <row r="3" spans="1:9" ht="11.25" customHeight="1">
      <c r="A3" s="129"/>
      <c r="B3" s="129"/>
      <c r="C3" s="129"/>
      <c r="D3" s="129"/>
      <c r="E3" s="129"/>
      <c r="F3" s="129"/>
      <c r="G3" s="129"/>
      <c r="H3" s="232" t="s">
        <v>214</v>
      </c>
      <c r="I3" s="130"/>
    </row>
    <row r="4" spans="1:9">
      <c r="A4" s="129"/>
      <c r="B4" s="129"/>
      <c r="C4" s="129"/>
      <c r="D4" s="129"/>
      <c r="E4" s="129"/>
      <c r="F4" s="129"/>
      <c r="G4" s="129"/>
      <c r="H4" s="233"/>
    </row>
    <row r="5" spans="1:9">
      <c r="A5" s="129"/>
      <c r="B5" s="129"/>
      <c r="C5" s="129"/>
      <c r="D5" s="129"/>
      <c r="E5" s="129"/>
      <c r="F5" s="129"/>
      <c r="G5" s="129"/>
      <c r="H5" s="129"/>
    </row>
    <row r="6" spans="1:9">
      <c r="A6" s="129"/>
      <c r="B6" s="129"/>
      <c r="C6" s="129"/>
      <c r="D6" s="129"/>
      <c r="E6" s="129"/>
      <c r="F6" s="129"/>
      <c r="G6" s="129"/>
      <c r="H6" s="129"/>
    </row>
    <row r="7" spans="1:9">
      <c r="A7" s="129"/>
      <c r="B7" s="129"/>
      <c r="C7" s="129"/>
      <c r="D7" s="129"/>
      <c r="E7" s="129"/>
      <c r="F7" s="129"/>
      <c r="G7" s="129"/>
      <c r="H7" s="129"/>
    </row>
    <row r="8" spans="1:9">
      <c r="A8" s="129"/>
      <c r="B8" s="129"/>
      <c r="C8" s="129"/>
      <c r="D8" s="129"/>
      <c r="E8" s="129"/>
      <c r="F8" s="129"/>
      <c r="G8" s="129"/>
      <c r="H8" s="129"/>
    </row>
    <row r="9" spans="1:9">
      <c r="A9" s="129"/>
      <c r="B9" s="129"/>
      <c r="C9" s="129"/>
      <c r="D9" s="129"/>
      <c r="E9" s="129"/>
      <c r="F9" s="129"/>
      <c r="G9" s="129"/>
      <c r="H9" s="129"/>
    </row>
    <row r="10" spans="1:9" s="133" customFormat="1" ht="34.5">
      <c r="A10" s="131"/>
      <c r="B10" s="132" t="s">
        <v>215</v>
      </c>
      <c r="C10" s="132"/>
      <c r="D10" s="131"/>
      <c r="E10" s="131"/>
      <c r="F10" s="131"/>
      <c r="G10" s="131"/>
      <c r="H10" s="131"/>
    </row>
    <row r="11" spans="1:9">
      <c r="A11" s="129"/>
      <c r="B11" s="129"/>
      <c r="C11" s="129"/>
      <c r="D11" s="129"/>
      <c r="E11" s="129"/>
      <c r="F11" s="129"/>
      <c r="G11" s="129"/>
      <c r="H11" s="129"/>
    </row>
    <row r="12" spans="1:9">
      <c r="A12" s="129"/>
      <c r="B12" s="129"/>
      <c r="C12" s="129"/>
      <c r="D12" s="129"/>
      <c r="E12" s="129"/>
      <c r="F12" s="129"/>
      <c r="G12" s="129"/>
      <c r="H12" s="129"/>
    </row>
    <row r="13" spans="1:9">
      <c r="A13" s="129"/>
      <c r="B13" s="129"/>
      <c r="C13" s="129"/>
      <c r="D13" s="129"/>
      <c r="E13" s="129"/>
      <c r="F13" s="129"/>
      <c r="G13" s="129"/>
      <c r="H13" s="129"/>
    </row>
    <row r="14" spans="1:9" s="133" customFormat="1" ht="27">
      <c r="A14" s="131"/>
      <c r="B14" s="134" t="s">
        <v>223</v>
      </c>
      <c r="C14" s="135"/>
      <c r="D14" s="135"/>
      <c r="E14" s="136"/>
      <c r="F14" s="131"/>
      <c r="G14" s="131"/>
      <c r="H14" s="131"/>
    </row>
    <row r="15" spans="1:9">
      <c r="A15" s="129"/>
      <c r="B15" s="129"/>
      <c r="C15" s="129"/>
      <c r="D15" s="129"/>
      <c r="E15" s="129"/>
      <c r="F15" s="129"/>
      <c r="G15" s="129"/>
      <c r="H15" s="129"/>
    </row>
    <row r="16" spans="1:9">
      <c r="A16" s="129"/>
      <c r="B16" s="129"/>
      <c r="C16" s="129"/>
      <c r="D16" s="129"/>
      <c r="E16" s="129"/>
      <c r="F16" s="129"/>
      <c r="G16" s="129"/>
      <c r="H16" s="129"/>
    </row>
    <row r="17" spans="1:8">
      <c r="A17" s="129"/>
      <c r="B17" s="137"/>
      <c r="C17" s="137"/>
      <c r="D17" s="137"/>
      <c r="E17" s="137"/>
      <c r="F17" s="129"/>
      <c r="G17" s="129"/>
      <c r="H17" s="129"/>
    </row>
    <row r="18" spans="1:8">
      <c r="A18" s="129"/>
      <c r="B18" s="137"/>
      <c r="C18" s="137"/>
      <c r="D18" s="137"/>
      <c r="E18" s="137"/>
      <c r="F18" s="129"/>
      <c r="G18" s="129"/>
      <c r="H18" s="129"/>
    </row>
    <row r="19" spans="1:8">
      <c r="A19" s="129"/>
      <c r="B19" s="234"/>
      <c r="C19" s="235"/>
      <c r="D19" s="235"/>
      <c r="E19" s="235"/>
      <c r="F19" s="138"/>
      <c r="G19" s="129"/>
      <c r="H19" s="129"/>
    </row>
    <row r="20" spans="1:8">
      <c r="A20" s="129"/>
      <c r="B20" s="235"/>
      <c r="C20" s="235"/>
      <c r="D20" s="235"/>
      <c r="E20" s="235"/>
      <c r="F20" s="138"/>
      <c r="G20" s="129"/>
      <c r="H20" s="129"/>
    </row>
    <row r="21" spans="1:8">
      <c r="A21" s="129"/>
      <c r="B21" s="235"/>
      <c r="C21" s="235"/>
      <c r="D21" s="235"/>
      <c r="E21" s="235"/>
      <c r="F21" s="138"/>
      <c r="G21" s="129"/>
      <c r="H21" s="129"/>
    </row>
    <row r="22" spans="1:8">
      <c r="A22" s="129"/>
      <c r="B22" s="235"/>
      <c r="C22" s="235"/>
      <c r="D22" s="235"/>
      <c r="E22" s="235"/>
      <c r="F22" s="138"/>
      <c r="G22" s="129"/>
      <c r="H22" s="129"/>
    </row>
    <row r="23" spans="1:8">
      <c r="A23" s="129"/>
      <c r="B23" s="235"/>
      <c r="C23" s="235"/>
      <c r="D23" s="235"/>
      <c r="E23" s="235"/>
      <c r="F23" s="138"/>
      <c r="G23" s="129"/>
      <c r="H23" s="129"/>
    </row>
    <row r="24" spans="1:8">
      <c r="A24" s="129"/>
      <c r="B24" s="235"/>
      <c r="C24" s="235"/>
      <c r="D24" s="235"/>
      <c r="E24" s="235"/>
      <c r="F24" s="138"/>
      <c r="G24" s="129"/>
      <c r="H24" s="129"/>
    </row>
    <row r="25" spans="1:8">
      <c r="A25" s="129"/>
      <c r="B25" s="235"/>
      <c r="C25" s="235"/>
      <c r="D25" s="235"/>
      <c r="E25" s="235"/>
      <c r="F25" s="138"/>
      <c r="G25" s="129"/>
      <c r="H25" s="129"/>
    </row>
    <row r="26" spans="1:8">
      <c r="A26" s="129"/>
      <c r="B26" s="235"/>
      <c r="C26" s="235"/>
      <c r="D26" s="235"/>
      <c r="E26" s="235"/>
      <c r="F26" s="138"/>
      <c r="G26" s="129"/>
      <c r="H26" s="129"/>
    </row>
    <row r="27" spans="1:8">
      <c r="A27" s="129"/>
      <c r="B27" s="235"/>
      <c r="C27" s="235"/>
      <c r="D27" s="235"/>
      <c r="E27" s="235"/>
      <c r="F27" s="138"/>
      <c r="G27" s="129"/>
      <c r="H27" s="129"/>
    </row>
    <row r="28" spans="1:8">
      <c r="A28" s="129"/>
      <c r="B28" s="235"/>
      <c r="C28" s="235"/>
      <c r="D28" s="235"/>
      <c r="E28" s="235"/>
      <c r="F28" s="138"/>
      <c r="G28" s="129"/>
      <c r="H28" s="129"/>
    </row>
    <row r="29" spans="1:8">
      <c r="A29" s="129"/>
      <c r="B29" s="235"/>
      <c r="C29" s="235"/>
      <c r="D29" s="235"/>
      <c r="E29" s="235"/>
      <c r="F29" s="138"/>
      <c r="G29" s="129"/>
      <c r="H29" s="129"/>
    </row>
    <row r="30" spans="1:8">
      <c r="A30" s="129"/>
      <c r="B30" s="235"/>
      <c r="C30" s="235"/>
      <c r="D30" s="235"/>
      <c r="E30" s="235"/>
      <c r="F30" s="138"/>
      <c r="G30" s="129"/>
      <c r="H30" s="129"/>
    </row>
    <row r="31" spans="1:8">
      <c r="A31" s="129"/>
      <c r="B31" s="235"/>
      <c r="C31" s="235"/>
      <c r="D31" s="235"/>
      <c r="E31" s="235"/>
      <c r="F31" s="138"/>
      <c r="G31" s="129"/>
      <c r="H31" s="129"/>
    </row>
    <row r="32" spans="1:8">
      <c r="A32" s="129"/>
      <c r="B32" s="235"/>
      <c r="C32" s="235"/>
      <c r="D32" s="235"/>
      <c r="E32" s="235"/>
      <c r="F32" s="138"/>
      <c r="G32" s="129"/>
      <c r="H32" s="129"/>
    </row>
    <row r="33" spans="1:8">
      <c r="A33" s="129"/>
      <c r="B33" s="235"/>
      <c r="C33" s="235"/>
      <c r="D33" s="235"/>
      <c r="E33" s="235"/>
      <c r="F33" s="138"/>
      <c r="G33" s="129"/>
      <c r="H33" s="129"/>
    </row>
    <row r="34" spans="1:8">
      <c r="A34" s="129"/>
      <c r="B34" s="235"/>
      <c r="C34" s="235"/>
      <c r="D34" s="235"/>
      <c r="E34" s="235"/>
      <c r="F34" s="138"/>
      <c r="G34" s="129"/>
      <c r="H34" s="129"/>
    </row>
    <row r="35" spans="1:8">
      <c r="A35" s="129"/>
      <c r="B35" s="235"/>
      <c r="C35" s="235"/>
      <c r="D35" s="235"/>
      <c r="E35" s="235"/>
      <c r="F35" s="138"/>
      <c r="G35" s="129"/>
      <c r="H35" s="129"/>
    </row>
    <row r="36" spans="1:8">
      <c r="A36" s="129"/>
      <c r="B36" s="235"/>
      <c r="C36" s="235"/>
      <c r="D36" s="235"/>
      <c r="E36" s="235"/>
      <c r="F36" s="138"/>
      <c r="G36" s="129"/>
      <c r="H36" s="129"/>
    </row>
    <row r="37" spans="1:8">
      <c r="A37" s="129"/>
      <c r="B37" s="235"/>
      <c r="C37" s="235"/>
      <c r="D37" s="235"/>
      <c r="E37" s="235"/>
      <c r="F37" s="138"/>
      <c r="G37" s="129"/>
      <c r="H37" s="129"/>
    </row>
    <row r="38" spans="1:8">
      <c r="A38" s="129"/>
      <c r="B38" s="138"/>
      <c r="C38" s="138"/>
      <c r="D38" s="138"/>
      <c r="E38" s="138"/>
      <c r="F38" s="138"/>
      <c r="G38" s="129"/>
      <c r="H38" s="129"/>
    </row>
    <row r="39" spans="1:8">
      <c r="A39" s="129"/>
      <c r="B39" s="138"/>
      <c r="C39" s="138"/>
      <c r="D39" s="138"/>
      <c r="E39" s="138"/>
      <c r="F39" s="138"/>
      <c r="G39" s="129"/>
      <c r="H39" s="129"/>
    </row>
    <row r="40" spans="1:8">
      <c r="A40" s="129"/>
      <c r="B40" s="129"/>
      <c r="C40" s="129"/>
      <c r="D40" s="129"/>
      <c r="E40" s="129"/>
      <c r="F40" s="129"/>
      <c r="G40" s="129"/>
      <c r="H40" s="129"/>
    </row>
    <row r="41" spans="1:8">
      <c r="A41" s="129"/>
      <c r="B41" s="129"/>
      <c r="C41" s="129"/>
      <c r="D41" s="129"/>
      <c r="E41" s="129"/>
      <c r="F41" s="129"/>
      <c r="G41" s="129"/>
      <c r="H41" s="129"/>
    </row>
    <row r="42" spans="1:8">
      <c r="A42" s="129"/>
      <c r="B42" s="129"/>
      <c r="C42" s="129"/>
      <c r="D42" s="129"/>
      <c r="E42" s="129"/>
      <c r="F42" s="129"/>
      <c r="G42" s="129"/>
      <c r="H42" s="129"/>
    </row>
    <row r="43" spans="1:8">
      <c r="A43" s="129"/>
      <c r="B43" s="129"/>
      <c r="C43" s="129"/>
      <c r="D43" s="129"/>
      <c r="E43" s="129"/>
      <c r="F43" s="129"/>
      <c r="G43" s="129"/>
      <c r="H43" s="129"/>
    </row>
    <row r="44" spans="1:8">
      <c r="A44" s="129"/>
      <c r="B44" s="129"/>
      <c r="C44" s="129"/>
      <c r="D44" s="129"/>
      <c r="E44" s="129"/>
      <c r="F44" s="129"/>
      <c r="G44" s="129"/>
      <c r="H44" s="129"/>
    </row>
    <row r="45" spans="1:8">
      <c r="A45" s="129"/>
      <c r="B45" s="129"/>
      <c r="C45" s="129"/>
      <c r="D45" s="129"/>
      <c r="E45" s="129"/>
      <c r="F45" s="129"/>
      <c r="G45" s="129"/>
      <c r="H45" s="129"/>
    </row>
    <row r="46" spans="1:8">
      <c r="A46" s="129"/>
      <c r="B46" s="129"/>
      <c r="C46" s="129"/>
      <c r="D46" s="129"/>
      <c r="E46" s="129"/>
      <c r="F46" s="129"/>
      <c r="G46" s="129"/>
      <c r="H46" s="129"/>
    </row>
    <row r="47" spans="1:8" s="133" customFormat="1" ht="33">
      <c r="A47" s="131"/>
      <c r="B47" s="139" t="s">
        <v>216</v>
      </c>
      <c r="C47" s="140"/>
      <c r="D47" s="140"/>
      <c r="E47" s="140"/>
      <c r="F47" s="140"/>
      <c r="G47" s="140"/>
      <c r="H47" s="140"/>
    </row>
    <row r="48" spans="1:8">
      <c r="A48" s="129"/>
      <c r="B48" s="141"/>
      <c r="C48" s="141"/>
      <c r="D48" s="141"/>
      <c r="E48" s="141"/>
      <c r="F48" s="141"/>
      <c r="G48" s="141"/>
      <c r="H48" s="141"/>
    </row>
    <row r="49" spans="1:8">
      <c r="A49" s="129"/>
      <c r="B49" s="141"/>
      <c r="C49" s="141"/>
      <c r="D49" s="141"/>
      <c r="E49" s="141"/>
      <c r="F49" s="141"/>
      <c r="G49" s="141"/>
      <c r="H49" s="141"/>
    </row>
    <row r="50" spans="1:8">
      <c r="A50" s="129"/>
      <c r="B50" s="141"/>
      <c r="C50" s="141"/>
      <c r="D50" s="141"/>
      <c r="E50" s="141"/>
      <c r="F50" s="141"/>
      <c r="G50" s="141"/>
      <c r="H50" s="141"/>
    </row>
    <row r="51" spans="1:8" s="133" customFormat="1">
      <c r="A51" s="131"/>
      <c r="B51" s="142" t="s">
        <v>217</v>
      </c>
      <c r="C51" s="140"/>
      <c r="D51" s="140"/>
      <c r="E51" s="140"/>
      <c r="F51" s="140"/>
      <c r="G51" s="140"/>
      <c r="H51" s="140"/>
    </row>
    <row r="52" spans="1:8" s="133" customFormat="1">
      <c r="A52" s="131"/>
      <c r="B52" s="142" t="s">
        <v>224</v>
      </c>
      <c r="C52" s="140"/>
      <c r="D52" s="140"/>
      <c r="E52" s="140"/>
      <c r="F52" s="140"/>
      <c r="G52" s="140"/>
      <c r="H52" s="140"/>
    </row>
    <row r="53" spans="1:8" s="133" customFormat="1">
      <c r="A53" s="131"/>
      <c r="B53" s="142" t="s">
        <v>225</v>
      </c>
      <c r="C53" s="140"/>
      <c r="D53" s="140"/>
      <c r="E53" s="140"/>
      <c r="F53" s="140"/>
      <c r="G53" s="140"/>
      <c r="H53" s="143"/>
    </row>
    <row r="54" spans="1:8" ht="15" customHeight="1">
      <c r="A54" s="129"/>
      <c r="B54" s="141"/>
      <c r="C54" s="141"/>
      <c r="D54" s="141"/>
      <c r="E54" s="141"/>
      <c r="F54" s="141"/>
      <c r="G54" s="141"/>
      <c r="H54" s="141"/>
    </row>
    <row r="55" spans="1:8" s="133" customFormat="1">
      <c r="A55" s="131"/>
      <c r="B55" s="129" t="s">
        <v>218</v>
      </c>
      <c r="C55" s="140"/>
      <c r="D55" s="140"/>
      <c r="E55" s="140"/>
      <c r="F55" s="140"/>
      <c r="G55" s="140"/>
      <c r="H55" s="140"/>
    </row>
    <row r="56" spans="1:8" s="133" customFormat="1">
      <c r="A56" s="131"/>
      <c r="B56" s="144" t="s">
        <v>219</v>
      </c>
      <c r="C56" s="140"/>
      <c r="D56" s="140"/>
      <c r="E56" s="140"/>
      <c r="F56" s="140"/>
      <c r="G56" s="140"/>
      <c r="H56" s="140"/>
    </row>
    <row r="57" spans="1:8" s="133" customFormat="1">
      <c r="A57" s="131"/>
      <c r="B57" s="129" t="s">
        <v>220</v>
      </c>
      <c r="C57" s="140"/>
      <c r="D57" s="140"/>
      <c r="E57" s="140"/>
      <c r="F57" s="140"/>
      <c r="G57" s="140"/>
      <c r="H57" s="140"/>
    </row>
    <row r="58" spans="1:8" ht="15" customHeight="1">
      <c r="A58" s="129"/>
      <c r="B58" s="141"/>
      <c r="C58" s="141"/>
      <c r="D58" s="141"/>
      <c r="E58" s="141"/>
      <c r="F58" s="141"/>
      <c r="G58" s="141"/>
      <c r="H58" s="141"/>
    </row>
    <row r="59" spans="1:8" ht="18">
      <c r="A59" s="129"/>
      <c r="B59" s="145" t="s">
        <v>221</v>
      </c>
      <c r="C59" s="141"/>
      <c r="D59" s="141"/>
      <c r="E59" s="141"/>
      <c r="F59" s="141"/>
      <c r="G59" s="141"/>
      <c r="H59" s="141"/>
    </row>
    <row r="60" spans="1:8">
      <c r="A60" s="129"/>
      <c r="B60" s="146" t="s">
        <v>222</v>
      </c>
      <c r="C60" s="141"/>
      <c r="D60" s="141"/>
      <c r="E60" s="141"/>
      <c r="F60" s="141"/>
      <c r="G60" s="141"/>
      <c r="H60" s="141"/>
    </row>
    <row r="61" spans="1:8">
      <c r="A61" s="129"/>
      <c r="B61" s="141"/>
      <c r="C61" s="141"/>
      <c r="D61" s="141"/>
      <c r="E61" s="141"/>
      <c r="F61" s="141"/>
      <c r="G61" s="141"/>
      <c r="H61" s="141"/>
    </row>
    <row r="62" spans="1:8">
      <c r="A62" s="129"/>
      <c r="B62" s="129"/>
      <c r="C62" s="129"/>
      <c r="D62" s="129"/>
      <c r="E62" s="129"/>
      <c r="F62" s="129"/>
      <c r="G62" s="129"/>
      <c r="H62" s="129"/>
    </row>
  </sheetData>
  <sheetProtection selectLockedCells="1"/>
  <mergeCells count="3">
    <mergeCell ref="B1:H1"/>
    <mergeCell ref="H3:H4"/>
    <mergeCell ref="B19:E37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7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81"/>
  <sheetViews>
    <sheetView zoomScaleNormal="100" zoomScaleSheetLayoutView="100" workbookViewId="0"/>
  </sheetViews>
  <sheetFormatPr baseColWidth="10" defaultRowHeight="12.75"/>
  <cols>
    <col min="1" max="1" width="11.42578125" style="80"/>
    <col min="2" max="2" width="83.85546875" style="7" customWidth="1"/>
    <col min="3" max="16384" width="11.42578125" style="7"/>
  </cols>
  <sheetData>
    <row r="1" spans="1:7" ht="18">
      <c r="A1" s="147" t="s">
        <v>6</v>
      </c>
      <c r="B1" s="77"/>
      <c r="C1" s="78"/>
    </row>
    <row r="2" spans="1:7" ht="13.5" customHeight="1">
      <c r="A2" s="79"/>
      <c r="B2" s="80"/>
      <c r="C2" s="81"/>
    </row>
    <row r="3" spans="1:7" ht="13.5" customHeight="1">
      <c r="A3" s="79"/>
      <c r="B3" s="80"/>
      <c r="C3" s="81"/>
    </row>
    <row r="4" spans="1:7" ht="15" customHeight="1">
      <c r="A4" s="120"/>
      <c r="B4" s="229" t="s">
        <v>226</v>
      </c>
      <c r="C4" s="81"/>
    </row>
    <row r="5" spans="1:7" ht="15" customHeight="1">
      <c r="A5" s="101"/>
      <c r="B5" s="148" t="s">
        <v>227</v>
      </c>
      <c r="C5" s="81"/>
    </row>
    <row r="6" spans="1:7" ht="15" customHeight="1">
      <c r="A6" s="120"/>
      <c r="B6" s="229" t="s">
        <v>228</v>
      </c>
      <c r="C6" s="81"/>
    </row>
    <row r="7" spans="1:7" ht="15" customHeight="1">
      <c r="A7" s="101"/>
      <c r="B7" s="102"/>
      <c r="C7" s="81"/>
    </row>
    <row r="8" spans="1:7" ht="15" customHeight="1">
      <c r="A8" s="103"/>
      <c r="B8" s="104"/>
      <c r="C8" s="81"/>
    </row>
    <row r="9" spans="1:7" ht="15" customHeight="1">
      <c r="A9" s="105" t="s">
        <v>229</v>
      </c>
      <c r="B9" s="106" t="s">
        <v>98</v>
      </c>
      <c r="C9" s="81"/>
    </row>
    <row r="10" spans="1:7" ht="15" customHeight="1">
      <c r="A10" s="79" t="s">
        <v>230</v>
      </c>
      <c r="B10" s="149" t="s">
        <v>471</v>
      </c>
      <c r="C10" s="121"/>
      <c r="D10" s="121"/>
      <c r="E10" s="121"/>
      <c r="F10" s="121"/>
      <c r="G10" s="121"/>
    </row>
    <row r="11" spans="1:7" ht="15" customHeight="1">
      <c r="A11" s="79" t="s">
        <v>231</v>
      </c>
      <c r="B11" s="149" t="s">
        <v>472</v>
      </c>
      <c r="C11" s="121"/>
      <c r="D11" s="121"/>
      <c r="E11" s="121"/>
      <c r="F11" s="121"/>
      <c r="G11" s="121"/>
    </row>
    <row r="12" spans="1:7" ht="15" customHeight="1">
      <c r="A12" s="79"/>
      <c r="B12" s="107"/>
    </row>
    <row r="13" spans="1:7" ht="15" customHeight="1">
      <c r="A13" s="108" t="s">
        <v>232</v>
      </c>
      <c r="B13" s="150" t="s">
        <v>97</v>
      </c>
    </row>
    <row r="14" spans="1:7" ht="15" customHeight="1">
      <c r="A14" s="79" t="s">
        <v>233</v>
      </c>
      <c r="B14" s="149" t="s">
        <v>90</v>
      </c>
    </row>
    <row r="15" spans="1:7" ht="15" customHeight="1">
      <c r="A15" s="79" t="s">
        <v>234</v>
      </c>
      <c r="B15" s="149" t="s">
        <v>91</v>
      </c>
    </row>
    <row r="16" spans="1:7" ht="15" customHeight="1">
      <c r="A16" s="79" t="s">
        <v>235</v>
      </c>
      <c r="B16" s="149" t="s">
        <v>92</v>
      </c>
    </row>
    <row r="17" spans="1:2" ht="15" customHeight="1">
      <c r="A17" s="79" t="s">
        <v>236</v>
      </c>
      <c r="B17" s="149" t="s">
        <v>93</v>
      </c>
    </row>
    <row r="18" spans="1:2" ht="15" customHeight="1">
      <c r="A18" s="79" t="s">
        <v>237</v>
      </c>
      <c r="B18" s="149" t="s">
        <v>94</v>
      </c>
    </row>
    <row r="19" spans="1:2" ht="15" customHeight="1">
      <c r="A19" s="79" t="s">
        <v>238</v>
      </c>
      <c r="B19" s="149" t="s">
        <v>95</v>
      </c>
    </row>
    <row r="20" spans="1:2" s="122" customFormat="1" ht="15" customHeight="1">
      <c r="A20" s="79" t="s">
        <v>239</v>
      </c>
      <c r="B20" s="149" t="s">
        <v>530</v>
      </c>
    </row>
    <row r="21" spans="1:2" s="123" customFormat="1" ht="15" customHeight="1">
      <c r="A21" s="79"/>
      <c r="B21" s="107"/>
    </row>
    <row r="22" spans="1:2" s="123" customFormat="1" ht="15" customHeight="1">
      <c r="A22" s="108" t="s">
        <v>240</v>
      </c>
      <c r="B22" s="109" t="s">
        <v>99</v>
      </c>
    </row>
    <row r="23" spans="1:2" s="123" customFormat="1" ht="15" customHeight="1">
      <c r="A23" s="79" t="s">
        <v>241</v>
      </c>
      <c r="B23" s="149" t="s">
        <v>110</v>
      </c>
    </row>
    <row r="24" spans="1:2" s="123" customFormat="1" ht="15" customHeight="1">
      <c r="A24" s="79" t="s">
        <v>242</v>
      </c>
      <c r="B24" s="149" t="s">
        <v>111</v>
      </c>
    </row>
    <row r="25" spans="1:2" s="123" customFormat="1" ht="15" customHeight="1">
      <c r="A25" s="79" t="s">
        <v>243</v>
      </c>
      <c r="B25" s="149" t="s">
        <v>112</v>
      </c>
    </row>
    <row r="26" spans="1:2" s="123" customFormat="1" ht="15" customHeight="1">
      <c r="A26" s="79" t="s">
        <v>244</v>
      </c>
      <c r="B26" s="149" t="s">
        <v>113</v>
      </c>
    </row>
    <row r="27" spans="1:2" s="123" customFormat="1" ht="15" customHeight="1">
      <c r="A27" s="79" t="s">
        <v>245</v>
      </c>
      <c r="B27" s="149" t="s">
        <v>476</v>
      </c>
    </row>
    <row r="28" spans="1:2" s="123" customFormat="1" ht="15" customHeight="1">
      <c r="A28" s="79"/>
      <c r="B28" s="107"/>
    </row>
    <row r="29" spans="1:2" s="122" customFormat="1" ht="15" customHeight="1">
      <c r="A29" s="108" t="s">
        <v>246</v>
      </c>
      <c r="B29" s="109" t="s">
        <v>115</v>
      </c>
    </row>
    <row r="30" spans="1:2" s="123" customFormat="1" ht="15" customHeight="1">
      <c r="A30" s="79" t="s">
        <v>87</v>
      </c>
      <c r="B30" s="149" t="s">
        <v>116</v>
      </c>
    </row>
    <row r="31" spans="1:2" s="123" customFormat="1" ht="15" customHeight="1">
      <c r="A31" s="79" t="s">
        <v>89</v>
      </c>
      <c r="B31" s="149" t="s">
        <v>117</v>
      </c>
    </row>
    <row r="32" spans="1:2" s="123" customFormat="1" ht="15" customHeight="1">
      <c r="A32" s="79" t="s">
        <v>96</v>
      </c>
      <c r="B32" s="149" t="s">
        <v>118</v>
      </c>
    </row>
    <row r="33" spans="1:2" s="122" customFormat="1" ht="15" customHeight="1">
      <c r="A33" s="79" t="s">
        <v>114</v>
      </c>
      <c r="B33" s="149" t="s">
        <v>119</v>
      </c>
    </row>
    <row r="34" spans="1:2" s="123" customFormat="1" ht="15" customHeight="1">
      <c r="A34" s="79" t="s">
        <v>121</v>
      </c>
      <c r="B34" s="149" t="s">
        <v>477</v>
      </c>
    </row>
    <row r="35" spans="1:2" s="123" customFormat="1" ht="15" customHeight="1">
      <c r="A35" s="79"/>
      <c r="B35" s="124"/>
    </row>
    <row r="36" spans="1:2" s="122" customFormat="1" ht="15" customHeight="1">
      <c r="A36" s="108"/>
      <c r="B36" s="150" t="s">
        <v>120</v>
      </c>
    </row>
    <row r="37" spans="1:2" s="123" customFormat="1" ht="15" customHeight="1">
      <c r="A37" s="79" t="s">
        <v>247</v>
      </c>
      <c r="B37" s="149" t="s">
        <v>122</v>
      </c>
    </row>
    <row r="38" spans="1:2" s="123" customFormat="1" ht="15" customHeight="1">
      <c r="A38" s="79" t="s">
        <v>248</v>
      </c>
      <c r="B38" s="149" t="s">
        <v>123</v>
      </c>
    </row>
    <row r="39" spans="1:2" s="123" customFormat="1" ht="15" customHeight="1">
      <c r="A39" s="79" t="s">
        <v>249</v>
      </c>
      <c r="B39" s="149" t="s">
        <v>124</v>
      </c>
    </row>
    <row r="40" spans="1:2" s="122" customFormat="1" ht="15" customHeight="1">
      <c r="A40" s="79"/>
      <c r="B40" s="124"/>
    </row>
    <row r="41" spans="1:2" s="123" customFormat="1" ht="15" customHeight="1">
      <c r="A41" s="110" t="s">
        <v>250</v>
      </c>
      <c r="B41" s="109" t="s">
        <v>125</v>
      </c>
    </row>
    <row r="42" spans="1:2" s="123" customFormat="1" ht="15" customHeight="1">
      <c r="A42" s="79" t="s">
        <v>251</v>
      </c>
      <c r="B42" s="149" t="s">
        <v>126</v>
      </c>
    </row>
    <row r="43" spans="1:2" s="123" customFormat="1" ht="15" customHeight="1">
      <c r="A43" s="79" t="s">
        <v>252</v>
      </c>
      <c r="B43" s="149" t="s">
        <v>127</v>
      </c>
    </row>
    <row r="44" spans="1:2" s="123" customFormat="1" ht="15" customHeight="1">
      <c r="A44" s="79" t="s">
        <v>253</v>
      </c>
      <c r="B44" s="149" t="s">
        <v>128</v>
      </c>
    </row>
    <row r="45" spans="1:2" s="111" customFormat="1" ht="15" customHeight="1">
      <c r="A45" s="79" t="s">
        <v>254</v>
      </c>
      <c r="B45" s="149" t="s">
        <v>129</v>
      </c>
    </row>
    <row r="46" spans="1:2" s="123" customFormat="1" ht="15" customHeight="1">
      <c r="A46" s="79"/>
      <c r="B46" s="124"/>
    </row>
    <row r="47" spans="1:2" ht="15" customHeight="1">
      <c r="A47" s="108" t="s">
        <v>255</v>
      </c>
      <c r="B47" s="109" t="s">
        <v>491</v>
      </c>
    </row>
    <row r="48" spans="1:2" s="123" customFormat="1" ht="15" customHeight="1">
      <c r="A48" s="79" t="s">
        <v>256</v>
      </c>
      <c r="B48" s="149" t="s">
        <v>492</v>
      </c>
    </row>
    <row r="49" spans="1:2" s="123" customFormat="1" ht="15" customHeight="1">
      <c r="A49" s="79" t="s">
        <v>257</v>
      </c>
      <c r="B49" s="149" t="s">
        <v>493</v>
      </c>
    </row>
    <row r="50" spans="1:2" s="123" customFormat="1" ht="15" customHeight="1">
      <c r="A50" s="79" t="s">
        <v>258</v>
      </c>
      <c r="B50" s="149" t="s">
        <v>494</v>
      </c>
    </row>
    <row r="51" spans="1:2" s="122" customFormat="1" ht="15" customHeight="1">
      <c r="A51" s="79" t="s">
        <v>259</v>
      </c>
      <c r="B51" s="149" t="s">
        <v>495</v>
      </c>
    </row>
    <row r="52" spans="1:2" s="123" customFormat="1" ht="15" customHeight="1">
      <c r="A52" s="79"/>
      <c r="B52" s="107"/>
    </row>
    <row r="53" spans="1:2" s="123" customFormat="1" ht="15" customHeight="1">
      <c r="A53" s="108" t="s">
        <v>260</v>
      </c>
      <c r="B53" s="109" t="s">
        <v>130</v>
      </c>
    </row>
    <row r="54" spans="1:2" s="123" customFormat="1" ht="15" customHeight="1">
      <c r="A54" s="79" t="s">
        <v>261</v>
      </c>
      <c r="B54" s="149" t="s">
        <v>131</v>
      </c>
    </row>
    <row r="55" spans="1:2" s="123" customFormat="1" ht="15" customHeight="1">
      <c r="A55" s="79" t="s">
        <v>262</v>
      </c>
      <c r="B55" s="149" t="s">
        <v>132</v>
      </c>
    </row>
    <row r="56" spans="1:2" s="123" customFormat="1" ht="15" customHeight="1">
      <c r="A56" s="79" t="s">
        <v>263</v>
      </c>
      <c r="B56" s="149" t="s">
        <v>133</v>
      </c>
    </row>
    <row r="57" spans="1:2" s="122" customFormat="1" ht="15" customHeight="1">
      <c r="A57" s="79" t="s">
        <v>264</v>
      </c>
      <c r="B57" s="149" t="s">
        <v>134</v>
      </c>
    </row>
    <row r="58" spans="1:2" s="123" customFormat="1" ht="15" customHeight="1">
      <c r="A58" s="79"/>
      <c r="B58" s="107"/>
    </row>
    <row r="59" spans="1:2" s="123" customFormat="1" ht="15" customHeight="1">
      <c r="A59" s="108" t="s">
        <v>265</v>
      </c>
      <c r="B59" s="109" t="s">
        <v>135</v>
      </c>
    </row>
    <row r="60" spans="1:2" s="123" customFormat="1" ht="15" customHeight="1">
      <c r="A60" s="79" t="s">
        <v>266</v>
      </c>
      <c r="B60" s="149" t="s">
        <v>136</v>
      </c>
    </row>
    <row r="61" spans="1:2" s="123" customFormat="1" ht="15" customHeight="1">
      <c r="A61" s="79" t="s">
        <v>267</v>
      </c>
      <c r="B61" s="149" t="s">
        <v>137</v>
      </c>
    </row>
    <row r="62" spans="1:2" s="123" customFormat="1" ht="15" customHeight="1">
      <c r="A62" s="79" t="s">
        <v>268</v>
      </c>
      <c r="B62" s="149" t="s">
        <v>138</v>
      </c>
    </row>
    <row r="63" spans="1:2" s="122" customFormat="1" ht="15" customHeight="1">
      <c r="A63" s="79" t="s">
        <v>269</v>
      </c>
      <c r="B63" s="149" t="s">
        <v>139</v>
      </c>
    </row>
    <row r="64" spans="1:2" s="123" customFormat="1" ht="15" customHeight="1">
      <c r="A64" s="79"/>
      <c r="B64" s="107"/>
    </row>
    <row r="65" spans="1:7" s="123" customFormat="1" ht="15" customHeight="1">
      <c r="A65" s="108" t="s">
        <v>270</v>
      </c>
      <c r="B65" s="109" t="s">
        <v>140</v>
      </c>
    </row>
    <row r="66" spans="1:7" s="123" customFormat="1" ht="15" customHeight="1">
      <c r="A66" s="79" t="s">
        <v>271</v>
      </c>
      <c r="B66" s="149" t="s">
        <v>141</v>
      </c>
    </row>
    <row r="67" spans="1:7" s="123" customFormat="1" ht="15" customHeight="1">
      <c r="A67" s="79" t="s">
        <v>272</v>
      </c>
      <c r="B67" s="149" t="s">
        <v>142</v>
      </c>
    </row>
    <row r="68" spans="1:7" s="123" customFormat="1" ht="15" customHeight="1">
      <c r="A68" s="79" t="s">
        <v>273</v>
      </c>
      <c r="B68" s="149" t="s">
        <v>143</v>
      </c>
    </row>
    <row r="69" spans="1:7" s="122" customFormat="1" ht="15" customHeight="1">
      <c r="A69" s="79" t="s">
        <v>274</v>
      </c>
      <c r="B69" s="149" t="s">
        <v>144</v>
      </c>
    </row>
    <row r="70" spans="1:7" s="123" customFormat="1" ht="15" customHeight="1">
      <c r="A70" s="79"/>
      <c r="B70" s="107"/>
    </row>
    <row r="71" spans="1:7" s="123" customFormat="1" ht="15" customHeight="1">
      <c r="A71" s="108" t="s">
        <v>275</v>
      </c>
      <c r="B71" s="109" t="s">
        <v>531</v>
      </c>
    </row>
    <row r="72" spans="1:7" s="123" customFormat="1" ht="15" customHeight="1">
      <c r="A72" s="79" t="s">
        <v>276</v>
      </c>
      <c r="B72" s="149" t="s">
        <v>532</v>
      </c>
    </row>
    <row r="73" spans="1:7" s="123" customFormat="1" ht="15" customHeight="1">
      <c r="A73" s="79" t="s">
        <v>277</v>
      </c>
      <c r="B73" s="149" t="s">
        <v>533</v>
      </c>
    </row>
    <row r="74" spans="1:7" s="123" customFormat="1" ht="15" customHeight="1">
      <c r="A74" s="79" t="s">
        <v>278</v>
      </c>
      <c r="B74" s="149" t="s">
        <v>534</v>
      </c>
    </row>
    <row r="75" spans="1:7" s="122" customFormat="1" ht="15" customHeight="1">
      <c r="A75" s="79" t="s">
        <v>279</v>
      </c>
      <c r="B75" s="149" t="s">
        <v>535</v>
      </c>
    </row>
    <row r="76" spans="1:7" s="123" customFormat="1" ht="15" customHeight="1">
      <c r="A76" s="101"/>
      <c r="B76" s="125"/>
    </row>
    <row r="77" spans="1:7" ht="15" customHeight="1">
      <c r="A77" s="105" t="s">
        <v>366</v>
      </c>
      <c r="B77" s="48" t="s">
        <v>367</v>
      </c>
      <c r="C77" s="121"/>
      <c r="D77" s="121"/>
      <c r="E77" s="121"/>
      <c r="F77" s="121"/>
      <c r="G77" s="121"/>
    </row>
    <row r="78" spans="1:7" ht="15" customHeight="1">
      <c r="A78" s="80" t="s">
        <v>368</v>
      </c>
      <c r="B78" s="149" t="s">
        <v>372</v>
      </c>
      <c r="C78" s="121"/>
      <c r="D78" s="121"/>
      <c r="E78" s="121"/>
      <c r="F78" s="121"/>
      <c r="G78" s="121"/>
    </row>
    <row r="79" spans="1:7" ht="15" customHeight="1">
      <c r="A79" s="80" t="s">
        <v>369</v>
      </c>
      <c r="B79" s="149" t="s">
        <v>373</v>
      </c>
      <c r="C79" s="121"/>
      <c r="D79" s="121"/>
      <c r="E79" s="121"/>
      <c r="F79" s="121"/>
      <c r="G79" s="121"/>
    </row>
    <row r="80" spans="1:7" ht="15" customHeight="1">
      <c r="A80" s="80" t="s">
        <v>370</v>
      </c>
      <c r="B80" s="149" t="s">
        <v>374</v>
      </c>
      <c r="C80" s="121"/>
      <c r="D80" s="121"/>
      <c r="E80" s="121"/>
      <c r="F80" s="121"/>
      <c r="G80" s="121"/>
    </row>
    <row r="81" spans="1:7" ht="15">
      <c r="A81" s="80" t="s">
        <v>371</v>
      </c>
      <c r="B81" s="149" t="s">
        <v>375</v>
      </c>
      <c r="C81" s="121"/>
      <c r="D81" s="121"/>
      <c r="E81" s="121"/>
      <c r="F81" s="121"/>
      <c r="G81" s="121"/>
    </row>
  </sheetData>
  <phoneticPr fontId="0" type="noConversion"/>
  <hyperlinks>
    <hyperlink ref="B16" location="'2.3'!A1" display="CO2-Emissionen aus Prozessen"/>
    <hyperlink ref="B50" location="'9.3'!A1" display="SOx-Emissionen aus Prozessen"/>
    <hyperlink ref="B54" location="'10.1'!A1" display="NOx-Emissionen insgesamt"/>
    <hyperlink ref="B55" location="'10.2'!A1" display="NOx-Emissionen aus Energieverwendung (ohne Straßenverkehr)"/>
    <hyperlink ref="B56" location="'10.3'!A1" display="NOx-Emissionen aus Prozessen"/>
    <hyperlink ref="B63" location="'11.4'!A1" display="NMVOC-Emissionen aus dem Straßenverkehr"/>
    <hyperlink ref="B67" location="'12.2'!A1" display="Feinstaub (10 µm) -Emissionen aus Energieverwendung (ohne Straßenverkehr)"/>
    <hyperlink ref="B68" location="'12.3'!A1" display="Feinstaub (10 µm) -Emissionen aus Prozessen"/>
    <hyperlink ref="B69" location="'12.4'!A1" display="Feinstaub (10 µm) -Emissionen aus dem Straßenverkehr"/>
    <hyperlink ref="B31" location="'4.2'!A1" display="N2O-Emissionen aus Energieverwendung (ohne Straßenverkehr)"/>
    <hyperlink ref="B35" location="'6.2.2'!A1" display="Direkte CO2-Emissionen im Inland (1 000 Tonnen)"/>
    <hyperlink ref="B43" location="'8.2'!A1" display="NH3-Emissionen aus Energieverwendung (ohne Straßenverkehr)"/>
    <hyperlink ref="B23" location="'3.1'!A1" display="CH4-Emissionen insgesamt"/>
    <hyperlink ref="B19" location="'2.6'!A1" display="CO2-Emissionen aus dem Straßenverkehr (nur Biokraftstoffe)"/>
    <hyperlink ref="B42" location="'8.1'!A1" display="NH3-Emissionen insgesamt"/>
    <hyperlink ref="B24" location="'3.2'!A1" display="CH4-Emissionen aus Energieverwendung (ohne Straßenverkehr)"/>
    <hyperlink ref="B57" location="'10.4'!A1" display="NOx-Emissionen aus dem Straßenverkehr"/>
    <hyperlink ref="B37" location="'5'!A1" display="Emissionen teilhalogenierter Fluorkohlenwasserstoffe (HFC)"/>
    <hyperlink ref="B11" location="'1.2'!A1" display="Treibhausgas-Emissionen insgesamt (einschließlich CO2-Emissionen aus Biomasse)"/>
    <hyperlink ref="B14" location="'2.1'!A1" display="CO2-Emissionen insgesamt"/>
    <hyperlink ref="B15" location="'2.2'!A1" display="CO2-Emissionen aus Energieverwendung (ohne Biomasse und Straßenverkehr)"/>
    <hyperlink ref="B17" location="'2.4'!A1" display="CO2-Emissionen aus Energieverwendung von Biomasse (ohne Straßenverkehr)"/>
    <hyperlink ref="B18" location="'2.5'!A1" display="CO2-Emissionen aus dem Straßenverkehr (ohne Biokraftstoffe)"/>
    <hyperlink ref="B20" location="'2.7'!A1" display="Internationaler Vergleich - CO2-Emissionen 1990 und 2018"/>
    <hyperlink ref="B25" location="'3.3'!A1" display="CH4-Emissionen aus Prozessen"/>
    <hyperlink ref="B26" location="'3.4'!A1" display="CH4-Emissionen aus dem Straßenverkehr"/>
    <hyperlink ref="B30" location="'4.1'!A1" display="N2O-Emissionen insgesamt"/>
    <hyperlink ref="B32" location="'4.3'!A1" display="N2O-Emissionen aus Prozessen"/>
    <hyperlink ref="B33" location="'4.4'!A1" display="N2O-Emissionen aus dem Straßenverkehr"/>
    <hyperlink ref="B10" location="'1.1'!A1" display="Treibhausgas-Emissionen insgesamt nach Gasen"/>
    <hyperlink ref="B44" location="'8.3'!A1" display="NH3-Emissionen aus Prozessen"/>
    <hyperlink ref="B45" location="'8.4'!A1" display="NH3-Emissionen aus dem Straßenverkehr"/>
    <hyperlink ref="B48" location="'9.1'!A1" display="SOx-Emissionen insgesamt"/>
    <hyperlink ref="B49" location="'9.2'!A1" display="SOx-Emissionen aus Energieverwendung (ohne Straßenverkehr)"/>
    <hyperlink ref="B51" location="'9.4'!A1" display="SOx-Emissionen aus dem Straßenverkehr"/>
    <hyperlink ref="B60" location="'11.1'!A1" display="NMVOC-Emissionen insgesamt"/>
    <hyperlink ref="B61" location="'11.2'!A1" display="NMVOC-Emissionen aus Energieverwendung (ohne Straßenverkehr)"/>
    <hyperlink ref="B62" location="'11.3'!A1" display="NMVOC-Emissionen aus Prozessen"/>
    <hyperlink ref="B66" location="'12.1'!A1" display="Feinstaub (10 µm) -Emissionen insgesamt"/>
    <hyperlink ref="B72" location="'13.1'!A1" display="Feinstaub (2.5 µm) -Emissionen insgesamt"/>
    <hyperlink ref="B73" location="'13.2'!A1" display="Feinstaub (2.5 µm) -Emissionen aus Energieverwendung (ohne Straßenverkehr)"/>
    <hyperlink ref="B74" location="'13.3'!A1" display="Feinstaub (2.5 µm) -Emissionen aus Prozessen"/>
    <hyperlink ref="B75" location="'13.4'!A1" display="Feinstaub (2.5 µm) -Emissionen aus dem Straßenverkehr"/>
    <hyperlink ref="B38" location="'6'!A1" display="Emissionen perfluorierter Kohlenwasserstoffe (PFC)"/>
    <hyperlink ref="B39" location="'7'!A1" display="Schwefelhexafluorid (SF6)-Emissionen"/>
    <hyperlink ref="B27" location="'3.5'!A1" display="CH4-Emissionen insgesamt in CO2-Äquivalenten"/>
    <hyperlink ref="B34" location="'4.5'!A1" display="N2O-Emissionen in CO2-Äquivalenten"/>
    <hyperlink ref="B4" location="Einführung!A1" display="Einführung"/>
    <hyperlink ref="B6" location="Glossar!A1" display="Glossar"/>
    <hyperlink ref="B78" location="'14.1'!A1" display="CO-Emissionen insgesamt"/>
    <hyperlink ref="B79" location="'14.2'!A1" display="CO-Emissionen aus Energieverwendung (ohne Straßenverkehr)"/>
    <hyperlink ref="B80" location="'14.3'!A1" display="CO-Emissionen aus Prozessen"/>
    <hyperlink ref="B81" location="'14.4'!A1" display="CO-Emissionen aus dem Straßenverkehr"/>
  </hyperlinks>
  <pageMargins left="0.78740157480314965" right="0.59055118110236227" top="0.78740157480314965" bottom="0.59055118110236227" header="0.11811023622047245" footer="0.11811023622047245"/>
  <pageSetup paperSize="9" scale="80" firstPageNumber="2" orientation="portrait" r:id="rId1"/>
  <headerFooter alignWithMargins="0">
    <oddFooter>&amp;L&amp;"MetaNormalLF-Roman,Standard"&amp;9Statistisches Bundesamt, Anthropogene Luftemissionen, 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44"/>
  <sheetViews>
    <sheetView workbookViewId="0"/>
  </sheetViews>
  <sheetFormatPr baseColWidth="10" defaultRowHeight="12.75"/>
  <cols>
    <col min="2" max="2" width="3.7109375" customWidth="1"/>
  </cols>
  <sheetData>
    <row r="1" spans="1:14" ht="20.100000000000001" customHeight="1">
      <c r="A1" s="152" t="s">
        <v>226</v>
      </c>
      <c r="B1" s="153"/>
      <c r="C1" s="153"/>
      <c r="D1" s="153"/>
      <c r="E1" s="153"/>
      <c r="I1" s="154"/>
    </row>
    <row r="2" spans="1:14" ht="15" customHeight="1">
      <c r="A2" s="153"/>
      <c r="B2" s="153"/>
      <c r="C2" s="153"/>
      <c r="D2" s="153"/>
      <c r="E2" s="153"/>
      <c r="I2" s="154"/>
    </row>
    <row r="3" spans="1:14" ht="15" customHeight="1">
      <c r="A3" s="153" t="s">
        <v>340</v>
      </c>
      <c r="B3" s="153"/>
      <c r="C3" s="153"/>
      <c r="D3" s="153"/>
      <c r="E3" s="153"/>
      <c r="I3" s="154"/>
    </row>
    <row r="4" spans="1:14" ht="15" customHeight="1">
      <c r="A4" s="153" t="s">
        <v>352</v>
      </c>
      <c r="B4" s="153"/>
      <c r="C4" s="153"/>
      <c r="D4" s="153"/>
      <c r="E4" s="153"/>
      <c r="I4" s="154"/>
    </row>
    <row r="5" spans="1:14" ht="15" customHeight="1">
      <c r="A5" s="153"/>
      <c r="B5" s="153"/>
      <c r="C5" s="153"/>
      <c r="D5" s="153"/>
      <c r="E5" s="153"/>
      <c r="I5" s="154"/>
    </row>
    <row r="6" spans="1:14" ht="15" customHeight="1">
      <c r="A6" s="155"/>
      <c r="B6" s="153"/>
      <c r="C6" s="153"/>
      <c r="D6" s="153"/>
      <c r="E6" s="153"/>
      <c r="I6" s="154"/>
    </row>
    <row r="7" spans="1:14" ht="15" customHeight="1">
      <c r="A7" s="155"/>
      <c r="B7" s="153"/>
      <c r="C7" s="153"/>
      <c r="D7" s="153"/>
      <c r="E7" s="153"/>
      <c r="I7" s="154"/>
    </row>
    <row r="8" spans="1:14" ht="15" customHeight="1">
      <c r="A8" s="155"/>
      <c r="B8" s="153"/>
      <c r="C8" s="153"/>
      <c r="D8" s="153"/>
      <c r="E8" s="153"/>
      <c r="I8" s="154"/>
    </row>
    <row r="9" spans="1:14" ht="15" customHeight="1">
      <c r="A9" s="155"/>
      <c r="B9" s="153"/>
      <c r="C9" s="153"/>
      <c r="D9" s="153"/>
      <c r="E9" s="153"/>
      <c r="I9" s="154"/>
    </row>
    <row r="10" spans="1:14" ht="15" customHeight="1">
      <c r="A10" s="155"/>
      <c r="B10" s="153"/>
      <c r="C10" s="153"/>
      <c r="D10" s="153"/>
      <c r="E10" s="153"/>
      <c r="I10" s="154"/>
    </row>
    <row r="11" spans="1:14" ht="15" customHeight="1">
      <c r="A11" s="155"/>
      <c r="B11" s="153"/>
      <c r="C11" s="153"/>
      <c r="D11" s="153"/>
      <c r="E11" s="153"/>
      <c r="I11" s="154"/>
    </row>
    <row r="12" spans="1:14" ht="15" customHeight="1">
      <c r="A12" s="153"/>
      <c r="B12" s="153"/>
      <c r="C12" s="153"/>
      <c r="D12" s="153"/>
      <c r="E12" s="153"/>
      <c r="I12" s="154"/>
      <c r="M12" s="160"/>
    </row>
    <row r="13" spans="1:14" ht="15" customHeight="1">
      <c r="A13" s="153"/>
      <c r="B13" s="153"/>
      <c r="C13" s="153"/>
      <c r="D13" s="153"/>
      <c r="E13" s="153"/>
      <c r="I13" s="154"/>
      <c r="M13" s="160"/>
      <c r="N13" s="160"/>
    </row>
    <row r="14" spans="1:14" ht="20.100000000000001" customHeight="1">
      <c r="A14" s="152" t="s">
        <v>227</v>
      </c>
      <c r="B14" s="153"/>
      <c r="C14" s="153"/>
      <c r="D14" s="153"/>
      <c r="E14" s="153"/>
      <c r="I14" s="154"/>
      <c r="M14" s="160"/>
      <c r="N14" s="160"/>
    </row>
    <row r="15" spans="1:14" ht="15" customHeight="1">
      <c r="A15" s="153"/>
      <c r="B15" s="153"/>
      <c r="C15" s="153"/>
      <c r="D15" s="153"/>
      <c r="E15" s="153"/>
      <c r="I15" s="154"/>
      <c r="M15" s="160"/>
      <c r="N15" s="160"/>
    </row>
    <row r="16" spans="1:14" ht="15" customHeight="1">
      <c r="A16" s="157">
        <v>0</v>
      </c>
      <c r="B16" s="158" t="s">
        <v>341</v>
      </c>
      <c r="C16" s="153" t="s">
        <v>342</v>
      </c>
      <c r="D16" s="153"/>
      <c r="E16" s="153"/>
      <c r="I16" s="154"/>
    </row>
    <row r="17" spans="1:9" ht="15" customHeight="1">
      <c r="A17" s="159" t="s">
        <v>353</v>
      </c>
      <c r="B17" s="158" t="s">
        <v>341</v>
      </c>
      <c r="C17" s="153" t="s">
        <v>343</v>
      </c>
      <c r="D17" s="153"/>
      <c r="E17" s="153"/>
      <c r="I17" s="154"/>
    </row>
    <row r="18" spans="1:9" ht="15" customHeight="1">
      <c r="A18" s="159" t="s">
        <v>344</v>
      </c>
      <c r="B18" s="158" t="s">
        <v>341</v>
      </c>
      <c r="C18" s="153" t="s">
        <v>345</v>
      </c>
      <c r="D18" s="153"/>
      <c r="E18" s="153"/>
      <c r="I18" s="154"/>
    </row>
    <row r="19" spans="1:9" ht="15" customHeight="1">
      <c r="A19" s="157" t="s">
        <v>346</v>
      </c>
      <c r="B19" s="158" t="s">
        <v>341</v>
      </c>
      <c r="C19" s="153" t="s">
        <v>347</v>
      </c>
      <c r="D19" s="153"/>
      <c r="E19" s="153"/>
      <c r="I19" s="154"/>
    </row>
    <row r="20" spans="1:9" ht="15" customHeight="1">
      <c r="A20" s="157" t="s">
        <v>348</v>
      </c>
      <c r="B20" s="158" t="s">
        <v>341</v>
      </c>
      <c r="C20" s="153" t="s">
        <v>349</v>
      </c>
      <c r="D20" s="153"/>
      <c r="E20" s="153"/>
      <c r="I20" s="154"/>
    </row>
    <row r="21" spans="1:9" ht="15" customHeight="1">
      <c r="A21" s="153"/>
      <c r="B21" s="153"/>
      <c r="C21" s="153"/>
      <c r="D21" s="153"/>
      <c r="E21" s="153"/>
      <c r="I21" s="154"/>
    </row>
    <row r="22" spans="1:9" ht="15" customHeight="1">
      <c r="A22" s="153"/>
      <c r="B22" s="153"/>
      <c r="C22" s="153"/>
      <c r="D22" s="153"/>
      <c r="E22" s="153"/>
      <c r="I22" s="154"/>
    </row>
    <row r="23" spans="1:9" ht="15" customHeight="1">
      <c r="A23" s="153" t="s">
        <v>350</v>
      </c>
      <c r="B23" s="153"/>
      <c r="C23" s="153"/>
      <c r="D23" s="153"/>
      <c r="E23" s="153"/>
      <c r="I23" s="154"/>
    </row>
    <row r="24" spans="1:9" ht="15" customHeight="1">
      <c r="A24" s="156"/>
      <c r="B24" s="156"/>
      <c r="C24" s="156"/>
      <c r="D24" s="156"/>
      <c r="E24" s="156"/>
      <c r="I24" s="154"/>
    </row>
    <row r="25" spans="1:9" ht="15" customHeight="1">
      <c r="A25" s="129" t="s">
        <v>351</v>
      </c>
      <c r="B25" s="156"/>
      <c r="C25" s="156"/>
      <c r="D25" s="156"/>
      <c r="E25" s="156"/>
      <c r="I25" s="154"/>
    </row>
    <row r="26" spans="1:9" ht="15" customHeight="1"/>
    <row r="27" spans="1:9" ht="15" customHeight="1"/>
    <row r="28" spans="1:9" ht="15" customHeight="1"/>
    <row r="29" spans="1:9" ht="20.100000000000001" customHeight="1">
      <c r="A29" s="200"/>
    </row>
    <row r="30" spans="1:9" ht="15" customHeight="1">
      <c r="A30" s="129"/>
    </row>
    <row r="31" spans="1:9" ht="15" customHeight="1">
      <c r="A31" s="148"/>
    </row>
    <row r="32" spans="1:9" ht="15" customHeight="1">
      <c r="A32" s="148"/>
    </row>
    <row r="33" spans="1:1" ht="15" customHeight="1">
      <c r="A33" s="148"/>
    </row>
    <row r="34" spans="1:1" ht="15" customHeight="1">
      <c r="A34" s="148"/>
    </row>
    <row r="35" spans="1:1" ht="15" customHeight="1">
      <c r="A35" s="129"/>
    </row>
    <row r="36" spans="1:1" ht="15" customHeight="1">
      <c r="A36" s="129"/>
    </row>
    <row r="37" spans="1:1" ht="15" customHeight="1">
      <c r="A37" s="129"/>
    </row>
    <row r="38" spans="1:1" ht="15" customHeight="1">
      <c r="A38" s="129"/>
    </row>
    <row r="39" spans="1:1" ht="15" customHeight="1">
      <c r="A39" s="129"/>
    </row>
    <row r="40" spans="1:1" ht="15" customHeight="1">
      <c r="A40" s="129"/>
    </row>
    <row r="41" spans="1:1" ht="15" customHeight="1">
      <c r="A41" s="129"/>
    </row>
    <row r="42" spans="1:1" ht="15" customHeight="1">
      <c r="A42" s="129"/>
    </row>
    <row r="43" spans="1:1" ht="15" customHeight="1">
      <c r="A43" s="129"/>
    </row>
    <row r="44" spans="1:1" ht="15" customHeight="1">
      <c r="A44" s="129"/>
    </row>
  </sheetData>
  <pageMargins left="0.70866141732283472" right="0.31496062992125984" top="0.78740157480314965" bottom="0.78740157480314965" header="0.31496062992125984" footer="0.11811023622047245"/>
  <pageSetup paperSize="9" scale="80" orientation="portrait" r:id="rId1"/>
  <headerFooter>
    <oddFooter>&amp;L&amp;"MetaNormalLF-Roman,Standard"&amp;9Statistisches Bundesamt, Anthropogene Luftemissionen, 2020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18115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3</xdr:col>
                <xdr:colOff>257175</xdr:colOff>
                <xdr:row>10</xdr:row>
                <xdr:rowOff>0</xdr:rowOff>
              </to>
            </anchor>
          </objectPr>
        </oleObject>
      </mc:Choice>
      <mc:Fallback>
        <oleObject progId="Acrobat Document" dvAspect="DVASPECT_ICON" shapeId="21811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87"/>
  <sheetViews>
    <sheetView workbookViewId="0"/>
  </sheetViews>
  <sheetFormatPr baseColWidth="10" defaultRowHeight="12.75"/>
  <cols>
    <col min="1" max="1" width="25.7109375" style="7" customWidth="1"/>
    <col min="2" max="2" width="81" style="7" customWidth="1"/>
    <col min="3" max="16384" width="11.42578125" style="7"/>
  </cols>
  <sheetData>
    <row r="1" spans="1:2" ht="15">
      <c r="A1" s="76" t="s">
        <v>109</v>
      </c>
    </row>
    <row r="2" spans="1:2" ht="15">
      <c r="A2" s="76"/>
    </row>
    <row r="3" spans="1:2" ht="15" customHeight="1"/>
    <row r="4" spans="1:2" ht="15" customHeight="1">
      <c r="A4" s="48" t="s">
        <v>105</v>
      </c>
      <c r="B4" s="7" t="s">
        <v>280</v>
      </c>
    </row>
    <row r="5" spans="1:2" ht="15" customHeight="1">
      <c r="A5" s="48"/>
      <c r="B5" s="7" t="s">
        <v>281</v>
      </c>
    </row>
    <row r="6" spans="1:2" ht="15" customHeight="1">
      <c r="A6" s="48"/>
      <c r="B6" s="7" t="s">
        <v>282</v>
      </c>
    </row>
    <row r="7" spans="1:2" ht="15" customHeight="1">
      <c r="A7" s="48"/>
      <c r="B7" s="7" t="s">
        <v>283</v>
      </c>
    </row>
    <row r="8" spans="1:2" ht="15" customHeight="1">
      <c r="A8" s="48"/>
    </row>
    <row r="9" spans="1:2" ht="15" customHeight="1">
      <c r="A9" s="48" t="s">
        <v>106</v>
      </c>
      <c r="B9" s="7" t="s">
        <v>284</v>
      </c>
    </row>
    <row r="10" spans="1:2" ht="15" customHeight="1">
      <c r="A10" s="48"/>
      <c r="B10" s="7" t="s">
        <v>285</v>
      </c>
    </row>
    <row r="11" spans="1:2" ht="15" customHeight="1">
      <c r="A11" s="48"/>
      <c r="B11" s="7" t="s">
        <v>286</v>
      </c>
    </row>
    <row r="12" spans="1:2" ht="15" customHeight="1">
      <c r="A12" s="48"/>
      <c r="B12" s="7" t="s">
        <v>287</v>
      </c>
    </row>
    <row r="13" spans="1:2" ht="15" customHeight="1">
      <c r="A13" s="48"/>
    </row>
    <row r="14" spans="1:2" ht="15" customHeight="1">
      <c r="A14" s="48" t="s">
        <v>107</v>
      </c>
      <c r="B14" s="7" t="s">
        <v>288</v>
      </c>
    </row>
    <row r="15" spans="1:2" ht="15" customHeight="1">
      <c r="A15" s="48"/>
      <c r="B15" s="7" t="s">
        <v>289</v>
      </c>
    </row>
    <row r="16" spans="1:2" ht="15" customHeight="1">
      <c r="A16" s="48"/>
      <c r="B16" s="7" t="s">
        <v>290</v>
      </c>
    </row>
    <row r="17" spans="1:2" ht="15" customHeight="1">
      <c r="A17" s="48"/>
      <c r="B17" s="7" t="s">
        <v>295</v>
      </c>
    </row>
    <row r="18" spans="1:2" ht="15" customHeight="1">
      <c r="A18" s="48"/>
      <c r="B18" s="7" t="s">
        <v>291</v>
      </c>
    </row>
    <row r="19" spans="1:2" ht="15" customHeight="1">
      <c r="A19" s="48"/>
    </row>
    <row r="20" spans="1:2" ht="15" customHeight="1">
      <c r="A20" s="48" t="s">
        <v>100</v>
      </c>
      <c r="B20" s="7" t="s">
        <v>101</v>
      </c>
    </row>
    <row r="21" spans="1:2" ht="15" customHeight="1">
      <c r="A21" s="48"/>
      <c r="B21" s="7" t="s">
        <v>292</v>
      </c>
    </row>
    <row r="22" spans="1:2" ht="15" customHeight="1">
      <c r="A22" s="48"/>
      <c r="B22" s="7" t="s">
        <v>293</v>
      </c>
    </row>
    <row r="23" spans="1:2" ht="15" customHeight="1">
      <c r="A23" s="48"/>
    </row>
    <row r="24" spans="1:2" ht="15" customHeight="1">
      <c r="A24" s="48" t="s">
        <v>296</v>
      </c>
      <c r="B24" s="7" t="s">
        <v>294</v>
      </c>
    </row>
    <row r="25" spans="1:2" ht="15" customHeight="1">
      <c r="A25" s="48"/>
      <c r="B25" s="7" t="s">
        <v>297</v>
      </c>
    </row>
    <row r="26" spans="1:2" ht="15" customHeight="1">
      <c r="A26" s="48"/>
      <c r="B26" s="7" t="s">
        <v>298</v>
      </c>
    </row>
    <row r="27" spans="1:2" ht="15" customHeight="1">
      <c r="A27" s="48"/>
    </row>
    <row r="28" spans="1:2" ht="15" customHeight="1">
      <c r="A28" s="48" t="s">
        <v>193</v>
      </c>
      <c r="B28" s="7" t="s">
        <v>299</v>
      </c>
    </row>
    <row r="29" spans="1:2" ht="15" customHeight="1">
      <c r="A29" s="48"/>
      <c r="B29" s="7" t="s">
        <v>300</v>
      </c>
    </row>
    <row r="30" spans="1:2" ht="15" customHeight="1">
      <c r="A30" s="48"/>
      <c r="B30" s="7" t="s">
        <v>301</v>
      </c>
    </row>
    <row r="31" spans="1:2" ht="15" customHeight="1">
      <c r="A31" s="48"/>
      <c r="B31" s="7" t="s">
        <v>302</v>
      </c>
    </row>
    <row r="32" spans="1:2" ht="15" customHeight="1">
      <c r="A32" s="48"/>
      <c r="B32" s="7" t="s">
        <v>303</v>
      </c>
    </row>
    <row r="33" spans="1:2" ht="15" customHeight="1">
      <c r="A33" s="48"/>
    </row>
    <row r="34" spans="1:2" ht="15" customHeight="1">
      <c r="A34" s="48" t="s">
        <v>102</v>
      </c>
      <c r="B34" s="7" t="s">
        <v>304</v>
      </c>
    </row>
    <row r="35" spans="1:2" ht="15" customHeight="1">
      <c r="A35" s="48"/>
      <c r="B35" s="7" t="s">
        <v>305</v>
      </c>
    </row>
    <row r="36" spans="1:2" ht="15" customHeight="1">
      <c r="A36" s="48"/>
      <c r="B36" s="7" t="s">
        <v>306</v>
      </c>
    </row>
    <row r="37" spans="1:2" ht="15" customHeight="1">
      <c r="A37" s="48"/>
      <c r="B37" s="7" t="s">
        <v>307</v>
      </c>
    </row>
    <row r="38" spans="1:2" ht="15" customHeight="1">
      <c r="A38" s="48"/>
      <c r="B38" s="7" t="s">
        <v>308</v>
      </c>
    </row>
    <row r="39" spans="1:2" ht="15" customHeight="1">
      <c r="A39" s="48"/>
      <c r="B39" s="7" t="s">
        <v>310</v>
      </c>
    </row>
    <row r="40" spans="1:2" ht="15" customHeight="1">
      <c r="A40" s="48"/>
      <c r="B40" s="7" t="s">
        <v>309</v>
      </c>
    </row>
    <row r="41" spans="1:2" ht="15" customHeight="1">
      <c r="A41" s="48"/>
      <c r="B41" s="7" t="s">
        <v>103</v>
      </c>
    </row>
    <row r="42" spans="1:2" ht="15" customHeight="1">
      <c r="A42" s="48"/>
    </row>
    <row r="43" spans="1:2" ht="15" customHeight="1">
      <c r="A43" s="48" t="s">
        <v>7</v>
      </c>
      <c r="B43" s="7" t="s">
        <v>311</v>
      </c>
    </row>
    <row r="44" spans="1:2" ht="15" customHeight="1">
      <c r="A44" s="48"/>
      <c r="B44" s="7" t="s">
        <v>312</v>
      </c>
    </row>
    <row r="45" spans="1:2" ht="15" customHeight="1">
      <c r="A45" s="48"/>
      <c r="B45" s="7" t="s">
        <v>313</v>
      </c>
    </row>
    <row r="46" spans="1:2" ht="15" customHeight="1">
      <c r="A46" s="48"/>
      <c r="B46" s="7" t="s">
        <v>314</v>
      </c>
    </row>
    <row r="47" spans="1:2" ht="15" customHeight="1">
      <c r="A47" s="48"/>
    </row>
    <row r="48" spans="1:2" ht="15" customHeight="1">
      <c r="A48" s="48" t="s">
        <v>108</v>
      </c>
      <c r="B48" s="7" t="s">
        <v>315</v>
      </c>
    </row>
    <row r="49" spans="1:2" ht="15" customHeight="1">
      <c r="A49" s="48"/>
      <c r="B49" s="7" t="s">
        <v>316</v>
      </c>
    </row>
    <row r="50" spans="1:2" ht="15" customHeight="1">
      <c r="A50" s="48"/>
      <c r="B50" s="7" t="s">
        <v>317</v>
      </c>
    </row>
    <row r="51" spans="1:2" ht="15" customHeight="1">
      <c r="A51" s="48"/>
      <c r="B51" s="7" t="s">
        <v>358</v>
      </c>
    </row>
    <row r="52" spans="1:2" ht="15" customHeight="1">
      <c r="A52" s="48"/>
    </row>
    <row r="53" spans="1:2" ht="15" customHeight="1">
      <c r="A53" s="48" t="s">
        <v>88</v>
      </c>
      <c r="B53" s="7" t="s">
        <v>318</v>
      </c>
    </row>
    <row r="54" spans="1:2" ht="15" customHeight="1">
      <c r="A54" s="48"/>
      <c r="B54" s="7" t="s">
        <v>319</v>
      </c>
    </row>
    <row r="55" spans="1:2" ht="15" customHeight="1">
      <c r="A55" s="48"/>
      <c r="B55" s="7" t="s">
        <v>320</v>
      </c>
    </row>
    <row r="56" spans="1:2" ht="15" customHeight="1">
      <c r="A56" s="48"/>
      <c r="B56" s="7" t="s">
        <v>321</v>
      </c>
    </row>
    <row r="57" spans="1:2" ht="15" customHeight="1">
      <c r="A57" s="48"/>
      <c r="B57" s="7" t="s">
        <v>322</v>
      </c>
    </row>
    <row r="58" spans="1:2" ht="15" customHeight="1">
      <c r="A58" s="48"/>
    </row>
    <row r="59" spans="1:2" ht="15" customHeight="1">
      <c r="A59" s="48" t="s">
        <v>104</v>
      </c>
      <c r="B59" s="7" t="s">
        <v>323</v>
      </c>
    </row>
    <row r="60" spans="1:2" ht="15" customHeight="1">
      <c r="A60" s="48" t="s">
        <v>107</v>
      </c>
      <c r="B60" s="7" t="s">
        <v>324</v>
      </c>
    </row>
    <row r="61" spans="1:2" ht="15" customHeight="1">
      <c r="A61" s="48"/>
      <c r="B61" s="7" t="s">
        <v>325</v>
      </c>
    </row>
    <row r="62" spans="1:2" ht="15" customHeight="1">
      <c r="A62" s="48"/>
      <c r="B62" s="7" t="s">
        <v>326</v>
      </c>
    </row>
    <row r="63" spans="1:2" ht="15" customHeight="1">
      <c r="A63" s="48"/>
      <c r="B63" s="7" t="s">
        <v>327</v>
      </c>
    </row>
    <row r="64" spans="1:2" ht="15" customHeight="1">
      <c r="A64" s="48"/>
    </row>
    <row r="65" spans="1:2" ht="15" customHeight="1">
      <c r="A65" s="48" t="s">
        <v>192</v>
      </c>
      <c r="B65" s="7" t="s">
        <v>328</v>
      </c>
    </row>
    <row r="66" spans="1:2" ht="15" customHeight="1">
      <c r="B66" s="7" t="s">
        <v>329</v>
      </c>
    </row>
    <row r="67" spans="1:2" ht="15" customHeight="1">
      <c r="B67" s="7" t="s">
        <v>360</v>
      </c>
    </row>
    <row r="68" spans="1:2" ht="15" customHeight="1">
      <c r="B68" s="7" t="s">
        <v>359</v>
      </c>
    </row>
    <row r="69" spans="1:2" ht="15" customHeight="1">
      <c r="B69" s="7" t="s">
        <v>194</v>
      </c>
    </row>
    <row r="70" spans="1:2" ht="15" customHeight="1">
      <c r="B70" s="7" t="s">
        <v>330</v>
      </c>
    </row>
    <row r="71" spans="1:2" ht="15" customHeight="1">
      <c r="B71" s="7" t="s">
        <v>331</v>
      </c>
    </row>
    <row r="72" spans="1:2" ht="15" customHeight="1">
      <c r="B72" s="7" t="s">
        <v>365</v>
      </c>
    </row>
    <row r="73" spans="1:2" ht="15" customHeight="1">
      <c r="B73" s="7" t="s">
        <v>332</v>
      </c>
    </row>
    <row r="74" spans="1:2" ht="15" customHeight="1">
      <c r="B74" s="7" t="s">
        <v>333</v>
      </c>
    </row>
    <row r="75" spans="1:2" ht="15" customHeight="1">
      <c r="B75" s="7" t="s">
        <v>334</v>
      </c>
    </row>
    <row r="76" spans="1:2" ht="15" customHeight="1">
      <c r="B76" s="7" t="s">
        <v>335</v>
      </c>
    </row>
    <row r="77" spans="1:2" ht="15" customHeight="1"/>
    <row r="78" spans="1:2" ht="15" customHeight="1">
      <c r="A78" s="48" t="s">
        <v>0</v>
      </c>
      <c r="B78" s="7" t="s">
        <v>336</v>
      </c>
    </row>
    <row r="79" spans="1:2" ht="15" customHeight="1">
      <c r="B79" s="7" t="s">
        <v>337</v>
      </c>
    </row>
    <row r="80" spans="1:2" ht="15" customHeight="1">
      <c r="B80" s="7" t="s">
        <v>338</v>
      </c>
    </row>
    <row r="81" spans="2:2" ht="15" customHeight="1">
      <c r="B81" s="7" t="s">
        <v>339</v>
      </c>
    </row>
    <row r="82" spans="2:2" ht="15" customHeight="1">
      <c r="B82" s="7" t="s">
        <v>361</v>
      </c>
    </row>
    <row r="83" spans="2:2" ht="15" customHeight="1">
      <c r="B83" s="7" t="s">
        <v>362</v>
      </c>
    </row>
    <row r="84" spans="2:2" ht="15" customHeight="1">
      <c r="B84" s="7" t="s">
        <v>363</v>
      </c>
    </row>
    <row r="85" spans="2:2" ht="15" customHeight="1">
      <c r="B85" s="7" t="s">
        <v>364</v>
      </c>
    </row>
    <row r="86" spans="2:2" ht="15" customHeight="1"/>
    <row r="87" spans="2:2" ht="15" customHeight="1"/>
  </sheetData>
  <phoneticPr fontId="9" type="noConversion"/>
  <pageMargins left="0.78740157480314965" right="0.39370078740157483" top="0.78740157480314965" bottom="0.59055118110236227" header="0.11811023622047245" footer="0.11811023622047245"/>
  <pageSetup paperSize="9" scale="80" orientation="portrait" r:id="rId1"/>
  <headerFooter alignWithMargins="0">
    <oddFooter>&amp;L&amp;"MetaNormalLF-Roman,Standard"&amp;9Statistisches Bundesamt, Anthropogene Luftemissionen, 2020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669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0.7109375" style="15" customWidth="1"/>
    <col min="3" max="3" width="11.7109375" style="15" customWidth="1"/>
    <col min="4" max="4" width="10.7109375" style="15" customWidth="1"/>
    <col min="5" max="6" width="9.7109375" style="15" customWidth="1"/>
    <col min="7" max="10" width="8.7109375" style="15" customWidth="1"/>
    <col min="11" max="11" width="11.7109375" style="15" customWidth="1"/>
    <col min="12" max="12" width="10.7109375" style="15" customWidth="1"/>
    <col min="13" max="14" width="9.7109375" style="15" customWidth="1"/>
    <col min="15" max="18" width="8.7109375" style="15" customWidth="1"/>
    <col min="19" max="19" width="11.7109375" style="15" customWidth="1"/>
    <col min="20" max="20" width="10.7109375" style="15" customWidth="1"/>
    <col min="21" max="22" width="9.7109375" style="15" customWidth="1"/>
    <col min="23" max="26" width="8.7109375" style="15" customWidth="1"/>
    <col min="27" max="27" width="11.7109375" style="15" customWidth="1"/>
    <col min="28" max="28" width="10.7109375" style="15" customWidth="1"/>
    <col min="29" max="30" width="9.7109375" style="15" customWidth="1"/>
    <col min="31" max="34" width="8.7109375" style="15" customWidth="1"/>
    <col min="35" max="16384" width="11.42578125" style="15"/>
  </cols>
  <sheetData>
    <row r="1" spans="1:35" s="14" customFormat="1" ht="20.100000000000001" customHeight="1">
      <c r="A1" s="187" t="s">
        <v>376</v>
      </c>
      <c r="B1" s="112"/>
      <c r="D1" s="59"/>
      <c r="E1" s="59"/>
      <c r="F1" s="59"/>
      <c r="I1" s="60"/>
      <c r="J1" s="60"/>
      <c r="L1" s="59"/>
      <c r="M1" s="59"/>
      <c r="N1" s="59"/>
      <c r="Q1" s="60"/>
      <c r="R1" s="60"/>
      <c r="S1" s="60"/>
      <c r="T1" s="60"/>
      <c r="U1" s="60"/>
      <c r="V1" s="60"/>
      <c r="W1" s="60"/>
      <c r="X1" s="60"/>
      <c r="Y1" s="60"/>
      <c r="Z1" s="60"/>
      <c r="AB1" s="59"/>
      <c r="AC1" s="59"/>
      <c r="AD1" s="59"/>
      <c r="AG1" s="60"/>
      <c r="AH1" s="60"/>
    </row>
    <row r="2" spans="1:35" s="14" customFormat="1" ht="20.100000000000001" customHeight="1">
      <c r="A2" s="218" t="s">
        <v>497</v>
      </c>
      <c r="B2" s="112"/>
      <c r="D2" s="59"/>
      <c r="E2" s="59" t="s">
        <v>145</v>
      </c>
      <c r="F2" s="59"/>
      <c r="I2" s="62"/>
      <c r="J2" s="62"/>
      <c r="L2" s="59"/>
      <c r="M2" s="59" t="s">
        <v>145</v>
      </c>
      <c r="N2" s="59"/>
      <c r="Q2" s="62"/>
      <c r="R2" s="62"/>
      <c r="S2" s="62"/>
      <c r="T2" s="62"/>
      <c r="U2" s="62"/>
      <c r="V2" s="62"/>
      <c r="W2" s="62"/>
      <c r="X2" s="62"/>
      <c r="Y2" s="62"/>
      <c r="Z2" s="62"/>
      <c r="AB2" s="59"/>
      <c r="AC2" s="59" t="s">
        <v>145</v>
      </c>
      <c r="AD2" s="59"/>
      <c r="AG2" s="62"/>
      <c r="AH2" s="62"/>
    </row>
    <row r="3" spans="1:35" ht="15" customHeight="1">
      <c r="B3" s="201"/>
    </row>
    <row r="4" spans="1:35" s="7" customFormat="1" ht="15" customHeight="1">
      <c r="A4" s="237" t="s">
        <v>451</v>
      </c>
      <c r="B4" s="202"/>
      <c r="C4" s="236">
        <v>2000</v>
      </c>
      <c r="D4" s="236"/>
      <c r="E4" s="236"/>
      <c r="F4" s="236"/>
      <c r="G4" s="236"/>
      <c r="H4" s="236"/>
      <c r="I4" s="236"/>
      <c r="J4" s="236"/>
      <c r="K4" s="236">
        <v>2010</v>
      </c>
      <c r="L4" s="236"/>
      <c r="M4" s="236"/>
      <c r="N4" s="236"/>
      <c r="O4" s="236"/>
      <c r="P4" s="236"/>
      <c r="Q4" s="236"/>
      <c r="R4" s="236"/>
      <c r="S4" s="236">
        <v>2015</v>
      </c>
      <c r="T4" s="236"/>
      <c r="U4" s="236"/>
      <c r="V4" s="236"/>
      <c r="W4" s="236"/>
      <c r="X4" s="236"/>
      <c r="Y4" s="236"/>
      <c r="Z4" s="236"/>
      <c r="AA4" s="236">
        <v>2018</v>
      </c>
      <c r="AB4" s="236"/>
      <c r="AC4" s="236"/>
      <c r="AD4" s="236"/>
      <c r="AE4" s="236"/>
      <c r="AF4" s="236"/>
      <c r="AG4" s="236"/>
      <c r="AH4" s="236"/>
      <c r="AI4" s="189"/>
    </row>
    <row r="5" spans="1:35" s="7" customFormat="1" ht="14.1" customHeight="1">
      <c r="A5" s="238"/>
      <c r="B5" s="204" t="s">
        <v>22</v>
      </c>
      <c r="C5" s="240" t="s">
        <v>78</v>
      </c>
      <c r="D5" s="238" t="s">
        <v>82</v>
      </c>
      <c r="E5" s="238"/>
      <c r="F5" s="238"/>
      <c r="G5" s="238"/>
      <c r="H5" s="238"/>
      <c r="I5" s="238"/>
      <c r="J5" s="238"/>
      <c r="K5" s="240" t="s">
        <v>78</v>
      </c>
      <c r="L5" s="238" t="s">
        <v>82</v>
      </c>
      <c r="M5" s="238"/>
      <c r="N5" s="238"/>
      <c r="O5" s="238"/>
      <c r="P5" s="238"/>
      <c r="Q5" s="238"/>
      <c r="R5" s="238"/>
      <c r="S5" s="240" t="s">
        <v>78</v>
      </c>
      <c r="T5" s="238" t="s">
        <v>82</v>
      </c>
      <c r="U5" s="238"/>
      <c r="V5" s="238"/>
      <c r="W5" s="238"/>
      <c r="X5" s="238"/>
      <c r="Y5" s="238"/>
      <c r="Z5" s="238"/>
      <c r="AA5" s="240" t="s">
        <v>78</v>
      </c>
      <c r="AB5" s="236" t="s">
        <v>82</v>
      </c>
      <c r="AC5" s="236"/>
      <c r="AD5" s="236"/>
      <c r="AE5" s="236"/>
      <c r="AF5" s="236"/>
      <c r="AG5" s="236"/>
      <c r="AH5" s="236"/>
      <c r="AI5" s="189"/>
    </row>
    <row r="6" spans="1:35" s="7" customFormat="1" ht="15" customHeight="1">
      <c r="A6" s="239"/>
      <c r="B6" s="203"/>
      <c r="C6" s="241"/>
      <c r="D6" s="219" t="s">
        <v>525</v>
      </c>
      <c r="E6" s="126" t="s">
        <v>354</v>
      </c>
      <c r="F6" s="126" t="s">
        <v>355</v>
      </c>
      <c r="G6" s="126" t="s">
        <v>79</v>
      </c>
      <c r="H6" s="126" t="s">
        <v>80</v>
      </c>
      <c r="I6" s="126" t="s">
        <v>357</v>
      </c>
      <c r="J6" s="126" t="s">
        <v>356</v>
      </c>
      <c r="K6" s="241"/>
      <c r="L6" s="126" t="s">
        <v>525</v>
      </c>
      <c r="M6" s="126" t="s">
        <v>354</v>
      </c>
      <c r="N6" s="126" t="s">
        <v>355</v>
      </c>
      <c r="O6" s="126" t="s">
        <v>79</v>
      </c>
      <c r="P6" s="126" t="s">
        <v>80</v>
      </c>
      <c r="Q6" s="126" t="s">
        <v>357</v>
      </c>
      <c r="R6" s="126" t="s">
        <v>356</v>
      </c>
      <c r="S6" s="241"/>
      <c r="T6" s="126" t="s">
        <v>525</v>
      </c>
      <c r="U6" s="126" t="s">
        <v>354</v>
      </c>
      <c r="V6" s="126" t="s">
        <v>355</v>
      </c>
      <c r="W6" s="126" t="s">
        <v>79</v>
      </c>
      <c r="X6" s="126" t="s">
        <v>80</v>
      </c>
      <c r="Y6" s="126" t="s">
        <v>357</v>
      </c>
      <c r="Z6" s="126" t="s">
        <v>356</v>
      </c>
      <c r="AA6" s="241"/>
      <c r="AB6" s="219" t="s">
        <v>525</v>
      </c>
      <c r="AC6" s="126" t="s">
        <v>354</v>
      </c>
      <c r="AD6" s="126" t="s">
        <v>355</v>
      </c>
      <c r="AE6" s="126" t="s">
        <v>79</v>
      </c>
      <c r="AF6" s="126" t="s">
        <v>80</v>
      </c>
      <c r="AG6" s="126" t="s">
        <v>357</v>
      </c>
      <c r="AH6" s="126" t="s">
        <v>356</v>
      </c>
      <c r="AI6" s="189"/>
    </row>
    <row r="7" spans="1:35" s="13" customFormat="1" ht="15" customHeight="1">
      <c r="A7" s="9" t="s">
        <v>23</v>
      </c>
      <c r="B7" s="22" t="s">
        <v>377</v>
      </c>
      <c r="C7" s="209">
        <f>SUM(D7:J7)</f>
        <v>76618.790284040835</v>
      </c>
      <c r="D7" s="207">
        <f>'2.1'!$C5</f>
        <v>11025.634021408428</v>
      </c>
      <c r="E7" s="207">
        <f>'3.1'!$C5*0.025</f>
        <v>35483.994957909956</v>
      </c>
      <c r="F7" s="207">
        <f>'4.1'!$C5*0.298</f>
        <v>30104.655215793769</v>
      </c>
      <c r="G7" s="207">
        <f>'5'!$C5</f>
        <v>4.5060889286838632</v>
      </c>
      <c r="H7" s="207">
        <f>'6'!$C5</f>
        <v>0</v>
      </c>
      <c r="I7" s="207">
        <f>'7'!$C5</f>
        <v>0</v>
      </c>
      <c r="J7" s="207">
        <v>0</v>
      </c>
      <c r="K7" s="207">
        <f>SUM(L7:R7)</f>
        <v>72763.290521614414</v>
      </c>
      <c r="L7" s="207">
        <f>'2.1'!$M5</f>
        <v>11276.925652976683</v>
      </c>
      <c r="M7" s="207">
        <f>'3.1'!$M5*0.025</f>
        <v>33140.090087291137</v>
      </c>
      <c r="N7" s="207">
        <f>'4.1'!$M5*0.298</f>
        <v>28331.140670542984</v>
      </c>
      <c r="O7" s="207">
        <f>'5'!$M5</f>
        <v>15.134110803620992</v>
      </c>
      <c r="P7" s="207">
        <f>'6'!$M5</f>
        <v>0</v>
      </c>
      <c r="Q7" s="207">
        <f>'7'!$M5</f>
        <v>0</v>
      </c>
      <c r="R7" s="207">
        <v>0</v>
      </c>
      <c r="S7" s="207">
        <f>SUM(T7:Z7)</f>
        <v>79597.349896571206</v>
      </c>
      <c r="T7" s="207">
        <f>'2.1'!R5</f>
        <v>14379.761044583791</v>
      </c>
      <c r="U7" s="207">
        <f>'3.5'!R5</f>
        <v>33982.692637385735</v>
      </c>
      <c r="V7" s="207">
        <f>'4.5'!R5</f>
        <v>31219.910823554321</v>
      </c>
      <c r="W7" s="207">
        <f>'5'!R5</f>
        <v>14.985391047356439</v>
      </c>
      <c r="X7" s="207">
        <f>'6'!R5</f>
        <v>0</v>
      </c>
      <c r="Y7" s="207">
        <f>'7'!R5</f>
        <v>0</v>
      </c>
      <c r="Z7" s="216" t="s">
        <v>486</v>
      </c>
      <c r="AA7" s="207">
        <f>SUM(AB7:AH7)</f>
        <v>75208.427154300167</v>
      </c>
      <c r="AB7" s="207">
        <f>'2.1'!$U5</f>
        <v>14227.911710977936</v>
      </c>
      <c r="AC7" s="207">
        <f>'3.1'!$U5*0.025</f>
        <v>32780.77145498836</v>
      </c>
      <c r="AD7" s="207">
        <f>'4.1'!$U5*0.298</f>
        <v>28189.241933983209</v>
      </c>
      <c r="AE7" s="207">
        <f>'5'!$U5</f>
        <v>10.502054350660528</v>
      </c>
      <c r="AF7" s="207">
        <f>'6'!$U5</f>
        <v>0</v>
      </c>
      <c r="AG7" s="207">
        <f>'7'!$U5</f>
        <v>0</v>
      </c>
      <c r="AH7" s="207">
        <v>0</v>
      </c>
      <c r="AI7" s="34"/>
    </row>
    <row r="8" spans="1:35" s="13" customFormat="1" ht="12.75" customHeight="1">
      <c r="A8" s="9" t="s">
        <v>1</v>
      </c>
      <c r="B8" s="27" t="s">
        <v>379</v>
      </c>
      <c r="C8" s="209">
        <f t="shared" ref="C8:C71" si="0">SUM(D8:J8)</f>
        <v>76127.557854325583</v>
      </c>
      <c r="D8" s="207">
        <f>'2.1'!$C6</f>
        <v>10568.587791538353</v>
      </c>
      <c r="E8" s="207">
        <f>'3.1'!$C6*0.025</f>
        <v>35453.401493367513</v>
      </c>
      <c r="F8" s="207">
        <f>'4.1'!$C6*0.298</f>
        <v>30101.333998170139</v>
      </c>
      <c r="G8" s="207">
        <f>'5'!$C6</f>
        <v>4.2345712495785621</v>
      </c>
      <c r="H8" s="207">
        <f>'6'!$C6</f>
        <v>0</v>
      </c>
      <c r="I8" s="207">
        <f>'7'!$C6</f>
        <v>0</v>
      </c>
      <c r="J8" s="207">
        <v>0</v>
      </c>
      <c r="K8" s="207">
        <f t="shared" ref="K8:K71" si="1">SUM(L8:R8)</f>
        <v>72374.304653496816</v>
      </c>
      <c r="L8" s="207">
        <f>'2.1'!$M6</f>
        <v>10907.743970291853</v>
      </c>
      <c r="M8" s="207">
        <f>'3.1'!$M6*0.025</f>
        <v>33124.439733439933</v>
      </c>
      <c r="N8" s="207">
        <f>'4.1'!$M6*0.298</f>
        <v>28327.495807685442</v>
      </c>
      <c r="O8" s="207">
        <f>'5'!$M6</f>
        <v>14.62514207959434</v>
      </c>
      <c r="P8" s="207">
        <f>'6'!$M6</f>
        <v>0</v>
      </c>
      <c r="Q8" s="207">
        <f>'7'!$M6</f>
        <v>0</v>
      </c>
      <c r="R8" s="207">
        <v>0</v>
      </c>
      <c r="S8" s="207">
        <f t="shared" ref="S8:S71" si="2">SUM(T8:Z8)</f>
        <v>79170.638690144289</v>
      </c>
      <c r="T8" s="207">
        <f>'2.1'!R6</f>
        <v>13967.076232086172</v>
      </c>
      <c r="U8" s="207">
        <f>'3.5'!R6</f>
        <v>33973.530300785198</v>
      </c>
      <c r="V8" s="207">
        <f>'4.5'!R6</f>
        <v>31215.586831993805</v>
      </c>
      <c r="W8" s="207">
        <f>'5'!R6</f>
        <v>14.445325279111563</v>
      </c>
      <c r="X8" s="207">
        <f>'6'!R6</f>
        <v>0</v>
      </c>
      <c r="Y8" s="207">
        <f>'7'!R6</f>
        <v>0</v>
      </c>
      <c r="Z8" s="216" t="s">
        <v>486</v>
      </c>
      <c r="AA8" s="207">
        <f t="shared" ref="AA8:AA71" si="3">SUM(AB8:AH8)</f>
        <v>74622.298088289826</v>
      </c>
      <c r="AB8" s="207">
        <f>'2.1'!$U6</f>
        <v>13657.587252073838</v>
      </c>
      <c r="AC8" s="207">
        <f>'3.1'!$U6*0.025</f>
        <v>32772.133029874582</v>
      </c>
      <c r="AD8" s="207">
        <f>'4.1'!$U6*0.298</f>
        <v>28183.299636133717</v>
      </c>
      <c r="AE8" s="207">
        <f>'5'!$U6</f>
        <v>9.278170207686669</v>
      </c>
      <c r="AF8" s="207">
        <f>'6'!$U6</f>
        <v>0</v>
      </c>
      <c r="AG8" s="207">
        <f>'7'!$U6</f>
        <v>0</v>
      </c>
      <c r="AH8" s="207">
        <v>0</v>
      </c>
      <c r="AI8" s="34"/>
    </row>
    <row r="9" spans="1:35" s="13" customFormat="1" ht="12.75" customHeight="1">
      <c r="A9" s="9" t="s">
        <v>2</v>
      </c>
      <c r="B9" s="27" t="s">
        <v>378</v>
      </c>
      <c r="C9" s="209">
        <f t="shared" si="0"/>
        <v>437.37515699118831</v>
      </c>
      <c r="D9" s="207">
        <f>'2.1'!$C7</f>
        <v>403.93320650730465</v>
      </c>
      <c r="E9" s="207">
        <f>'3.1'!$C7*0.025</f>
        <v>30.576067400631629</v>
      </c>
      <c r="F9" s="207">
        <f>'4.1'!$C7*0.298</f>
        <v>2.7085525820519352</v>
      </c>
      <c r="G9" s="207">
        <f>'5'!$C7</f>
        <v>0.15733050120005246</v>
      </c>
      <c r="H9" s="207">
        <f>'6'!$C7</f>
        <v>0</v>
      </c>
      <c r="I9" s="207">
        <f>'7'!$C7</f>
        <v>0</v>
      </c>
      <c r="J9" s="207">
        <v>0</v>
      </c>
      <c r="K9" s="207">
        <f t="shared" si="1"/>
        <v>331.4157298683416</v>
      </c>
      <c r="L9" s="207">
        <f>'2.1'!$M7</f>
        <v>312.60519942620783</v>
      </c>
      <c r="M9" s="207">
        <f>'3.1'!$M7*0.025</f>
        <v>15.635995637059722</v>
      </c>
      <c r="N9" s="207">
        <f>'4.1'!$M7*0.298</f>
        <v>3.0789962401669015</v>
      </c>
      <c r="O9" s="207">
        <f>'5'!$M7</f>
        <v>9.5538564907092283E-2</v>
      </c>
      <c r="P9" s="207">
        <f>'6'!$M7</f>
        <v>0</v>
      </c>
      <c r="Q9" s="207">
        <f>'7'!$M7</f>
        <v>0</v>
      </c>
      <c r="R9" s="207">
        <v>0</v>
      </c>
      <c r="S9" s="207">
        <f t="shared" si="2"/>
        <v>365.73085957020578</v>
      </c>
      <c r="T9" s="207">
        <f>'2.1'!R7</f>
        <v>352.77816774701654</v>
      </c>
      <c r="U9" s="207">
        <f>'3.5'!R7</f>
        <v>9.1458278789212439</v>
      </c>
      <c r="V9" s="207">
        <f>'4.5'!R7</f>
        <v>3.6872203784976323</v>
      </c>
      <c r="W9" s="207">
        <f>'5'!R7</f>
        <v>0.11964356577041357</v>
      </c>
      <c r="X9" s="207">
        <f>'6'!R7</f>
        <v>0</v>
      </c>
      <c r="Y9" s="207">
        <f>'7'!R7</f>
        <v>0</v>
      </c>
      <c r="Z9" s="216" t="s">
        <v>486</v>
      </c>
      <c r="AA9" s="207">
        <f t="shared" si="3"/>
        <v>397.08767077101055</v>
      </c>
      <c r="AB9" s="207">
        <f>'2.1'!$U7</f>
        <v>383.9314350484193</v>
      </c>
      <c r="AC9" s="207">
        <f>'3.1'!$U7*0.025</f>
        <v>8.5712137257189056</v>
      </c>
      <c r="AD9" s="207">
        <f>'4.1'!$U7*0.298</f>
        <v>3.4495934102768406</v>
      </c>
      <c r="AE9" s="207">
        <f>'5'!$U7</f>
        <v>1.1354285865954974</v>
      </c>
      <c r="AF9" s="207">
        <f>'6'!$U7</f>
        <v>0</v>
      </c>
      <c r="AG9" s="207">
        <f>'7'!$U7</f>
        <v>0</v>
      </c>
      <c r="AH9" s="207">
        <v>0</v>
      </c>
      <c r="AI9" s="190"/>
    </row>
    <row r="10" spans="1:35" s="13" customFormat="1" ht="12.75" customHeight="1">
      <c r="A10" s="9" t="s">
        <v>24</v>
      </c>
      <c r="B10" s="27" t="s">
        <v>380</v>
      </c>
      <c r="C10" s="209">
        <f t="shared" si="0"/>
        <v>53.857272724061808</v>
      </c>
      <c r="D10" s="207">
        <f>'2.1'!$C8</f>
        <v>53.113023362770356</v>
      </c>
      <c r="E10" s="207">
        <f>'3.1'!$C8*0.025</f>
        <v>1.7397141805302718E-2</v>
      </c>
      <c r="F10" s="207">
        <f>'4.1'!$C8*0.298</f>
        <v>0.61266504158089907</v>
      </c>
      <c r="G10" s="207">
        <f>'5'!$C8</f>
        <v>0.11418717790524879</v>
      </c>
      <c r="H10" s="207">
        <f>'6'!$C8</f>
        <v>0</v>
      </c>
      <c r="I10" s="207">
        <f>'7'!$C8</f>
        <v>0</v>
      </c>
      <c r="J10" s="207">
        <v>0</v>
      </c>
      <c r="K10" s="207">
        <f t="shared" si="1"/>
        <v>57.570138249254946</v>
      </c>
      <c r="L10" s="207">
        <f>'2.1'!$M8</f>
        <v>56.576483258623256</v>
      </c>
      <c r="M10" s="207">
        <f>'3.1'!$M8*0.025</f>
        <v>1.4358214142842865E-2</v>
      </c>
      <c r="N10" s="207">
        <f>'4.1'!$M8*0.298</f>
        <v>0.56586661736929034</v>
      </c>
      <c r="O10" s="207">
        <f>'5'!$M8</f>
        <v>0.41343015911955883</v>
      </c>
      <c r="P10" s="207">
        <f>'6'!$M8</f>
        <v>0</v>
      </c>
      <c r="Q10" s="207">
        <f>'7'!$M8</f>
        <v>0</v>
      </c>
      <c r="R10" s="207">
        <v>0</v>
      </c>
      <c r="S10" s="207">
        <f t="shared" si="2"/>
        <v>60.980346856711932</v>
      </c>
      <c r="T10" s="207">
        <f>'2.1'!R8</f>
        <v>59.90664475060148</v>
      </c>
      <c r="U10" s="207">
        <f>'3.5'!R8</f>
        <v>1.6508721620276369E-2</v>
      </c>
      <c r="V10" s="207">
        <f>'4.5'!R8</f>
        <v>0.63677118201571126</v>
      </c>
      <c r="W10" s="207">
        <f>'5'!R8</f>
        <v>0.42042220247446321</v>
      </c>
      <c r="X10" s="207">
        <f>'6'!R8</f>
        <v>0</v>
      </c>
      <c r="Y10" s="207">
        <f>'7'!R8</f>
        <v>0</v>
      </c>
      <c r="Z10" s="216" t="s">
        <v>486</v>
      </c>
      <c r="AA10" s="207">
        <f t="shared" si="3"/>
        <v>189.04139523934117</v>
      </c>
      <c r="AB10" s="207">
        <f>'2.1'!$U8</f>
        <v>186.39302385567939</v>
      </c>
      <c r="AC10" s="207">
        <f>'3.1'!$U8*0.025</f>
        <v>6.7211388066600694E-2</v>
      </c>
      <c r="AD10" s="207">
        <f>'4.1'!$U8*0.298</f>
        <v>2.492704439216832</v>
      </c>
      <c r="AE10" s="207">
        <f>'5'!$U8</f>
        <v>8.8455556378361958E-2</v>
      </c>
      <c r="AF10" s="207">
        <f>'6'!$U8</f>
        <v>0</v>
      </c>
      <c r="AG10" s="207">
        <f>'7'!$U8</f>
        <v>0</v>
      </c>
      <c r="AH10" s="207">
        <v>0</v>
      </c>
      <c r="AI10" s="34"/>
    </row>
    <row r="11" spans="1:35" s="13" customFormat="1" ht="12.75" customHeight="1">
      <c r="A11" s="9" t="s">
        <v>25</v>
      </c>
      <c r="B11" s="22" t="s">
        <v>381</v>
      </c>
      <c r="C11" s="209">
        <f t="shared" si="0"/>
        <v>21940.432638670583</v>
      </c>
      <c r="D11" s="207">
        <f>'2.1'!$C9</f>
        <v>4672.4333069909244</v>
      </c>
      <c r="E11" s="207">
        <f>'3.1'!$C9*0.025</f>
        <v>16756.348646234826</v>
      </c>
      <c r="F11" s="207">
        <f>'4.1'!$C9*0.298</f>
        <v>507.94484201152716</v>
      </c>
      <c r="G11" s="207">
        <f>'5'!$C9</f>
        <v>3.7058434333100108</v>
      </c>
      <c r="H11" s="207">
        <f>'6'!$C9</f>
        <v>0</v>
      </c>
      <c r="I11" s="207">
        <f>'7'!$C9</f>
        <v>0</v>
      </c>
      <c r="J11" s="207">
        <v>0</v>
      </c>
      <c r="K11" s="207">
        <f t="shared" si="1"/>
        <v>7680.5896362136655</v>
      </c>
      <c r="L11" s="207">
        <f>'2.1'!$M9</f>
        <v>4044.9445722597884</v>
      </c>
      <c r="M11" s="207">
        <f>'3.1'!$M9*0.025</f>
        <v>3432.2854751816226</v>
      </c>
      <c r="N11" s="207">
        <f>'4.1'!$M9*0.298</f>
        <v>199.07413538514223</v>
      </c>
      <c r="O11" s="207">
        <f>'5'!$M9</f>
        <v>4.2854533871112981</v>
      </c>
      <c r="P11" s="207">
        <f>'6'!$M9</f>
        <v>0</v>
      </c>
      <c r="Q11" s="207">
        <f>'7'!$M9</f>
        <v>0</v>
      </c>
      <c r="R11" s="207">
        <v>0</v>
      </c>
      <c r="S11" s="207">
        <f t="shared" si="2"/>
        <v>5926.7460270335323</v>
      </c>
      <c r="T11" s="207">
        <f>'2.1'!R9</f>
        <v>2671.0065433093546</v>
      </c>
      <c r="U11" s="207">
        <f>'3.5'!R9</f>
        <v>3085.2175577275175</v>
      </c>
      <c r="V11" s="207">
        <f>'4.5'!R9</f>
        <v>165.43104950831179</v>
      </c>
      <c r="W11" s="207">
        <f>'5'!R9</f>
        <v>5.0908764883481652</v>
      </c>
      <c r="X11" s="207">
        <f>'6'!R9</f>
        <v>0</v>
      </c>
      <c r="Y11" s="207">
        <f>'7'!R9</f>
        <v>0</v>
      </c>
      <c r="Z11" s="216" t="s">
        <v>486</v>
      </c>
      <c r="AA11" s="207">
        <f t="shared" si="3"/>
        <v>4156.358784104048</v>
      </c>
      <c r="AB11" s="207">
        <f>'2.1'!$U9</f>
        <v>2389.6182759598378</v>
      </c>
      <c r="AC11" s="207">
        <f>'3.1'!$U9*0.025</f>
        <v>1586.8510451767459</v>
      </c>
      <c r="AD11" s="207">
        <f>'4.1'!$U9*0.298</f>
        <v>176.62689679934169</v>
      </c>
      <c r="AE11" s="207">
        <f>'5'!$U9</f>
        <v>3.2625661681219089</v>
      </c>
      <c r="AF11" s="207">
        <f>'6'!$U9</f>
        <v>0</v>
      </c>
      <c r="AG11" s="207">
        <f>'7'!$U9</f>
        <v>0</v>
      </c>
      <c r="AH11" s="207">
        <v>0</v>
      </c>
      <c r="AI11" s="34"/>
    </row>
    <row r="12" spans="1:35" s="13" customFormat="1" ht="12.75" customHeight="1">
      <c r="A12" s="9" t="s">
        <v>3</v>
      </c>
      <c r="B12" s="27" t="s">
        <v>382</v>
      </c>
      <c r="C12" s="209">
        <f t="shared" si="0"/>
        <v>17613.159174194734</v>
      </c>
      <c r="D12" s="207">
        <f>'2.1'!$C10</f>
        <v>1037.1976852836892</v>
      </c>
      <c r="E12" s="207">
        <f>'3.1'!$C10*0.025</f>
        <v>16573.799001402087</v>
      </c>
      <c r="F12" s="207">
        <f>'4.1'!$C10*0.298</f>
        <v>1.3661694144614056</v>
      </c>
      <c r="G12" s="207">
        <f>'5'!$C10</f>
        <v>0.79631809449833513</v>
      </c>
      <c r="H12" s="207">
        <f>'6'!$C10</f>
        <v>0</v>
      </c>
      <c r="I12" s="207">
        <f>'7'!$C10</f>
        <v>0</v>
      </c>
      <c r="J12" s="207">
        <v>0</v>
      </c>
      <c r="K12" s="207">
        <f t="shared" si="1"/>
        <v>4780.1194632132692</v>
      </c>
      <c r="L12" s="207">
        <f>'2.1'!$M10</f>
        <v>1398.4043036265271</v>
      </c>
      <c r="M12" s="207">
        <f>'3.1'!$M10*0.025</f>
        <v>3377.1750990738892</v>
      </c>
      <c r="N12" s="207">
        <f>'4.1'!$M10*0.298</f>
        <v>3.2815080484808359</v>
      </c>
      <c r="O12" s="207">
        <f>'5'!$M10</f>
        <v>1.2585524643727337</v>
      </c>
      <c r="P12" s="207">
        <f>'6'!$M10</f>
        <v>0</v>
      </c>
      <c r="Q12" s="207">
        <f>'7'!$M10</f>
        <v>0</v>
      </c>
      <c r="R12" s="207">
        <v>0</v>
      </c>
      <c r="S12" s="207">
        <f t="shared" si="2"/>
        <v>3832.7399416566336</v>
      </c>
      <c r="T12" s="207">
        <f>'2.1'!R10</f>
        <v>782.22507841828246</v>
      </c>
      <c r="U12" s="207">
        <f>'3.5'!R10</f>
        <v>3048.6966274143992</v>
      </c>
      <c r="V12" s="207">
        <f>'4.5'!R10</f>
        <v>0.92751421841076986</v>
      </c>
      <c r="W12" s="207">
        <f>'5'!R10</f>
        <v>0.89072160554143076</v>
      </c>
      <c r="X12" s="207">
        <f>'6'!R10</f>
        <v>0</v>
      </c>
      <c r="Y12" s="207">
        <f>'7'!R10</f>
        <v>0</v>
      </c>
      <c r="Z12" s="216" t="s">
        <v>486</v>
      </c>
      <c r="AA12" s="207">
        <f t="shared" si="3"/>
        <v>2315.1086615472736</v>
      </c>
      <c r="AB12" s="207">
        <f>'2.1'!$U10</f>
        <v>736.91707203807414</v>
      </c>
      <c r="AC12" s="207">
        <f>'3.1'!$U10*0.025</f>
        <v>1576.9138280104653</v>
      </c>
      <c r="AD12" s="207">
        <f>'4.1'!$U10*0.298</f>
        <v>0.68138611555067508</v>
      </c>
      <c r="AE12" s="207">
        <f>'5'!$U10</f>
        <v>0.59637538318340511</v>
      </c>
      <c r="AF12" s="207">
        <f>'6'!$U10</f>
        <v>0</v>
      </c>
      <c r="AG12" s="207">
        <f>'7'!$U10</f>
        <v>0</v>
      </c>
      <c r="AH12" s="207">
        <v>0</v>
      </c>
      <c r="AI12" s="34"/>
    </row>
    <row r="13" spans="1:35" s="13" customFormat="1" ht="12.75" customHeight="1">
      <c r="A13" s="9" t="s">
        <v>26</v>
      </c>
      <c r="B13" s="27" t="s">
        <v>413</v>
      </c>
      <c r="C13" s="209">
        <f t="shared" si="0"/>
        <v>2697.6051908753775</v>
      </c>
      <c r="D13" s="207">
        <f>'2.1'!$C11</f>
        <v>2511.2793113061948</v>
      </c>
      <c r="E13" s="207">
        <f>'3.1'!$C11*0.025</f>
        <v>181.44824668285224</v>
      </c>
      <c r="F13" s="207">
        <f>'4.1'!$C11*0.298</f>
        <v>4.5196382857111388</v>
      </c>
      <c r="G13" s="207">
        <f>'5'!$C11</f>
        <v>0.35799460061922761</v>
      </c>
      <c r="H13" s="207">
        <f>'6'!$C11</f>
        <v>0</v>
      </c>
      <c r="I13" s="207">
        <f>'7'!$C11</f>
        <v>0</v>
      </c>
      <c r="J13" s="207">
        <v>0</v>
      </c>
      <c r="K13" s="207">
        <f t="shared" si="1"/>
        <v>1835.9231742631014</v>
      </c>
      <c r="L13" s="207">
        <f>'2.1'!$M11</f>
        <v>1778.2833274755285</v>
      </c>
      <c r="M13" s="207">
        <f>'3.1'!$M11*0.025</f>
        <v>53.786298667580994</v>
      </c>
      <c r="N13" s="207">
        <f>'4.1'!$M11*0.298</f>
        <v>2.9080600092301827</v>
      </c>
      <c r="O13" s="207">
        <f>'5'!$M11</f>
        <v>0.9454881107617471</v>
      </c>
      <c r="P13" s="207">
        <f>'6'!$M11</f>
        <v>0</v>
      </c>
      <c r="Q13" s="207">
        <f>'7'!$M11</f>
        <v>0</v>
      </c>
      <c r="R13" s="207">
        <v>0</v>
      </c>
      <c r="S13" s="207">
        <f t="shared" si="2"/>
        <v>1180.5090775878807</v>
      </c>
      <c r="T13" s="207">
        <f>'2.1'!R11</f>
        <v>1142.4007835629313</v>
      </c>
      <c r="U13" s="207">
        <f>'3.5'!R11</f>
        <v>35.3739459766851</v>
      </c>
      <c r="V13" s="207">
        <f>'4.5'!R11</f>
        <v>1.7548139677680341</v>
      </c>
      <c r="W13" s="207">
        <f>'5'!R11</f>
        <v>0.97953408049629076</v>
      </c>
      <c r="X13" s="207">
        <f>'6'!R11</f>
        <v>0</v>
      </c>
      <c r="Y13" s="207">
        <f>'7'!R11</f>
        <v>0</v>
      </c>
      <c r="Z13" s="216" t="s">
        <v>486</v>
      </c>
      <c r="AA13" s="207">
        <f t="shared" si="3"/>
        <v>997.06494289842965</v>
      </c>
      <c r="AB13" s="207">
        <f>'2.1'!$U11</f>
        <v>986.18941784512367</v>
      </c>
      <c r="AC13" s="207">
        <f>'3.1'!$U11*0.025</f>
        <v>8.8567259960416891</v>
      </c>
      <c r="AD13" s="207">
        <f>'4.1'!$U11*0.298</f>
        <v>1.5184865352044905</v>
      </c>
      <c r="AE13" s="207">
        <f>'5'!$U11</f>
        <v>0.50031252205985044</v>
      </c>
      <c r="AF13" s="207">
        <f>'6'!$U11</f>
        <v>0</v>
      </c>
      <c r="AG13" s="207">
        <f>'7'!$U11</f>
        <v>0</v>
      </c>
      <c r="AH13" s="207">
        <v>0</v>
      </c>
      <c r="AI13" s="34"/>
    </row>
    <row r="14" spans="1:35" s="13" customFormat="1" ht="12.75" customHeight="1">
      <c r="A14" s="9" t="s">
        <v>27</v>
      </c>
      <c r="B14" s="27" t="s">
        <v>383</v>
      </c>
      <c r="C14" s="209">
        <f t="shared" si="0"/>
        <v>1629.6682736004741</v>
      </c>
      <c r="D14" s="207">
        <f>'2.1'!$C12</f>
        <v>1123.9563104010401</v>
      </c>
      <c r="E14" s="207">
        <f>'3.1'!$C12*0.025</f>
        <v>1.1013981498870171</v>
      </c>
      <c r="F14" s="207">
        <f>'4.1'!$C12*0.298</f>
        <v>502.05903431135459</v>
      </c>
      <c r="G14" s="207">
        <f>'5'!$C12</f>
        <v>2.5515307381924481</v>
      </c>
      <c r="H14" s="207">
        <f>'6'!$C12</f>
        <v>0</v>
      </c>
      <c r="I14" s="207">
        <f>'7'!$C12</f>
        <v>0</v>
      </c>
      <c r="J14" s="207">
        <v>0</v>
      </c>
      <c r="K14" s="207">
        <f t="shared" si="1"/>
        <v>1064.5469987372937</v>
      </c>
      <c r="L14" s="207">
        <f>'2.1'!$M12</f>
        <v>868.25694115773319</v>
      </c>
      <c r="M14" s="207">
        <f>'3.1'!$M12*0.025</f>
        <v>1.3240774401526185</v>
      </c>
      <c r="N14" s="207">
        <f>'4.1'!$M12*0.298</f>
        <v>192.8845673274312</v>
      </c>
      <c r="O14" s="207">
        <f>'5'!$M12</f>
        <v>2.0814128119768167</v>
      </c>
      <c r="P14" s="207">
        <f>'6'!$M12</f>
        <v>0</v>
      </c>
      <c r="Q14" s="207">
        <f>'7'!$M12</f>
        <v>0</v>
      </c>
      <c r="R14" s="207">
        <v>0</v>
      </c>
      <c r="S14" s="207">
        <f t="shared" si="2"/>
        <v>913.4970077890174</v>
      </c>
      <c r="T14" s="207">
        <f>'2.1'!R12</f>
        <v>746.38068132814067</v>
      </c>
      <c r="U14" s="207">
        <f>'3.5'!R12</f>
        <v>1.1469843364333412</v>
      </c>
      <c r="V14" s="207">
        <f>'4.5'!R12</f>
        <v>162.74872132213298</v>
      </c>
      <c r="W14" s="207">
        <f>'5'!R12</f>
        <v>3.2206208023104437</v>
      </c>
      <c r="X14" s="207">
        <f>'6'!R12</f>
        <v>0</v>
      </c>
      <c r="Y14" s="207">
        <f>'7'!R12</f>
        <v>0</v>
      </c>
      <c r="Z14" s="216" t="s">
        <v>486</v>
      </c>
      <c r="AA14" s="207">
        <f t="shared" si="3"/>
        <v>844.18517965834394</v>
      </c>
      <c r="AB14" s="207">
        <f>'2.1'!$U12</f>
        <v>666.51178607663962</v>
      </c>
      <c r="AC14" s="207">
        <f>'3.1'!$U12*0.025</f>
        <v>1.0804911702392104</v>
      </c>
      <c r="AD14" s="207">
        <f>'4.1'!$U12*0.298</f>
        <v>174.42702414858653</v>
      </c>
      <c r="AE14" s="207">
        <f>'5'!$U12</f>
        <v>2.1658782628786533</v>
      </c>
      <c r="AF14" s="207">
        <f>'6'!$U12</f>
        <v>0</v>
      </c>
      <c r="AG14" s="207">
        <f>'7'!$U12</f>
        <v>0</v>
      </c>
      <c r="AH14" s="207">
        <v>0</v>
      </c>
      <c r="AI14" s="34"/>
    </row>
    <row r="15" spans="1:35" s="13" customFormat="1" ht="12.75" customHeight="1">
      <c r="A15" s="9" t="s">
        <v>28</v>
      </c>
      <c r="B15" s="22" t="s">
        <v>384</v>
      </c>
      <c r="C15" s="209">
        <f t="shared" si="0"/>
        <v>204987.7697338053</v>
      </c>
      <c r="D15" s="207">
        <f>'2.1'!$C13</f>
        <v>193012.1679131781</v>
      </c>
      <c r="E15" s="207">
        <f>'3.1'!$C13*0.025</f>
        <v>943.73856655247403</v>
      </c>
      <c r="F15" s="207">
        <f>'4.1'!$C13*0.298</f>
        <v>6223.6042016928741</v>
      </c>
      <c r="G15" s="207">
        <f>'5'!$C13</f>
        <v>1887.8104947492448</v>
      </c>
      <c r="H15" s="207">
        <f>'6'!$C13</f>
        <v>862.74155177260002</v>
      </c>
      <c r="I15" s="207">
        <f>'7'!$C13</f>
        <v>2048.7909558599999</v>
      </c>
      <c r="J15" s="207">
        <v>8.9160500000000003</v>
      </c>
      <c r="K15" s="207">
        <f t="shared" si="1"/>
        <v>192835.72667894099</v>
      </c>
      <c r="L15" s="207">
        <f>'2.1'!$M13</f>
        <v>186719.81653613376</v>
      </c>
      <c r="M15" s="207">
        <f>'3.1'!$M13*0.025</f>
        <v>877.81373953824573</v>
      </c>
      <c r="N15" s="207">
        <f>'4.1'!$M13*0.298</f>
        <v>2297.2544046601051</v>
      </c>
      <c r="O15" s="207">
        <f>'5'!$M13</f>
        <v>2035.387589898884</v>
      </c>
      <c r="P15" s="207">
        <f>'6'!$M13</f>
        <v>317.16937353000003</v>
      </c>
      <c r="Q15" s="207">
        <f>'7'!$M13</f>
        <v>526.85136844800002</v>
      </c>
      <c r="R15" s="207">
        <v>61.433666731999999</v>
      </c>
      <c r="S15" s="207">
        <f t="shared" si="2"/>
        <v>184622.44414059122</v>
      </c>
      <c r="T15" s="207">
        <f>'2.1'!R13</f>
        <v>179360.82923305125</v>
      </c>
      <c r="U15" s="207">
        <f>'3.5'!R13</f>
        <v>868.63139891729361</v>
      </c>
      <c r="V15" s="207">
        <f>'4.5'!R13</f>
        <v>1673.6769533875074</v>
      </c>
      <c r="W15" s="207">
        <f>'5'!R13</f>
        <v>2176.8253505251964</v>
      </c>
      <c r="X15" s="207">
        <f>'6'!R13</f>
        <v>238.96317143799999</v>
      </c>
      <c r="Y15" s="207">
        <f>'7'!R13</f>
        <v>291.63283327199997</v>
      </c>
      <c r="Z15" s="207">
        <v>11.885199999999999</v>
      </c>
      <c r="AA15" s="207">
        <f t="shared" si="3"/>
        <v>187406.3877543103</v>
      </c>
      <c r="AB15" s="207">
        <f>'2.1'!$U13</f>
        <v>182341.33633098588</v>
      </c>
      <c r="AC15" s="207">
        <f>'3.1'!$U13*0.025</f>
        <v>840.71726539427664</v>
      </c>
      <c r="AD15" s="207">
        <f>'4.1'!$U13*0.298</f>
        <v>1542.6262320225817</v>
      </c>
      <c r="AE15" s="207">
        <f>'5'!$U13</f>
        <v>2140.4126418795518</v>
      </c>
      <c r="AF15" s="207">
        <f>'6'!$U13</f>
        <v>284.54151149999996</v>
      </c>
      <c r="AG15" s="207">
        <f>'7'!$U13</f>
        <v>245.00617252799998</v>
      </c>
      <c r="AH15" s="207">
        <v>11.7476</v>
      </c>
      <c r="AI15" s="190"/>
    </row>
    <row r="16" spans="1:35" s="13" customFormat="1" ht="12.75" customHeight="1">
      <c r="A16" s="9" t="s">
        <v>29</v>
      </c>
      <c r="B16" s="27" t="s">
        <v>385</v>
      </c>
      <c r="C16" s="209">
        <f t="shared" si="0"/>
        <v>11076.915320696449</v>
      </c>
      <c r="D16" s="207">
        <f>'2.1'!$C14</f>
        <v>10542.749180805342</v>
      </c>
      <c r="E16" s="207">
        <f>'3.1'!$C14*0.025</f>
        <v>18.551166529374523</v>
      </c>
      <c r="F16" s="207">
        <f>'4.1'!$C14*0.298</f>
        <v>55.75729330045116</v>
      </c>
      <c r="G16" s="207">
        <f>'5'!$C14</f>
        <v>458.46395206128335</v>
      </c>
      <c r="H16" s="207">
        <f>'6'!$C14</f>
        <v>1.3937279999999999</v>
      </c>
      <c r="I16" s="207">
        <f>'7'!$C14</f>
        <v>0</v>
      </c>
      <c r="J16" s="207">
        <v>0</v>
      </c>
      <c r="K16" s="207">
        <f t="shared" si="1"/>
        <v>10987.301352313205</v>
      </c>
      <c r="L16" s="207">
        <f>'2.1'!$M14</f>
        <v>9994.3983186063379</v>
      </c>
      <c r="M16" s="207">
        <f>'3.1'!$M14*0.025</f>
        <v>19.948404826575313</v>
      </c>
      <c r="N16" s="207">
        <f>'4.1'!$M14*0.298</f>
        <v>55.945550240782936</v>
      </c>
      <c r="O16" s="207">
        <f>'5'!$M14</f>
        <v>916.53327863950858</v>
      </c>
      <c r="P16" s="207">
        <f>'6'!$M14</f>
        <v>0.47580000000000006</v>
      </c>
      <c r="Q16" s="207">
        <f>'7'!$M14</f>
        <v>0</v>
      </c>
      <c r="R16" s="207">
        <v>0</v>
      </c>
      <c r="S16" s="207">
        <f t="shared" si="2"/>
        <v>9749.6673977355094</v>
      </c>
      <c r="T16" s="207">
        <f>'2.1'!R14</f>
        <v>8626.2011986890175</v>
      </c>
      <c r="U16" s="207">
        <f>'3.5'!R14</f>
        <v>19.597583480924605</v>
      </c>
      <c r="V16" s="207">
        <f>'4.5'!R14</f>
        <v>49.563404544564307</v>
      </c>
      <c r="W16" s="207">
        <f>'5'!R14</f>
        <v>1054.2378060210033</v>
      </c>
      <c r="X16" s="207">
        <f>'6'!R14</f>
        <v>6.7405000000000007E-2</v>
      </c>
      <c r="Y16" s="207">
        <f>'7'!R14</f>
        <v>0</v>
      </c>
      <c r="Z16" s="216" t="s">
        <v>486</v>
      </c>
      <c r="AA16" s="207">
        <f t="shared" si="3"/>
        <v>10562.069609644635</v>
      </c>
      <c r="AB16" s="207">
        <f>'2.1'!$U14</f>
        <v>9418.7373349433019</v>
      </c>
      <c r="AC16" s="207">
        <f>'3.1'!$U14*0.025</f>
        <v>21.310208924967444</v>
      </c>
      <c r="AD16" s="207">
        <f>'4.1'!$U14*0.298</f>
        <v>55.490518963172683</v>
      </c>
      <c r="AE16" s="207">
        <f>'5'!$U14</f>
        <v>1066.5315468131932</v>
      </c>
      <c r="AF16" s="207">
        <f>'6'!$U14</f>
        <v>0</v>
      </c>
      <c r="AG16" s="207">
        <f>'7'!$U14</f>
        <v>0</v>
      </c>
      <c r="AH16" s="207">
        <v>0</v>
      </c>
      <c r="AI16" s="34"/>
    </row>
    <row r="17" spans="1:35" s="13" customFormat="1" ht="12.75" customHeight="1">
      <c r="A17" s="9" t="s">
        <v>30</v>
      </c>
      <c r="B17" s="27" t="s">
        <v>386</v>
      </c>
      <c r="C17" s="209">
        <f t="shared" si="0"/>
        <v>1791.448463572593</v>
      </c>
      <c r="D17" s="207">
        <f>'2.1'!$C15</f>
        <v>1778.0078307910539</v>
      </c>
      <c r="E17" s="207">
        <f>'3.1'!$C15*0.025</f>
        <v>3.2501189628167833</v>
      </c>
      <c r="F17" s="207">
        <f>'4.1'!$C15*0.298</f>
        <v>8.9677638021292694</v>
      </c>
      <c r="G17" s="207">
        <f>'5'!$C15</f>
        <v>1.222750016593146</v>
      </c>
      <c r="H17" s="207">
        <f>'6'!$C15</f>
        <v>0</v>
      </c>
      <c r="I17" s="207">
        <f>'7'!$C15</f>
        <v>0</v>
      </c>
      <c r="J17" s="207">
        <v>0</v>
      </c>
      <c r="K17" s="207">
        <f t="shared" si="1"/>
        <v>886.34196652805417</v>
      </c>
      <c r="L17" s="207">
        <f>'2.1'!$M15</f>
        <v>878.07869056030449</v>
      </c>
      <c r="M17" s="207">
        <f>'3.1'!$M15*0.025</f>
        <v>1.9631194769819507</v>
      </c>
      <c r="N17" s="207">
        <f>'4.1'!$M15*0.298</f>
        <v>4.8817416725853962</v>
      </c>
      <c r="O17" s="207">
        <f>'5'!$M15</f>
        <v>1.4184148181823253</v>
      </c>
      <c r="P17" s="207">
        <f>'6'!$M15</f>
        <v>0</v>
      </c>
      <c r="Q17" s="207">
        <f>'7'!$M15</f>
        <v>0</v>
      </c>
      <c r="R17" s="207">
        <v>0</v>
      </c>
      <c r="S17" s="207">
        <f t="shared" si="2"/>
        <v>865.51417478636745</v>
      </c>
      <c r="T17" s="207">
        <f>'2.1'!R15</f>
        <v>856.24715142364187</v>
      </c>
      <c r="U17" s="207">
        <f>'3.5'!R15</f>
        <v>1.8106778693587362</v>
      </c>
      <c r="V17" s="207">
        <f>'4.5'!R15</f>
        <v>4.7123393460193741</v>
      </c>
      <c r="W17" s="207">
        <f>'5'!R15</f>
        <v>2.7440061473475241</v>
      </c>
      <c r="X17" s="207">
        <f>'6'!R15</f>
        <v>0</v>
      </c>
      <c r="Y17" s="207">
        <f>'7'!R15</f>
        <v>0</v>
      </c>
      <c r="Z17" s="216" t="s">
        <v>486</v>
      </c>
      <c r="AA17" s="207">
        <f t="shared" si="3"/>
        <v>996.17120640909889</v>
      </c>
      <c r="AB17" s="207">
        <f>'2.1'!$U15</f>
        <v>984.19499213348524</v>
      </c>
      <c r="AC17" s="207">
        <f>'3.1'!$U15*0.025</f>
        <v>1.8003689642012579</v>
      </c>
      <c r="AD17" s="207">
        <f>'4.1'!$U15*0.298</f>
        <v>8.226747486344097</v>
      </c>
      <c r="AE17" s="207">
        <f>'5'!$U15</f>
        <v>1.9490978250681277</v>
      </c>
      <c r="AF17" s="207">
        <f>'6'!$U15</f>
        <v>0</v>
      </c>
      <c r="AG17" s="207">
        <f>'7'!$U15</f>
        <v>0</v>
      </c>
      <c r="AH17" s="207">
        <v>0</v>
      </c>
      <c r="AI17" s="34"/>
    </row>
    <row r="18" spans="1:35" s="13" customFormat="1" ht="12.75" customHeight="1">
      <c r="A18" s="9" t="s">
        <v>31</v>
      </c>
      <c r="B18" s="27" t="s">
        <v>387</v>
      </c>
      <c r="C18" s="209">
        <f t="shared" si="0"/>
        <v>1862.3319948875508</v>
      </c>
      <c r="D18" s="207">
        <f>'2.1'!$C16</f>
        <v>1844.1260416657378</v>
      </c>
      <c r="E18" s="207">
        <f>'3.1'!$C16*0.025</f>
        <v>9.7359148262746213</v>
      </c>
      <c r="F18" s="207">
        <f>'4.1'!$C16*0.298</f>
        <v>7.5230772736057441</v>
      </c>
      <c r="G18" s="207">
        <f>'5'!$C16</f>
        <v>0.94696112193241111</v>
      </c>
      <c r="H18" s="207">
        <f>'6'!$C16</f>
        <v>0</v>
      </c>
      <c r="I18" s="207">
        <f>'7'!$C16</f>
        <v>0</v>
      </c>
      <c r="J18" s="207">
        <v>0</v>
      </c>
      <c r="K18" s="207">
        <f t="shared" si="1"/>
        <v>7217.9920661716251</v>
      </c>
      <c r="L18" s="207">
        <f>'2.1'!$M16</f>
        <v>7136.6033925259917</v>
      </c>
      <c r="M18" s="207">
        <f>'3.1'!$M16*0.025</f>
        <v>27.189769644293172</v>
      </c>
      <c r="N18" s="207">
        <f>'4.1'!$M16*0.298</f>
        <v>52.732119205997037</v>
      </c>
      <c r="O18" s="207">
        <f>'5'!$M16</f>
        <v>1.4667847953430524</v>
      </c>
      <c r="P18" s="207">
        <f>'6'!$M16</f>
        <v>0</v>
      </c>
      <c r="Q18" s="207">
        <f>'7'!$M16</f>
        <v>0</v>
      </c>
      <c r="R18" s="207">
        <v>0</v>
      </c>
      <c r="S18" s="207">
        <f t="shared" si="2"/>
        <v>7041.2067810455073</v>
      </c>
      <c r="T18" s="207">
        <f>'2.1'!R16</f>
        <v>6959.1557235723512</v>
      </c>
      <c r="U18" s="207">
        <f>'3.5'!R16</f>
        <v>25.217605771071678</v>
      </c>
      <c r="V18" s="207">
        <f>'4.5'!R16</f>
        <v>53.5196197657704</v>
      </c>
      <c r="W18" s="207">
        <f>'5'!R16</f>
        <v>3.3138319363138384</v>
      </c>
      <c r="X18" s="207">
        <f>'6'!R16</f>
        <v>0</v>
      </c>
      <c r="Y18" s="207">
        <f>'7'!R16</f>
        <v>0</v>
      </c>
      <c r="Z18" s="216" t="s">
        <v>486</v>
      </c>
      <c r="AA18" s="207">
        <f t="shared" si="3"/>
        <v>7469.1686294611463</v>
      </c>
      <c r="AB18" s="207">
        <f>'2.1'!$U16</f>
        <v>7383.933299051464</v>
      </c>
      <c r="AC18" s="207">
        <f>'3.1'!$U16*0.025</f>
        <v>26.542563672200011</v>
      </c>
      <c r="AD18" s="207">
        <f>'4.1'!$U16*0.298</f>
        <v>56.549827835464157</v>
      </c>
      <c r="AE18" s="207">
        <f>'5'!$U16</f>
        <v>2.1429389020176148</v>
      </c>
      <c r="AF18" s="207">
        <f>'6'!$U16</f>
        <v>0</v>
      </c>
      <c r="AG18" s="207">
        <f>'7'!$U16</f>
        <v>0</v>
      </c>
      <c r="AH18" s="207">
        <v>0</v>
      </c>
      <c r="AI18" s="34"/>
    </row>
    <row r="19" spans="1:35" s="13" customFormat="1" ht="12.75" customHeight="1">
      <c r="A19" s="9" t="s">
        <v>32</v>
      </c>
      <c r="B19" s="27" t="s">
        <v>388</v>
      </c>
      <c r="C19" s="209">
        <f t="shared" si="0"/>
        <v>9090.3148132094175</v>
      </c>
      <c r="D19" s="207">
        <f>'2.1'!$C17</f>
        <v>9015.1654447125111</v>
      </c>
      <c r="E19" s="207">
        <f>'3.1'!$C17*0.025</f>
        <v>18.557314339471208</v>
      </c>
      <c r="F19" s="207">
        <f>'4.1'!$C17*0.298</f>
        <v>55.34804285651726</v>
      </c>
      <c r="G19" s="207">
        <f>'5'!$C17</f>
        <v>1.244011300918735</v>
      </c>
      <c r="H19" s="207">
        <f>'6'!$C17</f>
        <v>0</v>
      </c>
      <c r="I19" s="207">
        <f>'7'!$C17</f>
        <v>0</v>
      </c>
      <c r="J19" s="207">
        <v>0</v>
      </c>
      <c r="K19" s="207">
        <f t="shared" si="1"/>
        <v>12558.703153006163</v>
      </c>
      <c r="L19" s="207">
        <f>'2.1'!$M17</f>
        <v>12451.377928763304</v>
      </c>
      <c r="M19" s="207">
        <f>'3.1'!$M17*0.025</f>
        <v>29.951448278543765</v>
      </c>
      <c r="N19" s="207">
        <f>'4.1'!$M17*0.298</f>
        <v>74.856976172356013</v>
      </c>
      <c r="O19" s="207">
        <f>'5'!$M17</f>
        <v>2.5167997919591554</v>
      </c>
      <c r="P19" s="207">
        <f>'6'!$M17</f>
        <v>0</v>
      </c>
      <c r="Q19" s="207">
        <f>'7'!$M17</f>
        <v>0</v>
      </c>
      <c r="R19" s="207">
        <v>0</v>
      </c>
      <c r="S19" s="207">
        <f t="shared" si="2"/>
        <v>11914.653885982909</v>
      </c>
      <c r="T19" s="207">
        <f>'2.1'!R17</f>
        <v>11812.439522781164</v>
      </c>
      <c r="U19" s="207">
        <f>'3.5'!R17</f>
        <v>27.275623957981566</v>
      </c>
      <c r="V19" s="207">
        <f>'4.5'!R17</f>
        <v>70.167697278784061</v>
      </c>
      <c r="W19" s="207">
        <f>'5'!R17</f>
        <v>4.7710419649795632</v>
      </c>
      <c r="X19" s="207">
        <f>'6'!R17</f>
        <v>0</v>
      </c>
      <c r="Y19" s="207">
        <f>'7'!R17</f>
        <v>0</v>
      </c>
      <c r="Z19" s="216" t="s">
        <v>486</v>
      </c>
      <c r="AA19" s="207">
        <f t="shared" si="3"/>
        <v>10749.676477481451</v>
      </c>
      <c r="AB19" s="207">
        <f>'2.1'!$U17</f>
        <v>10655.804132940475</v>
      </c>
      <c r="AC19" s="207">
        <f>'3.1'!$U17*0.025</f>
        <v>26.137676922162882</v>
      </c>
      <c r="AD19" s="207">
        <f>'4.1'!$U17*0.298</f>
        <v>64.347792299983908</v>
      </c>
      <c r="AE19" s="207">
        <f>'5'!$U17</f>
        <v>3.3868753188293872</v>
      </c>
      <c r="AF19" s="207">
        <f>'6'!$U17</f>
        <v>0</v>
      </c>
      <c r="AG19" s="207">
        <f>'7'!$U17</f>
        <v>0</v>
      </c>
      <c r="AH19" s="207">
        <v>0</v>
      </c>
      <c r="AI19" s="34"/>
    </row>
    <row r="20" spans="1:35" s="13" customFormat="1" ht="12.75" customHeight="1">
      <c r="A20" s="9" t="s">
        <v>33</v>
      </c>
      <c r="B20" s="27" t="s">
        <v>389</v>
      </c>
      <c r="C20" s="209">
        <f t="shared" si="0"/>
        <v>1034.8012289488483</v>
      </c>
      <c r="D20" s="207">
        <f>'2.1'!$C18</f>
        <v>1028.9589985243572</v>
      </c>
      <c r="E20" s="207">
        <f>'3.1'!$C18*0.025</f>
        <v>1.8033779499028471</v>
      </c>
      <c r="F20" s="207">
        <f>'4.1'!$C18*0.298</f>
        <v>3.2140644341235087</v>
      </c>
      <c r="G20" s="207">
        <f>'5'!$C18</f>
        <v>0.82478804046486143</v>
      </c>
      <c r="H20" s="207">
        <f>'6'!$C18</f>
        <v>0</v>
      </c>
      <c r="I20" s="207">
        <f>'7'!$C18</f>
        <v>0</v>
      </c>
      <c r="J20" s="207">
        <v>0</v>
      </c>
      <c r="K20" s="207">
        <f t="shared" si="1"/>
        <v>885.79139632812519</v>
      </c>
      <c r="L20" s="207">
        <f>'2.1'!$M18</f>
        <v>879.6276404676538</v>
      </c>
      <c r="M20" s="207">
        <f>'3.1'!$M18*0.025</f>
        <v>1.5848121100206012</v>
      </c>
      <c r="N20" s="207">
        <f>'4.1'!$M18*0.298</f>
        <v>3.050949606502666</v>
      </c>
      <c r="O20" s="207">
        <f>'5'!$M18</f>
        <v>1.5279941439481899</v>
      </c>
      <c r="P20" s="207">
        <f>'6'!$M18</f>
        <v>0</v>
      </c>
      <c r="Q20" s="207">
        <f>'7'!$M18</f>
        <v>0</v>
      </c>
      <c r="R20" s="207">
        <v>0</v>
      </c>
      <c r="S20" s="207">
        <f t="shared" si="2"/>
        <v>830.97288954705459</v>
      </c>
      <c r="T20" s="207">
        <f>'2.1'!R18</f>
        <v>823.51310964521861</v>
      </c>
      <c r="U20" s="207">
        <f>'3.5'!R18</f>
        <v>1.5759198503984213</v>
      </c>
      <c r="V20" s="207">
        <f>'4.5'!R18</f>
        <v>3.449336514912158</v>
      </c>
      <c r="W20" s="207">
        <f>'5'!R18</f>
        <v>2.4345235365253188</v>
      </c>
      <c r="X20" s="207">
        <f>'6'!R18</f>
        <v>0</v>
      </c>
      <c r="Y20" s="207">
        <f>'7'!R18</f>
        <v>0</v>
      </c>
      <c r="Z20" s="216" t="s">
        <v>486</v>
      </c>
      <c r="AA20" s="207">
        <f t="shared" si="3"/>
        <v>649.01636931571443</v>
      </c>
      <c r="AB20" s="207">
        <f>'2.1'!$U18</f>
        <v>643.24419757550686</v>
      </c>
      <c r="AC20" s="207">
        <f>'3.1'!$U18*0.025</f>
        <v>1.1784755649346033</v>
      </c>
      <c r="AD20" s="207">
        <f>'4.1'!$U18*0.298</f>
        <v>2.8462704592554209</v>
      </c>
      <c r="AE20" s="207">
        <f>'5'!$U18</f>
        <v>1.7474257160175453</v>
      </c>
      <c r="AF20" s="207">
        <f>'6'!$U18</f>
        <v>0</v>
      </c>
      <c r="AG20" s="207">
        <f>'7'!$U18</f>
        <v>0</v>
      </c>
      <c r="AH20" s="207">
        <v>0</v>
      </c>
      <c r="AI20" s="34"/>
    </row>
    <row r="21" spans="1:35" s="13" customFormat="1" ht="12.75" customHeight="1">
      <c r="A21" s="9" t="s">
        <v>34</v>
      </c>
      <c r="B21" s="27" t="s">
        <v>390</v>
      </c>
      <c r="C21" s="209">
        <f t="shared" si="0"/>
        <v>24822.665304586015</v>
      </c>
      <c r="D21" s="207">
        <f>'2.1'!$C19</f>
        <v>24575.306768684924</v>
      </c>
      <c r="E21" s="207">
        <f>'3.1'!$C19*0.025</f>
        <v>154.84025198098186</v>
      </c>
      <c r="F21" s="207">
        <f>'4.1'!$C19*0.298</f>
        <v>90.996117178966102</v>
      </c>
      <c r="G21" s="207">
        <f>'5'!$C19</f>
        <v>1.5221667411439783</v>
      </c>
      <c r="H21" s="207">
        <f>'6'!$C19</f>
        <v>0</v>
      </c>
      <c r="I21" s="207">
        <f>'7'!$C19</f>
        <v>0</v>
      </c>
      <c r="J21" s="207">
        <v>0</v>
      </c>
      <c r="K21" s="207">
        <f t="shared" si="1"/>
        <v>24106.338428622359</v>
      </c>
      <c r="L21" s="207">
        <f>'2.1'!$M19</f>
        <v>23934.057590028337</v>
      </c>
      <c r="M21" s="207">
        <f>'3.1'!$M19*0.025</f>
        <v>83.219313136114366</v>
      </c>
      <c r="N21" s="207">
        <f>'4.1'!$M19*0.298</f>
        <v>85.22818205073601</v>
      </c>
      <c r="O21" s="207">
        <f>'5'!$M19</f>
        <v>3.8333434071716459</v>
      </c>
      <c r="P21" s="207">
        <f>'6'!$M19</f>
        <v>0</v>
      </c>
      <c r="Q21" s="207">
        <f>'7'!$M19</f>
        <v>0</v>
      </c>
      <c r="R21" s="207">
        <v>0</v>
      </c>
      <c r="S21" s="207">
        <f t="shared" si="2"/>
        <v>24785.955415970955</v>
      </c>
      <c r="T21" s="207">
        <f>'2.1'!R19</f>
        <v>24613.564219010059</v>
      </c>
      <c r="U21" s="207">
        <f>'3.5'!R19</f>
        <v>85.90133296526443</v>
      </c>
      <c r="V21" s="207">
        <f>'4.5'!R19</f>
        <v>85.021674391065218</v>
      </c>
      <c r="W21" s="207">
        <f>'5'!R19</f>
        <v>1.4681896045643765</v>
      </c>
      <c r="X21" s="207">
        <f>'6'!R19</f>
        <v>0</v>
      </c>
      <c r="Y21" s="207">
        <f>'7'!R19</f>
        <v>0</v>
      </c>
      <c r="Z21" s="216" t="s">
        <v>486</v>
      </c>
      <c r="AA21" s="207">
        <f t="shared" si="3"/>
        <v>25019.81926066296</v>
      </c>
      <c r="AB21" s="207">
        <f>'2.1'!$U19</f>
        <v>24863.056565607672</v>
      </c>
      <c r="AC21" s="207">
        <f>'3.1'!$U19*0.025</f>
        <v>76.071980597657586</v>
      </c>
      <c r="AD21" s="207">
        <f>'4.1'!$U19*0.298</f>
        <v>79.547178070218322</v>
      </c>
      <c r="AE21" s="207">
        <f>'5'!$U19</f>
        <v>1.1435363874126174</v>
      </c>
      <c r="AF21" s="207">
        <f>'6'!$U19</f>
        <v>0</v>
      </c>
      <c r="AG21" s="207">
        <f>'7'!$U19</f>
        <v>0</v>
      </c>
      <c r="AH21" s="207">
        <v>0</v>
      </c>
      <c r="AI21" s="34"/>
    </row>
    <row r="22" spans="1:35" s="13" customFormat="1" ht="12.75" customHeight="1">
      <c r="A22" s="9" t="s">
        <v>35</v>
      </c>
      <c r="B22" s="28" t="s">
        <v>391</v>
      </c>
      <c r="C22" s="209">
        <f t="shared" si="0"/>
        <v>4541.2999851135737</v>
      </c>
      <c r="D22" s="207">
        <f>'2.1'!$C20</f>
        <v>4530.8957930342222</v>
      </c>
      <c r="E22" s="207">
        <f>'3.1'!$C20*0.025</f>
        <v>1.2493117678515424</v>
      </c>
      <c r="F22" s="207">
        <f>'4.1'!$C20*0.298</f>
        <v>9.1545704835074169</v>
      </c>
      <c r="G22" s="207">
        <f>'5'!$C20</f>
        <v>3.0982799269680956E-4</v>
      </c>
      <c r="H22" s="207">
        <f>'6'!$C20</f>
        <v>0</v>
      </c>
      <c r="I22" s="207">
        <f>'7'!$C20</f>
        <v>0</v>
      </c>
      <c r="J22" s="207">
        <v>0</v>
      </c>
      <c r="K22" s="207">
        <f t="shared" si="1"/>
        <v>3745.9657350614766</v>
      </c>
      <c r="L22" s="207">
        <f>'2.1'!$M20</f>
        <v>3738.5461344335845</v>
      </c>
      <c r="M22" s="207">
        <f>'3.1'!$M20*0.025</f>
        <v>0.7629471901159891</v>
      </c>
      <c r="N22" s="207">
        <f>'4.1'!$M20*0.298</f>
        <v>6.6347198802143703</v>
      </c>
      <c r="O22" s="207">
        <f>'5'!$M20</f>
        <v>2.1933557561743325E-2</v>
      </c>
      <c r="P22" s="207">
        <f>'6'!$M20</f>
        <v>0</v>
      </c>
      <c r="Q22" s="207">
        <f>'7'!$M20</f>
        <v>0</v>
      </c>
      <c r="R22" s="207">
        <v>0</v>
      </c>
      <c r="S22" s="207">
        <f t="shared" si="2"/>
        <v>4962.7811609174605</v>
      </c>
      <c r="T22" s="207">
        <f>'2.1'!R20</f>
        <v>4955.5365549916414</v>
      </c>
      <c r="U22" s="207">
        <f>'3.5'!R20</f>
        <v>0.46324246015096898</v>
      </c>
      <c r="V22" s="207">
        <f>'4.5'!R20</f>
        <v>6.7712308420959975</v>
      </c>
      <c r="W22" s="207">
        <f>'5'!R20</f>
        <v>1.0132623571460324E-2</v>
      </c>
      <c r="X22" s="207">
        <f>'6'!R20</f>
        <v>0</v>
      </c>
      <c r="Y22" s="207">
        <f>'7'!R20</f>
        <v>0</v>
      </c>
      <c r="Z22" s="216" t="s">
        <v>486</v>
      </c>
      <c r="AA22" s="207">
        <f t="shared" si="3"/>
        <v>5132.9072790275804</v>
      </c>
      <c r="AB22" s="207">
        <f>'2.1'!$U20</f>
        <v>5125.370068693077</v>
      </c>
      <c r="AC22" s="207">
        <f>'3.1'!$U20*0.025</f>
        <v>0.48262048805604779</v>
      </c>
      <c r="AD22" s="207">
        <f>'4.1'!$U20*0.298</f>
        <v>7.0449786187054135</v>
      </c>
      <c r="AE22" s="207">
        <f>'5'!$U20</f>
        <v>9.6112277414774523E-3</v>
      </c>
      <c r="AF22" s="207">
        <f>'6'!$U20</f>
        <v>0</v>
      </c>
      <c r="AG22" s="207">
        <f>'7'!$U20</f>
        <v>0</v>
      </c>
      <c r="AH22" s="207">
        <v>0</v>
      </c>
      <c r="AI22" s="34"/>
    </row>
    <row r="23" spans="1:35" s="13" customFormat="1" ht="12.75" customHeight="1">
      <c r="A23" s="9" t="s">
        <v>36</v>
      </c>
      <c r="B23" s="28" t="s">
        <v>392</v>
      </c>
      <c r="C23" s="209">
        <f t="shared" si="0"/>
        <v>20281.365319472439</v>
      </c>
      <c r="D23" s="207">
        <f>'2.1'!$C21</f>
        <v>20044.410975650702</v>
      </c>
      <c r="E23" s="207">
        <f>'3.1'!$C21*0.025</f>
        <v>153.59094021313032</v>
      </c>
      <c r="F23" s="207">
        <f>'4.1'!$C21*0.298</f>
        <v>81.841546695458675</v>
      </c>
      <c r="G23" s="207">
        <f>'5'!$C21</f>
        <v>1.5218569131512816</v>
      </c>
      <c r="H23" s="207">
        <f>'6'!$C21</f>
        <v>0</v>
      </c>
      <c r="I23" s="207">
        <f>'7'!$C21</f>
        <v>0</v>
      </c>
      <c r="J23" s="207">
        <v>0</v>
      </c>
      <c r="K23" s="207">
        <f t="shared" si="1"/>
        <v>20360.372693560883</v>
      </c>
      <c r="L23" s="207">
        <f>'2.1'!$M21</f>
        <v>20195.511455594751</v>
      </c>
      <c r="M23" s="207">
        <f>'3.1'!$M21*0.025</f>
        <v>82.456365945998371</v>
      </c>
      <c r="N23" s="207">
        <f>'4.1'!$M21*0.298</f>
        <v>78.593462170521647</v>
      </c>
      <c r="O23" s="207">
        <f>'5'!$M21</f>
        <v>3.8114098496099027</v>
      </c>
      <c r="P23" s="207">
        <f>'6'!$M21</f>
        <v>0</v>
      </c>
      <c r="Q23" s="207">
        <f>'7'!$M21</f>
        <v>0</v>
      </c>
      <c r="R23" s="207">
        <v>0</v>
      </c>
      <c r="S23" s="207">
        <f t="shared" si="2"/>
        <v>19823.174255053487</v>
      </c>
      <c r="T23" s="207">
        <f>'2.1'!R21</f>
        <v>19658.027664018413</v>
      </c>
      <c r="U23" s="207">
        <f>'3.5'!R21</f>
        <v>85.43809050511345</v>
      </c>
      <c r="V23" s="207">
        <f>'4.5'!R21</f>
        <v>78.250443548969216</v>
      </c>
      <c r="W23" s="207">
        <f>'5'!R21</f>
        <v>1.4580569809929163</v>
      </c>
      <c r="X23" s="207">
        <f>'6'!R21</f>
        <v>0</v>
      </c>
      <c r="Y23" s="207">
        <f>'7'!R21</f>
        <v>0</v>
      </c>
      <c r="Z23" s="216" t="s">
        <v>486</v>
      </c>
      <c r="AA23" s="207">
        <f t="shared" si="3"/>
        <v>19886.911981635381</v>
      </c>
      <c r="AB23" s="207">
        <f>'2.1'!$U21</f>
        <v>19737.686496914594</v>
      </c>
      <c r="AC23" s="207">
        <f>'3.1'!$U21*0.025</f>
        <v>75.589360109601529</v>
      </c>
      <c r="AD23" s="207">
        <f>'4.1'!$U21*0.298</f>
        <v>72.502199451512922</v>
      </c>
      <c r="AE23" s="207">
        <f>'5'!$U21</f>
        <v>1.1339251596711399</v>
      </c>
      <c r="AF23" s="207">
        <f>'6'!$U21</f>
        <v>0</v>
      </c>
      <c r="AG23" s="207">
        <f>'7'!$U21</f>
        <v>0</v>
      </c>
      <c r="AH23" s="207">
        <v>0</v>
      </c>
      <c r="AI23" s="34"/>
    </row>
    <row r="24" spans="1:35" s="13" customFormat="1" ht="12.75" customHeight="1">
      <c r="A24" s="9" t="s">
        <v>37</v>
      </c>
      <c r="B24" s="27" t="s">
        <v>393</v>
      </c>
      <c r="C24" s="209">
        <f t="shared" si="0"/>
        <v>31883.022962759656</v>
      </c>
      <c r="D24" s="207">
        <f>'2.1'!$C22</f>
        <v>25763.289472633456</v>
      </c>
      <c r="E24" s="207">
        <f>'3.1'!$C22*0.025</f>
        <v>599.69988850336426</v>
      </c>
      <c r="F24" s="207">
        <f>'4.1'!$C22*0.298</f>
        <v>5310.2658618918331</v>
      </c>
      <c r="G24" s="207">
        <f>'5'!$C22</f>
        <v>4.5677395030050132</v>
      </c>
      <c r="H24" s="207">
        <f>'6'!$C22</f>
        <v>0</v>
      </c>
      <c r="I24" s="207">
        <f>'7'!$C22</f>
        <v>205.20000022799999</v>
      </c>
      <c r="J24" s="207">
        <v>0</v>
      </c>
      <c r="K24" s="207">
        <f t="shared" si="1"/>
        <v>31551.293717899374</v>
      </c>
      <c r="L24" s="207">
        <f>'2.1'!$M22</f>
        <v>29370.731689377975</v>
      </c>
      <c r="M24" s="207">
        <f>'3.1'!$M22*0.025</f>
        <v>570.96927536090857</v>
      </c>
      <c r="N24" s="207">
        <f>'4.1'!$M22*0.298</f>
        <v>1512.5064484167183</v>
      </c>
      <c r="O24" s="207">
        <f>'5'!$M22</f>
        <v>10.799704743771304</v>
      </c>
      <c r="P24" s="207">
        <f>'6'!$M22</f>
        <v>0</v>
      </c>
      <c r="Q24" s="207">
        <f>'7'!$M22</f>
        <v>86.286600000000007</v>
      </c>
      <c r="R24" s="207">
        <v>0</v>
      </c>
      <c r="S24" s="207">
        <f t="shared" si="2"/>
        <v>27969.491200817549</v>
      </c>
      <c r="T24" s="207">
        <f>'2.1'!R22</f>
        <v>26471.608887511378</v>
      </c>
      <c r="U24" s="207">
        <f>'3.5'!R22</f>
        <v>567.46902246512809</v>
      </c>
      <c r="V24" s="207">
        <f>'4.5'!R22</f>
        <v>917.24911351062383</v>
      </c>
      <c r="W24" s="207">
        <f>'5'!R22</f>
        <v>11.874866058415362</v>
      </c>
      <c r="X24" s="207">
        <f>'6'!R22</f>
        <v>0</v>
      </c>
      <c r="Y24" s="207">
        <f>'7'!R22</f>
        <v>1.289311272</v>
      </c>
      <c r="Z24" s="216" t="s">
        <v>486</v>
      </c>
      <c r="AA24" s="207">
        <f t="shared" si="3"/>
        <v>27568.603629976402</v>
      </c>
      <c r="AB24" s="207">
        <f>'2.1'!$U22</f>
        <v>26238.60430653649</v>
      </c>
      <c r="AC24" s="207">
        <f>'3.1'!$U22*0.025</f>
        <v>548.54572421304204</v>
      </c>
      <c r="AD24" s="207">
        <f>'4.1'!$U22*0.298</f>
        <v>771.06242101998043</v>
      </c>
      <c r="AE24" s="207">
        <f>'5'!$U22</f>
        <v>9.3906056788873755</v>
      </c>
      <c r="AF24" s="207">
        <f>'6'!$U22</f>
        <v>0</v>
      </c>
      <c r="AG24" s="207">
        <f>'7'!$U22</f>
        <v>1.000572528</v>
      </c>
      <c r="AH24" s="207">
        <v>0</v>
      </c>
      <c r="AI24" s="34"/>
    </row>
    <row r="25" spans="1:35" s="13" customFormat="1" ht="12.75" customHeight="1">
      <c r="A25" s="9" t="s">
        <v>8</v>
      </c>
      <c r="B25" s="27" t="s">
        <v>394</v>
      </c>
      <c r="C25" s="209">
        <f t="shared" si="0"/>
        <v>2668.9087134312858</v>
      </c>
      <c r="D25" s="207">
        <f>'2.1'!$C23</f>
        <v>2650.962353931041</v>
      </c>
      <c r="E25" s="207">
        <f>'3.1'!$C23*0.025</f>
        <v>2.8050238311497466</v>
      </c>
      <c r="F25" s="207">
        <f>'4.1'!$C23*0.298</f>
        <v>14.155954376301768</v>
      </c>
      <c r="G25" s="207">
        <f>'5'!$C23</f>
        <v>0.98538129279310815</v>
      </c>
      <c r="H25" s="207">
        <f>'6'!$C23</f>
        <v>0</v>
      </c>
      <c r="I25" s="207">
        <f>'7'!$C23</f>
        <v>0</v>
      </c>
      <c r="J25" s="207">
        <v>0</v>
      </c>
      <c r="K25" s="207">
        <f t="shared" si="1"/>
        <v>819.86397791989236</v>
      </c>
      <c r="L25" s="207">
        <f>'2.1'!$M23</f>
        <v>811.53933191707119</v>
      </c>
      <c r="M25" s="207">
        <f>'3.1'!$M23*0.025</f>
        <v>1.7668940514350764</v>
      </c>
      <c r="N25" s="207">
        <f>'4.1'!$M23*0.298</f>
        <v>4.5961362283778291</v>
      </c>
      <c r="O25" s="207">
        <f>'5'!$M23</f>
        <v>1.9616157230081925</v>
      </c>
      <c r="P25" s="207">
        <f>'6'!$M23</f>
        <v>0</v>
      </c>
      <c r="Q25" s="207">
        <f>'7'!$M23</f>
        <v>0</v>
      </c>
      <c r="R25" s="207">
        <v>0</v>
      </c>
      <c r="S25" s="207">
        <f t="shared" si="2"/>
        <v>1252.1247828726964</v>
      </c>
      <c r="T25" s="207">
        <f>'2.1'!R23</f>
        <v>1240.1876259061023</v>
      </c>
      <c r="U25" s="207">
        <f>'3.5'!R23</f>
        <v>2.8552844979714616</v>
      </c>
      <c r="V25" s="207">
        <f>'4.5'!R23</f>
        <v>6.9155337808235311</v>
      </c>
      <c r="W25" s="207">
        <f>'5'!R23</f>
        <v>2.1663386877990609</v>
      </c>
      <c r="X25" s="207">
        <f>'6'!R23</f>
        <v>0</v>
      </c>
      <c r="Y25" s="207">
        <f>'7'!R23</f>
        <v>0</v>
      </c>
      <c r="Z25" s="216" t="s">
        <v>486</v>
      </c>
      <c r="AA25" s="207">
        <f t="shared" si="3"/>
        <v>1325.7244886967908</v>
      </c>
      <c r="AB25" s="207">
        <f>'2.1'!$U23</f>
        <v>1314.857615979724</v>
      </c>
      <c r="AC25" s="207">
        <f>'3.1'!$U23*0.025</f>
        <v>3.3256217465564712</v>
      </c>
      <c r="AD25" s="207">
        <f>'4.1'!$U23*0.298</f>
        <v>6.5274927323434024</v>
      </c>
      <c r="AE25" s="207">
        <f>'5'!$U23</f>
        <v>1.0137582381670036</v>
      </c>
      <c r="AF25" s="207">
        <f>'6'!$U23</f>
        <v>0</v>
      </c>
      <c r="AG25" s="207">
        <f>'7'!$U23</f>
        <v>0</v>
      </c>
      <c r="AH25" s="207">
        <v>0</v>
      </c>
      <c r="AI25" s="34"/>
    </row>
    <row r="26" spans="1:35" s="13" customFormat="1" ht="12.75" customHeight="1">
      <c r="A26" s="9" t="s">
        <v>9</v>
      </c>
      <c r="B26" s="27" t="s">
        <v>395</v>
      </c>
      <c r="C26" s="209">
        <f t="shared" si="0"/>
        <v>3466.6252272313527</v>
      </c>
      <c r="D26" s="207">
        <f>'2.1'!$C24</f>
        <v>2144.7969595446789</v>
      </c>
      <c r="E26" s="207">
        <f>'3.1'!$C24*0.025</f>
        <v>4.017414616581843</v>
      </c>
      <c r="F26" s="207">
        <f>'4.1'!$C24*0.298</f>
        <v>9.3658562211374683</v>
      </c>
      <c r="G26" s="207">
        <f>'5'!$C24</f>
        <v>1308.4449968489544</v>
      </c>
      <c r="H26" s="207">
        <f>'6'!$C24</f>
        <v>0</v>
      </c>
      <c r="I26" s="207">
        <f>'7'!$C24</f>
        <v>0</v>
      </c>
      <c r="J26" s="207">
        <v>0</v>
      </c>
      <c r="K26" s="207">
        <f t="shared" si="1"/>
        <v>3306.8328496871554</v>
      </c>
      <c r="L26" s="207">
        <f>'2.1'!$M24</f>
        <v>2370.6908944999132</v>
      </c>
      <c r="M26" s="207">
        <f>'3.1'!$M24*0.025</f>
        <v>5.1206426099826068</v>
      </c>
      <c r="N26" s="207">
        <f>'4.1'!$M24*0.298</f>
        <v>11.273271106803383</v>
      </c>
      <c r="O26" s="207">
        <f>'5'!$M24</f>
        <v>919.7480414704562</v>
      </c>
      <c r="P26" s="207">
        <f>'6'!$M24</f>
        <v>0</v>
      </c>
      <c r="Q26" s="207">
        <f>'7'!$M24</f>
        <v>0</v>
      </c>
      <c r="R26" s="207">
        <v>0</v>
      </c>
      <c r="S26" s="207">
        <f t="shared" si="2"/>
        <v>3091.8586228134527</v>
      </c>
      <c r="T26" s="207">
        <f>'2.1'!R24</f>
        <v>2189.6460062081878</v>
      </c>
      <c r="U26" s="207">
        <f>'3.5'!R24</f>
        <v>5.1553536489276297</v>
      </c>
      <c r="V26" s="207">
        <f>'4.5'!R24</f>
        <v>12.326415399647916</v>
      </c>
      <c r="W26" s="207">
        <f>'5'!R24</f>
        <v>884.73084755668947</v>
      </c>
      <c r="X26" s="207">
        <f>'6'!R24</f>
        <v>0</v>
      </c>
      <c r="Y26" s="207">
        <f>'7'!R24</f>
        <v>0</v>
      </c>
      <c r="Z26" s="216" t="s">
        <v>486</v>
      </c>
      <c r="AA26" s="207">
        <f t="shared" si="3"/>
        <v>2966.0233632387349</v>
      </c>
      <c r="AB26" s="207">
        <f>'2.1'!$U24</f>
        <v>2045.4528130393237</v>
      </c>
      <c r="AC26" s="207">
        <f>'3.1'!$U24*0.025</f>
        <v>5.0164507525707709</v>
      </c>
      <c r="AD26" s="207">
        <f>'4.1'!$U24*0.298</f>
        <v>11.879264756697006</v>
      </c>
      <c r="AE26" s="207">
        <f>'5'!$U24</f>
        <v>903.67483469014348</v>
      </c>
      <c r="AF26" s="207">
        <f>'6'!$U24</f>
        <v>0</v>
      </c>
      <c r="AG26" s="207">
        <f>'7'!$U24</f>
        <v>0</v>
      </c>
      <c r="AH26" s="207">
        <v>0</v>
      </c>
      <c r="AI26" s="34"/>
    </row>
    <row r="27" spans="1:35" s="13" customFormat="1" ht="12.75" customHeight="1">
      <c r="A27" s="9" t="s">
        <v>38</v>
      </c>
      <c r="B27" s="27" t="s">
        <v>396</v>
      </c>
      <c r="C27" s="209">
        <f t="shared" si="0"/>
        <v>45333.189964640107</v>
      </c>
      <c r="D27" s="207">
        <f>'2.1'!$C25</f>
        <v>44478.380911784196</v>
      </c>
      <c r="E27" s="207">
        <f>'3.1'!$C25*0.025</f>
        <v>21.612020088157905</v>
      </c>
      <c r="F27" s="207">
        <f>'4.1'!$C25*0.298</f>
        <v>179.6015647508134</v>
      </c>
      <c r="G27" s="207">
        <f>'5'!$C25</f>
        <v>1.7662680169429124</v>
      </c>
      <c r="H27" s="207">
        <f>'6'!$C25</f>
        <v>0</v>
      </c>
      <c r="I27" s="207">
        <f>'7'!$C25</f>
        <v>651.82920000000001</v>
      </c>
      <c r="J27" s="207">
        <v>0</v>
      </c>
      <c r="K27" s="207">
        <f t="shared" si="1"/>
        <v>40113.765226330477</v>
      </c>
      <c r="L27" s="207">
        <f>'2.1'!$M25</f>
        <v>39899.252729491011</v>
      </c>
      <c r="M27" s="207">
        <f>'3.1'!$M25*0.025</f>
        <v>22.543429588582327</v>
      </c>
      <c r="N27" s="207">
        <f>'4.1'!$M25*0.298</f>
        <v>158.5748022888354</v>
      </c>
      <c r="O27" s="207">
        <f>'5'!$M25</f>
        <v>2.5306648860472385</v>
      </c>
      <c r="P27" s="207">
        <f>'6'!$M25</f>
        <v>0</v>
      </c>
      <c r="Q27" s="207">
        <f>'7'!$M25</f>
        <v>30.863600075999994</v>
      </c>
      <c r="R27" s="207">
        <v>0</v>
      </c>
      <c r="S27" s="207">
        <f t="shared" si="2"/>
        <v>39553.242741167465</v>
      </c>
      <c r="T27" s="207">
        <f>'2.1'!R25</f>
        <v>39371.068926237298</v>
      </c>
      <c r="U27" s="207">
        <f>'3.5'!R25</f>
        <v>21.966188947676315</v>
      </c>
      <c r="V27" s="207">
        <f>'4.5'!R25</f>
        <v>154.87332840338908</v>
      </c>
      <c r="W27" s="207">
        <f>'5'!R25</f>
        <v>5.3342975791031249</v>
      </c>
      <c r="X27" s="207">
        <f>'6'!R25</f>
        <v>0</v>
      </c>
      <c r="Y27" s="207">
        <f>'7'!R25</f>
        <v>0</v>
      </c>
      <c r="Z27" s="216" t="s">
        <v>486</v>
      </c>
      <c r="AA27" s="207">
        <f t="shared" si="3"/>
        <v>39730.606956929318</v>
      </c>
      <c r="AB27" s="207">
        <f>'2.1'!$U25</f>
        <v>39547.175617527362</v>
      </c>
      <c r="AC27" s="207">
        <f>'3.1'!$U25*0.025</f>
        <v>22.495708679675317</v>
      </c>
      <c r="AD27" s="207">
        <f>'4.1'!$U25*0.298</f>
        <v>157.04996472350331</v>
      </c>
      <c r="AE27" s="207">
        <f>'5'!$U25</f>
        <v>3.8856659987745008</v>
      </c>
      <c r="AF27" s="207">
        <f>'6'!$U25</f>
        <v>0</v>
      </c>
      <c r="AG27" s="207">
        <f>'7'!$U25</f>
        <v>0</v>
      </c>
      <c r="AH27" s="207">
        <v>0</v>
      </c>
      <c r="AI27" s="34"/>
    </row>
    <row r="28" spans="1:35" s="13" customFormat="1" ht="12.75" customHeight="1">
      <c r="A28" s="9" t="s">
        <v>10</v>
      </c>
      <c r="B28" s="28" t="s">
        <v>397</v>
      </c>
      <c r="C28" s="209">
        <f t="shared" si="0"/>
        <v>6314.6652068121566</v>
      </c>
      <c r="D28" s="207">
        <f>'2.1'!$C26</f>
        <v>5629.5902889228646</v>
      </c>
      <c r="E28" s="207">
        <f>'3.1'!$C26*0.025</f>
        <v>6.1379036673818952</v>
      </c>
      <c r="F28" s="207">
        <f>'4.1'!$C26*0.298</f>
        <v>26.735159083334331</v>
      </c>
      <c r="G28" s="207">
        <f>'5'!$C26</f>
        <v>0.3726551385764752</v>
      </c>
      <c r="H28" s="207">
        <f>'6'!$C26</f>
        <v>0</v>
      </c>
      <c r="I28" s="207">
        <f>'7'!$C26</f>
        <v>651.82920000000001</v>
      </c>
      <c r="J28" s="207">
        <v>0</v>
      </c>
      <c r="K28" s="207">
        <f t="shared" si="1"/>
        <v>4944.5269323520351</v>
      </c>
      <c r="L28" s="207">
        <f>'2.1'!$M26</f>
        <v>4885.4669428003845</v>
      </c>
      <c r="M28" s="207">
        <f>'3.1'!$M26*0.025</f>
        <v>5.7131357271829106</v>
      </c>
      <c r="N28" s="207">
        <f>'4.1'!$M26*0.298</f>
        <v>21.867027048913162</v>
      </c>
      <c r="O28" s="207">
        <f>'5'!$M26</f>
        <v>0.61622669955537035</v>
      </c>
      <c r="P28" s="207">
        <f>'6'!$M26</f>
        <v>0</v>
      </c>
      <c r="Q28" s="207">
        <f>'7'!$M26</f>
        <v>30.863600075999994</v>
      </c>
      <c r="R28" s="207">
        <v>0</v>
      </c>
      <c r="S28" s="207">
        <f t="shared" si="2"/>
        <v>5005.5673859441022</v>
      </c>
      <c r="T28" s="207">
        <f>'2.1'!R26</f>
        <v>4977.3341866876863</v>
      </c>
      <c r="U28" s="207">
        <f>'3.5'!R26</f>
        <v>5.6300169035480145</v>
      </c>
      <c r="V28" s="207">
        <f>'4.5'!R26</f>
        <v>21.385099312751095</v>
      </c>
      <c r="W28" s="207">
        <f>'5'!R26</f>
        <v>1.2180830401180038</v>
      </c>
      <c r="X28" s="207">
        <f>'6'!R26</f>
        <v>0</v>
      </c>
      <c r="Y28" s="207">
        <f>'7'!R26</f>
        <v>0</v>
      </c>
      <c r="Z28" s="216" t="s">
        <v>486</v>
      </c>
      <c r="AA28" s="207">
        <f t="shared" si="3"/>
        <v>4678.5207681480197</v>
      </c>
      <c r="AB28" s="207">
        <f>'2.1'!$U26</f>
        <v>4653.4955994708334</v>
      </c>
      <c r="AC28" s="207">
        <f>'3.1'!$U26*0.025</f>
        <v>5.070537191313143</v>
      </c>
      <c r="AD28" s="207">
        <f>'4.1'!$U26*0.298</f>
        <v>19.022646536053429</v>
      </c>
      <c r="AE28" s="207">
        <f>'5'!$U26</f>
        <v>0.93198494981987046</v>
      </c>
      <c r="AF28" s="207">
        <f>'6'!$U26</f>
        <v>0</v>
      </c>
      <c r="AG28" s="207">
        <f>'7'!$U26</f>
        <v>0</v>
      </c>
      <c r="AH28" s="207">
        <v>0</v>
      </c>
      <c r="AI28" s="34"/>
    </row>
    <row r="29" spans="1:35" s="13" customFormat="1" ht="12.75" customHeight="1">
      <c r="A29" s="9" t="s">
        <v>39</v>
      </c>
      <c r="B29" s="28" t="s">
        <v>398</v>
      </c>
      <c r="C29" s="209">
        <f t="shared" si="0"/>
        <v>39018.52475782796</v>
      </c>
      <c r="D29" s="207">
        <f>'2.1'!$C27</f>
        <v>38848.790622861336</v>
      </c>
      <c r="E29" s="207">
        <f>'3.1'!$C27*0.025</f>
        <v>15.474116420776014</v>
      </c>
      <c r="F29" s="207">
        <f>'4.1'!$C27*0.298</f>
        <v>152.86640566747903</v>
      </c>
      <c r="G29" s="207">
        <f>'5'!$C27</f>
        <v>1.3936128783664372</v>
      </c>
      <c r="H29" s="207">
        <f>'6'!$C27</f>
        <v>0</v>
      </c>
      <c r="I29" s="207">
        <f>'7'!$C27</f>
        <v>0</v>
      </c>
      <c r="J29" s="207">
        <v>0</v>
      </c>
      <c r="K29" s="207">
        <f t="shared" si="1"/>
        <v>35169.238293978429</v>
      </c>
      <c r="L29" s="207">
        <f>'2.1'!$M27</f>
        <v>35013.78578669062</v>
      </c>
      <c r="M29" s="207">
        <f>'3.1'!$M27*0.025</f>
        <v>16.830293861399422</v>
      </c>
      <c r="N29" s="207">
        <f>'4.1'!$M27*0.298</f>
        <v>136.70777523992223</v>
      </c>
      <c r="O29" s="207">
        <f>'5'!$M27</f>
        <v>1.914438186491868</v>
      </c>
      <c r="P29" s="207">
        <f>'6'!$M27</f>
        <v>0</v>
      </c>
      <c r="Q29" s="207">
        <f>'7'!$M27</f>
        <v>0</v>
      </c>
      <c r="R29" s="207">
        <v>0</v>
      </c>
      <c r="S29" s="207">
        <f t="shared" si="2"/>
        <v>34547.675355223364</v>
      </c>
      <c r="T29" s="207">
        <f>'2.1'!R27</f>
        <v>34393.734739549611</v>
      </c>
      <c r="U29" s="207">
        <f>'3.5'!R27</f>
        <v>16.3361720441283</v>
      </c>
      <c r="V29" s="207">
        <f>'4.5'!R27</f>
        <v>133.48822909063801</v>
      </c>
      <c r="W29" s="207">
        <f>'5'!R27</f>
        <v>4.1162145389851208</v>
      </c>
      <c r="X29" s="207">
        <f>'6'!R27</f>
        <v>0</v>
      </c>
      <c r="Y29" s="207">
        <f>'7'!R27</f>
        <v>0</v>
      </c>
      <c r="Z29" s="216" t="s">
        <v>486</v>
      </c>
      <c r="AA29" s="207">
        <f t="shared" si="3"/>
        <v>35052.086188781293</v>
      </c>
      <c r="AB29" s="207">
        <f>'2.1'!$U27</f>
        <v>34893.680018056526</v>
      </c>
      <c r="AC29" s="207">
        <f>'3.1'!$U27*0.025</f>
        <v>17.425171488362171</v>
      </c>
      <c r="AD29" s="207">
        <f>'4.1'!$U27*0.298</f>
        <v>138.02731818744988</v>
      </c>
      <c r="AE29" s="207">
        <f>'5'!$U27</f>
        <v>2.9536810489546306</v>
      </c>
      <c r="AF29" s="207">
        <f>'6'!$U27</f>
        <v>0</v>
      </c>
      <c r="AG29" s="207">
        <f>'7'!$U27</f>
        <v>0</v>
      </c>
      <c r="AH29" s="207">
        <v>0</v>
      </c>
      <c r="AI29" s="34"/>
    </row>
    <row r="30" spans="1:35" s="13" customFormat="1" ht="12.75" customHeight="1">
      <c r="A30" s="9" t="s">
        <v>11</v>
      </c>
      <c r="B30" s="27" t="s">
        <v>399</v>
      </c>
      <c r="C30" s="209">
        <f t="shared" si="0"/>
        <v>55900.663422497266</v>
      </c>
      <c r="D30" s="207">
        <f>'2.1'!$C28</f>
        <v>54911.628926266654</v>
      </c>
      <c r="E30" s="207">
        <f>'3.1'!$C28*0.025</f>
        <v>84.652982688237984</v>
      </c>
      <c r="F30" s="207">
        <f>'4.1'!$C28*0.298</f>
        <v>173.6200680547652</v>
      </c>
      <c r="G30" s="207">
        <f>'5'!$C28</f>
        <v>2.4994454876076357</v>
      </c>
      <c r="H30" s="207">
        <f>'6'!$C28</f>
        <v>413.28</v>
      </c>
      <c r="I30" s="207">
        <f>'7'!$C28</f>
        <v>314.98200000000003</v>
      </c>
      <c r="J30" s="207">
        <v>0</v>
      </c>
      <c r="K30" s="207">
        <f t="shared" si="1"/>
        <v>43786.808343717625</v>
      </c>
      <c r="L30" s="207">
        <f>'2.1'!$M28</f>
        <v>43275.82510131241</v>
      </c>
      <c r="M30" s="207">
        <f>'3.1'!$M28*0.025</f>
        <v>81.911899498315549</v>
      </c>
      <c r="N30" s="207">
        <f>'4.1'!$M28*0.298</f>
        <v>151.89096977503522</v>
      </c>
      <c r="O30" s="207">
        <f>'5'!$M28</f>
        <v>17.927519131861175</v>
      </c>
      <c r="P30" s="207">
        <f>'6'!$M28</f>
        <v>157.60977000000003</v>
      </c>
      <c r="Q30" s="207">
        <f>'7'!$M28</f>
        <v>101.643084</v>
      </c>
      <c r="R30" s="207">
        <v>0</v>
      </c>
      <c r="S30" s="207">
        <f t="shared" si="2"/>
        <v>42837.654693605175</v>
      </c>
      <c r="T30" s="207">
        <f>'2.1'!R28</f>
        <v>42451.498364601837</v>
      </c>
      <c r="U30" s="207">
        <f>'3.5'!R28</f>
        <v>82.590222941479595</v>
      </c>
      <c r="V30" s="207">
        <f>'4.5'!R28</f>
        <v>150.35551091544667</v>
      </c>
      <c r="W30" s="207">
        <f>'5'!R28</f>
        <v>31.943913146412726</v>
      </c>
      <c r="X30" s="207">
        <f>'6'!R28</f>
        <v>94.901560000000003</v>
      </c>
      <c r="Y30" s="207">
        <f>'7'!R28</f>
        <v>26.365122</v>
      </c>
      <c r="Z30" s="216" t="s">
        <v>486</v>
      </c>
      <c r="AA30" s="207">
        <f t="shared" si="3"/>
        <v>45505.804575312497</v>
      </c>
      <c r="AB30" s="207">
        <f>'2.1'!$U28</f>
        <v>45044.996094292743</v>
      </c>
      <c r="AC30" s="207">
        <f>'3.1'!$U28*0.025</f>
        <v>77.639006992927264</v>
      </c>
      <c r="AD30" s="207">
        <f>'4.1'!$U28*0.298</f>
        <v>147.43524812108078</v>
      </c>
      <c r="AE30" s="207">
        <f>'5'!$U28</f>
        <v>22.840765905746263</v>
      </c>
      <c r="AF30" s="207">
        <f>'6'!$U28</f>
        <v>126.02546</v>
      </c>
      <c r="AG30" s="207">
        <f>'7'!$U28</f>
        <v>86.867999999999995</v>
      </c>
      <c r="AH30" s="207">
        <v>0</v>
      </c>
      <c r="AI30" s="34"/>
    </row>
    <row r="31" spans="1:35" s="13" customFormat="1" ht="12.75" customHeight="1">
      <c r="A31" s="9" t="s">
        <v>40</v>
      </c>
      <c r="B31" s="28" t="s">
        <v>400</v>
      </c>
      <c r="C31" s="209">
        <f t="shared" si="0"/>
        <v>49055.381903323425</v>
      </c>
      <c r="D31" s="207">
        <f>'2.1'!$C29</f>
        <v>48832.419602269561</v>
      </c>
      <c r="E31" s="207">
        <f>'3.1'!$C29*0.025</f>
        <v>79.561091453807066</v>
      </c>
      <c r="F31" s="207">
        <f>'4.1'!$C29*0.298</f>
        <v>142.10745362263054</v>
      </c>
      <c r="G31" s="207">
        <f>'5'!$C29</f>
        <v>1.2937559774264473</v>
      </c>
      <c r="H31" s="207">
        <f>'6'!$C29</f>
        <v>0</v>
      </c>
      <c r="I31" s="207">
        <f>'7'!$C29</f>
        <v>0</v>
      </c>
      <c r="J31" s="207">
        <v>0</v>
      </c>
      <c r="K31" s="207">
        <f t="shared" si="1"/>
        <v>38418.562864157335</v>
      </c>
      <c r="L31" s="207">
        <f>'2.1'!$M29</f>
        <v>38213.940761562168</v>
      </c>
      <c r="M31" s="207">
        <f>'3.1'!$M29*0.025</f>
        <v>77.666845632772024</v>
      </c>
      <c r="N31" s="207">
        <f>'4.1'!$M29*0.298</f>
        <v>123.66205462121313</v>
      </c>
      <c r="O31" s="207">
        <f>'5'!$M29</f>
        <v>3.2932023411802454</v>
      </c>
      <c r="P31" s="207">
        <f>'6'!$M29</f>
        <v>0</v>
      </c>
      <c r="Q31" s="207">
        <f>'7'!$M29</f>
        <v>0</v>
      </c>
      <c r="R31" s="207">
        <v>0</v>
      </c>
      <c r="S31" s="207">
        <f t="shared" si="2"/>
        <v>37696.813927927069</v>
      </c>
      <c r="T31" s="207">
        <f>'2.1'!R29</f>
        <v>37491.453237222886</v>
      </c>
      <c r="U31" s="207">
        <f>'3.5'!R29</f>
        <v>78.049607396616111</v>
      </c>
      <c r="V31" s="207">
        <f>'4.5'!R29</f>
        <v>123.36981934642483</v>
      </c>
      <c r="W31" s="207">
        <f>'5'!R29</f>
        <v>3.9412639611473539</v>
      </c>
      <c r="X31" s="207">
        <f>'6'!R29</f>
        <v>0</v>
      </c>
      <c r="Y31" s="207">
        <f>'7'!R29</f>
        <v>0</v>
      </c>
      <c r="Z31" s="216" t="s">
        <v>486</v>
      </c>
      <c r="AA31" s="207">
        <f t="shared" si="3"/>
        <v>40398.757153454717</v>
      </c>
      <c r="AB31" s="207">
        <f>'2.1'!$U29</f>
        <v>40201.23803799117</v>
      </c>
      <c r="AC31" s="207">
        <f>'3.1'!$U29*0.025</f>
        <v>73.013404606082517</v>
      </c>
      <c r="AD31" s="207">
        <f>'4.1'!$U29*0.298</f>
        <v>122.20172646179587</v>
      </c>
      <c r="AE31" s="207">
        <f>'5'!$U29</f>
        <v>2.3039843956640675</v>
      </c>
      <c r="AF31" s="207">
        <f>'6'!$U29</f>
        <v>0</v>
      </c>
      <c r="AG31" s="207">
        <f>'7'!$U29</f>
        <v>0</v>
      </c>
      <c r="AH31" s="207">
        <v>0</v>
      </c>
      <c r="AI31" s="34"/>
    </row>
    <row r="32" spans="1:35" s="13" customFormat="1" ht="12.75" customHeight="1">
      <c r="A32" s="9" t="s">
        <v>41</v>
      </c>
      <c r="B32" s="28" t="s">
        <v>401</v>
      </c>
      <c r="C32" s="209">
        <f t="shared" si="0"/>
        <v>4864.0802960792507</v>
      </c>
      <c r="D32" s="207">
        <f>'2.1'!$C30</f>
        <v>4117.3526886302689</v>
      </c>
      <c r="E32" s="207">
        <f>'3.1'!$C30*0.025</f>
        <v>2.3259630133371654</v>
      </c>
      <c r="F32" s="207">
        <f>'4.1'!$C30*0.298</f>
        <v>15.275014844222234</v>
      </c>
      <c r="G32" s="207">
        <f>'5'!$C30</f>
        <v>0.8646295914235177</v>
      </c>
      <c r="H32" s="207">
        <f>'6'!$C30</f>
        <v>413.28</v>
      </c>
      <c r="I32" s="207">
        <f>'7'!$C30</f>
        <v>314.98200000000003</v>
      </c>
      <c r="J32" s="207">
        <v>0</v>
      </c>
      <c r="K32" s="207">
        <f t="shared" si="1"/>
        <v>3153.096616783334</v>
      </c>
      <c r="L32" s="207">
        <f>'2.1'!$M30</f>
        <v>2866.8989374185808</v>
      </c>
      <c r="M32" s="207">
        <f>'3.1'!$M30*0.025</f>
        <v>2.013754977158221</v>
      </c>
      <c r="N32" s="207">
        <f>'4.1'!$M30*0.298</f>
        <v>11.1383645485465</v>
      </c>
      <c r="O32" s="207">
        <f>'5'!$M30</f>
        <v>13.792705839048292</v>
      </c>
      <c r="P32" s="207">
        <f>'6'!$M30</f>
        <v>157.60977000000003</v>
      </c>
      <c r="Q32" s="207">
        <f>'7'!$M30</f>
        <v>101.643084</v>
      </c>
      <c r="R32" s="207">
        <v>0</v>
      </c>
      <c r="S32" s="207">
        <f t="shared" si="2"/>
        <v>3288.2523062979931</v>
      </c>
      <c r="T32" s="207">
        <f>'2.1'!R30</f>
        <v>3125.3302497566929</v>
      </c>
      <c r="U32" s="207">
        <f>'3.5'!R30</f>
        <v>2.0152311369955886</v>
      </c>
      <c r="V32" s="207">
        <f>'4.5'!R30</f>
        <v>12.892063355229988</v>
      </c>
      <c r="W32" s="207">
        <f>'5'!R30</f>
        <v>26.748080049074741</v>
      </c>
      <c r="X32" s="207">
        <f>'6'!R30</f>
        <v>94.901560000000003</v>
      </c>
      <c r="Y32" s="207">
        <f>'7'!R30</f>
        <v>26.365122</v>
      </c>
      <c r="Z32" s="216" t="s">
        <v>486</v>
      </c>
      <c r="AA32" s="207">
        <f t="shared" si="3"/>
        <v>3218.1718317590016</v>
      </c>
      <c r="AB32" s="207">
        <f>'2.1'!$U30</f>
        <v>2972.3691131958662</v>
      </c>
      <c r="AC32" s="207">
        <f>'3.1'!$U30*0.025</f>
        <v>2.0799939155562899</v>
      </c>
      <c r="AD32" s="207">
        <f>'4.1'!$U30*0.298</f>
        <v>10.958694329757195</v>
      </c>
      <c r="AE32" s="207">
        <f>'5'!$U30</f>
        <v>19.870570317822171</v>
      </c>
      <c r="AF32" s="207">
        <f>'6'!$U30</f>
        <v>126.02546</v>
      </c>
      <c r="AG32" s="207">
        <f>'7'!$U30</f>
        <v>86.867999999999995</v>
      </c>
      <c r="AH32" s="207">
        <v>0</v>
      </c>
      <c r="AI32" s="34"/>
    </row>
    <row r="33" spans="1:36" s="13" customFormat="1" ht="12.75" customHeight="1">
      <c r="A33" s="9" t="s">
        <v>42</v>
      </c>
      <c r="B33" s="28" t="s">
        <v>402</v>
      </c>
      <c r="C33" s="209">
        <f t="shared" si="0"/>
        <v>1981.2012230945895</v>
      </c>
      <c r="D33" s="207">
        <f>'2.1'!$C31</f>
        <v>1961.8566353668255</v>
      </c>
      <c r="E33" s="207">
        <f>'3.1'!$C31*0.025</f>
        <v>2.765928221093763</v>
      </c>
      <c r="F33" s="207">
        <f>'4.1'!$C31*0.298</f>
        <v>16.237599587912413</v>
      </c>
      <c r="G33" s="207">
        <f>'5'!$C31</f>
        <v>0.34105991875767072</v>
      </c>
      <c r="H33" s="207">
        <f>'6'!$C31</f>
        <v>0</v>
      </c>
      <c r="I33" s="207">
        <f>'7'!$C31</f>
        <v>0</v>
      </c>
      <c r="J33" s="207">
        <v>0</v>
      </c>
      <c r="K33" s="207">
        <f t="shared" si="1"/>
        <v>2215.1488627769531</v>
      </c>
      <c r="L33" s="207">
        <f>'2.1'!$M31</f>
        <v>2194.9854023316598</v>
      </c>
      <c r="M33" s="207">
        <f>'3.1'!$M31*0.025</f>
        <v>2.2312988883853007</v>
      </c>
      <c r="N33" s="207">
        <f>'4.1'!$M31*0.298</f>
        <v>17.090550605275588</v>
      </c>
      <c r="O33" s="207">
        <f>'5'!$M31</f>
        <v>0.84161095163263855</v>
      </c>
      <c r="P33" s="207">
        <f>'6'!$M31</f>
        <v>0</v>
      </c>
      <c r="Q33" s="207">
        <f>'7'!$M31</f>
        <v>0</v>
      </c>
      <c r="R33" s="207">
        <v>0</v>
      </c>
      <c r="S33" s="207">
        <f t="shared" si="2"/>
        <v>1852.5884593801068</v>
      </c>
      <c r="T33" s="207">
        <f>'2.1'!R31</f>
        <v>1834.7148776222564</v>
      </c>
      <c r="U33" s="207">
        <f>'3.5'!R31</f>
        <v>2.5253844078678842</v>
      </c>
      <c r="V33" s="207">
        <f>'4.5'!R31</f>
        <v>14.093628213791852</v>
      </c>
      <c r="W33" s="207">
        <f>'5'!R31</f>
        <v>1.2545691361906308</v>
      </c>
      <c r="X33" s="207">
        <f>'6'!R31</f>
        <v>0</v>
      </c>
      <c r="Y33" s="207">
        <f>'7'!R31</f>
        <v>0</v>
      </c>
      <c r="Z33" s="216" t="s">
        <v>486</v>
      </c>
      <c r="AA33" s="207">
        <f t="shared" si="3"/>
        <v>1888.875590098789</v>
      </c>
      <c r="AB33" s="207">
        <f>'2.1'!$U31</f>
        <v>1871.3889431057128</v>
      </c>
      <c r="AC33" s="207">
        <f>'3.1'!$U31*0.025</f>
        <v>2.5456084712884599</v>
      </c>
      <c r="AD33" s="207">
        <f>'4.1'!$U31*0.298</f>
        <v>14.274827329527705</v>
      </c>
      <c r="AE33" s="207">
        <f>'5'!$U31</f>
        <v>0.66621119226002401</v>
      </c>
      <c r="AF33" s="207">
        <f>'6'!$U31</f>
        <v>0</v>
      </c>
      <c r="AG33" s="207">
        <f>'7'!$U31</f>
        <v>0</v>
      </c>
      <c r="AH33" s="207">
        <v>0</v>
      </c>
      <c r="AI33" s="34"/>
    </row>
    <row r="34" spans="1:36" s="13" customFormat="1" ht="12.75" customHeight="1">
      <c r="A34" s="9" t="s">
        <v>12</v>
      </c>
      <c r="B34" s="27" t="s">
        <v>403</v>
      </c>
      <c r="C34" s="209">
        <f t="shared" si="0"/>
        <v>3815.5097616076705</v>
      </c>
      <c r="D34" s="207">
        <f>'2.1'!$C32</f>
        <v>3790.641272068648</v>
      </c>
      <c r="E34" s="207">
        <f>'3.1'!$C32*0.025</f>
        <v>6.1666970637499041</v>
      </c>
      <c r="F34" s="207">
        <f>'4.1'!$C32*0.298</f>
        <v>14.611642299660062</v>
      </c>
      <c r="G34" s="207">
        <f>'5'!$C32</f>
        <v>4.0901501756125942</v>
      </c>
      <c r="H34" s="207">
        <f>'6'!$C32</f>
        <v>0</v>
      </c>
      <c r="I34" s="207">
        <f>'7'!$C32</f>
        <v>0</v>
      </c>
      <c r="J34" s="207">
        <v>0</v>
      </c>
      <c r="K34" s="207">
        <f t="shared" si="1"/>
        <v>3751.0555130409521</v>
      </c>
      <c r="L34" s="207">
        <f>'2.1'!$M32</f>
        <v>3720.3751066619488</v>
      </c>
      <c r="M34" s="207">
        <f>'3.1'!$M32*0.025</f>
        <v>7.167296989134222</v>
      </c>
      <c r="N34" s="207">
        <f>'4.1'!$M32*0.298</f>
        <v>16.286890116715195</v>
      </c>
      <c r="O34" s="207">
        <f>'5'!$M32</f>
        <v>7.2262192731534647</v>
      </c>
      <c r="P34" s="207">
        <f>'6'!$M32</f>
        <v>0</v>
      </c>
      <c r="Q34" s="207">
        <f>'7'!$M32</f>
        <v>0</v>
      </c>
      <c r="R34" s="207">
        <v>0</v>
      </c>
      <c r="S34" s="207">
        <f t="shared" si="2"/>
        <v>3582.5010885862439</v>
      </c>
      <c r="T34" s="207">
        <f>'2.1'!R32</f>
        <v>3548.3703561554626</v>
      </c>
      <c r="U34" s="207">
        <f>'3.5'!R32</f>
        <v>6.9116574669058739</v>
      </c>
      <c r="V34" s="207">
        <f>'4.5'!R32</f>
        <v>17.221315742980309</v>
      </c>
      <c r="W34" s="207">
        <f>'5'!R32</f>
        <v>9.9977592208951158</v>
      </c>
      <c r="X34" s="207">
        <f>'6'!R32</f>
        <v>0</v>
      </c>
      <c r="Y34" s="207">
        <f>'7'!R32</f>
        <v>0</v>
      </c>
      <c r="Z34" s="216" t="s">
        <v>486</v>
      </c>
      <c r="AA34" s="207">
        <f t="shared" si="3"/>
        <v>3380.4732672060377</v>
      </c>
      <c r="AB34" s="207">
        <f>'2.1'!$U32</f>
        <v>3351.8440280086093</v>
      </c>
      <c r="AC34" s="207">
        <f>'3.1'!$U32*0.025</f>
        <v>7.141164382542371</v>
      </c>
      <c r="AD34" s="207">
        <f>'4.1'!$U32*0.298</f>
        <v>15.50120042079841</v>
      </c>
      <c r="AE34" s="207">
        <f>'5'!$U32</f>
        <v>5.9868743940880318</v>
      </c>
      <c r="AF34" s="207">
        <f>'6'!$U32</f>
        <v>0</v>
      </c>
      <c r="AG34" s="207">
        <f>'7'!$U32</f>
        <v>0</v>
      </c>
      <c r="AH34" s="207">
        <v>0</v>
      </c>
      <c r="AI34" s="34"/>
    </row>
    <row r="35" spans="1:36" s="13" customFormat="1" ht="12.75" customHeight="1">
      <c r="A35" s="9" t="s">
        <v>13</v>
      </c>
      <c r="B35" s="27" t="s">
        <v>404</v>
      </c>
      <c r="C35" s="209">
        <f t="shared" si="0"/>
        <v>1757.999687211397</v>
      </c>
      <c r="D35" s="207">
        <f>'2.1'!$C33</f>
        <v>969.69878764013868</v>
      </c>
      <c r="E35" s="207">
        <f>'3.1'!$C33*0.025</f>
        <v>1.8459842874027552</v>
      </c>
      <c r="F35" s="207">
        <f>'4.1'!$C33*0.298</f>
        <v>252.62170662256332</v>
      </c>
      <c r="G35" s="207">
        <f>'5'!$C33</f>
        <v>23.658179256692296</v>
      </c>
      <c r="H35" s="207">
        <f>'6'!$C33</f>
        <v>447.5136237726</v>
      </c>
      <c r="I35" s="207">
        <f>'7'!$C33</f>
        <v>53.745355631999999</v>
      </c>
      <c r="J35" s="207">
        <v>8.9160500000000003</v>
      </c>
      <c r="K35" s="207">
        <f t="shared" si="1"/>
        <v>1085.0945611091026</v>
      </c>
      <c r="L35" s="207">
        <f>'2.1'!$M33</f>
        <v>678.43077012293907</v>
      </c>
      <c r="M35" s="207">
        <f>'3.1'!$M33*0.025</f>
        <v>1.0184986268158751</v>
      </c>
      <c r="N35" s="207">
        <f>'4.1'!$M33*0.298</f>
        <v>97.973151280110841</v>
      </c>
      <c r="O35" s="207">
        <f>'5'!$M33</f>
        <v>17.803950173236732</v>
      </c>
      <c r="P35" s="207">
        <f>'6'!$M33</f>
        <v>159.052083802</v>
      </c>
      <c r="Q35" s="207">
        <f>'7'!$M33</f>
        <v>69.382440372000005</v>
      </c>
      <c r="R35" s="207">
        <v>61.433666731999999</v>
      </c>
      <c r="S35" s="207">
        <f t="shared" si="2"/>
        <v>1180.8770551282419</v>
      </c>
      <c r="T35" s="207">
        <f>'2.1'!R33</f>
        <v>896.68805306080844</v>
      </c>
      <c r="U35" s="207">
        <f>'3.5'!R33</f>
        <v>1.4087108389472252</v>
      </c>
      <c r="V35" s="207">
        <f>'4.5'!R33</f>
        <v>84.288727318022424</v>
      </c>
      <c r="W35" s="207">
        <f>'5'!R33</f>
        <v>23.034923910463839</v>
      </c>
      <c r="X35" s="207">
        <f>'6'!R33</f>
        <v>143.96343999999999</v>
      </c>
      <c r="Y35" s="207">
        <f>'7'!R33</f>
        <v>19.608000000000001</v>
      </c>
      <c r="Z35" s="207">
        <v>11.885199999999999</v>
      </c>
      <c r="AA35" s="207">
        <f t="shared" si="3"/>
        <v>1089.4430110649412</v>
      </c>
      <c r="AB35" s="207">
        <f>'2.1'!$U33</f>
        <v>778.07752046021437</v>
      </c>
      <c r="AC35" s="207">
        <f>'3.1'!$U33*0.025</f>
        <v>1.4741807938308538</v>
      </c>
      <c r="AD35" s="207">
        <f>'4.1'!$U33*0.298</f>
        <v>90.822908665760437</v>
      </c>
      <c r="AE35" s="207">
        <f>'5'!$U33</f>
        <v>21.635291145135525</v>
      </c>
      <c r="AF35" s="207">
        <f>'6'!$U33</f>
        <v>158.48510999999999</v>
      </c>
      <c r="AG35" s="207">
        <f>'7'!$U33</f>
        <v>27.200399999999998</v>
      </c>
      <c r="AH35" s="207">
        <v>11.7476</v>
      </c>
      <c r="AI35" s="34"/>
    </row>
    <row r="36" spans="1:36" s="13" customFormat="1" ht="12.75" customHeight="1">
      <c r="A36" s="9" t="s">
        <v>14</v>
      </c>
      <c r="B36" s="27" t="s">
        <v>405</v>
      </c>
      <c r="C36" s="209">
        <f t="shared" si="0"/>
        <v>1653.837852408901</v>
      </c>
      <c r="D36" s="207">
        <f>'2.1'!$C34</f>
        <v>821.93262665488737</v>
      </c>
      <c r="E36" s="207">
        <f>'3.1'!$C34*0.025</f>
        <v>1.1495176809189604</v>
      </c>
      <c r="F36" s="207">
        <f>'4.1'!$C34*0.298</f>
        <v>4.7179360489003619</v>
      </c>
      <c r="G36" s="207">
        <f>'5'!$C34</f>
        <v>3.0033720241942845</v>
      </c>
      <c r="H36" s="207">
        <f>'6'!$C34</f>
        <v>0</v>
      </c>
      <c r="I36" s="207">
        <f>'7'!$C34</f>
        <v>823.03440000000001</v>
      </c>
      <c r="J36" s="207">
        <v>0</v>
      </c>
      <c r="K36" s="207">
        <f t="shared" si="1"/>
        <v>1077.5559919962534</v>
      </c>
      <c r="L36" s="207">
        <f>'2.1'!$M34</f>
        <v>826.89588206510552</v>
      </c>
      <c r="M36" s="207">
        <f>'3.1'!$M34*0.025</f>
        <v>1.2011761914911911</v>
      </c>
      <c r="N36" s="207">
        <f>'4.1'!$M34*0.298</f>
        <v>5.0998979612353175</v>
      </c>
      <c r="O36" s="207">
        <f>'5'!$M34</f>
        <v>5.6833917784213144</v>
      </c>
      <c r="P36" s="207">
        <f>'6'!$M34</f>
        <v>0</v>
      </c>
      <c r="Q36" s="207">
        <f>'7'!$M34</f>
        <v>238.67564399999998</v>
      </c>
      <c r="R36" s="207">
        <v>0</v>
      </c>
      <c r="S36" s="207">
        <f t="shared" si="2"/>
        <v>951.80030584451015</v>
      </c>
      <c r="T36" s="207">
        <f>'2.1'!R34</f>
        <v>693.93871329909121</v>
      </c>
      <c r="U36" s="207">
        <f>'3.5'!R34</f>
        <v>0.97871678075393209</v>
      </c>
      <c r="V36" s="207">
        <f>'4.5'!R34</f>
        <v>5.4417227087917688</v>
      </c>
      <c r="W36" s="207">
        <f>'5'!R34</f>
        <v>7.0707530558733316</v>
      </c>
      <c r="X36" s="207">
        <f>'6'!R34</f>
        <v>0</v>
      </c>
      <c r="Y36" s="207">
        <f>'7'!R34</f>
        <v>244.37039999999996</v>
      </c>
      <c r="Z36" s="216" t="s">
        <v>486</v>
      </c>
      <c r="AA36" s="207">
        <f t="shared" si="3"/>
        <v>917.80041999679088</v>
      </c>
      <c r="AB36" s="207">
        <f>'2.1'!$U34</f>
        <v>776.99016088675023</v>
      </c>
      <c r="AC36" s="207">
        <f>'3.1'!$U34*0.025</f>
        <v>1.5928306206558045</v>
      </c>
      <c r="AD36" s="207">
        <f>'4.1'!$U34*0.298</f>
        <v>5.1703976131504001</v>
      </c>
      <c r="AE36" s="207">
        <f>'5'!$U34</f>
        <v>4.1098308762344207</v>
      </c>
      <c r="AF36" s="207">
        <f>'6'!$U34</f>
        <v>0</v>
      </c>
      <c r="AG36" s="207">
        <f>'7'!$U34</f>
        <v>129.93719999999999</v>
      </c>
      <c r="AH36" s="207">
        <v>0</v>
      </c>
      <c r="AI36" s="34"/>
    </row>
    <row r="37" spans="1:36" s="13" customFormat="1" ht="12.75" customHeight="1">
      <c r="A37" s="9" t="s">
        <v>43</v>
      </c>
      <c r="B37" s="27" t="s">
        <v>406</v>
      </c>
      <c r="C37" s="209">
        <f t="shared" si="0"/>
        <v>3169.8707367735174</v>
      </c>
      <c r="D37" s="207">
        <f>'2.1'!$C35</f>
        <v>3087.3420681905573</v>
      </c>
      <c r="E37" s="207">
        <f>'3.1'!$C35*0.025</f>
        <v>4.8657937490105319</v>
      </c>
      <c r="F37" s="207">
        <f>'4.1'!$C35*0.298</f>
        <v>15.414023382824725</v>
      </c>
      <c r="G37" s="207">
        <f>'5'!$C35</f>
        <v>61.694651451124734</v>
      </c>
      <c r="H37" s="207">
        <f>'6'!$C35</f>
        <v>0.55419999999999991</v>
      </c>
      <c r="I37" s="207">
        <f>'7'!$C35</f>
        <v>0</v>
      </c>
      <c r="J37" s="207">
        <v>0</v>
      </c>
      <c r="K37" s="207">
        <f t="shared" si="1"/>
        <v>3163.7188007355858</v>
      </c>
      <c r="L37" s="207">
        <f>'2.1'!$M35</f>
        <v>3049.5341112889769</v>
      </c>
      <c r="M37" s="207">
        <f>'3.1'!$M35*0.025</f>
        <v>5.2774589204650244</v>
      </c>
      <c r="N37" s="207">
        <f>'4.1'!$M35*0.298</f>
        <v>16.599748902337659</v>
      </c>
      <c r="O37" s="207">
        <f>'5'!$M35</f>
        <v>92.275761895806397</v>
      </c>
      <c r="P37" s="207">
        <f>'6'!$M35</f>
        <v>3.1719728000000003E-2</v>
      </c>
      <c r="Q37" s="207">
        <f>'7'!$M35</f>
        <v>0</v>
      </c>
      <c r="R37" s="207">
        <v>0</v>
      </c>
      <c r="S37" s="207">
        <f t="shared" si="2"/>
        <v>2675.8168275619928</v>
      </c>
      <c r="T37" s="207">
        <f>'2.1'!R35</f>
        <v>2566.7770272238959</v>
      </c>
      <c r="U37" s="207">
        <f>'3.5'!R35</f>
        <v>4.2806532792539675</v>
      </c>
      <c r="V37" s="207">
        <f>'4.5'!R35</f>
        <v>17.355402082136589</v>
      </c>
      <c r="W37" s="207">
        <f>'5'!R35</f>
        <v>87.372978538706946</v>
      </c>
      <c r="X37" s="207">
        <f>'6'!R35</f>
        <v>3.0766438000000004E-2</v>
      </c>
      <c r="Y37" s="207">
        <f>'7'!R35</f>
        <v>0</v>
      </c>
      <c r="Z37" s="216" t="s">
        <v>486</v>
      </c>
      <c r="AA37" s="207">
        <f t="shared" si="3"/>
        <v>2563.74369982914</v>
      </c>
      <c r="AB37" s="207">
        <f>'2.1'!$U35</f>
        <v>2480.8297497749513</v>
      </c>
      <c r="AC37" s="207">
        <f>'3.1'!$U35*0.025</f>
        <v>4.9559108435841219</v>
      </c>
      <c r="AD37" s="207">
        <f>'4.1'!$U35*0.298</f>
        <v>16.460844335004978</v>
      </c>
      <c r="AE37" s="207">
        <f>'5'!$U35</f>
        <v>61.466253375599607</v>
      </c>
      <c r="AF37" s="207">
        <f>'6'!$U35</f>
        <v>3.0941500000000004E-2</v>
      </c>
      <c r="AG37" s="207">
        <f>'7'!$U35</f>
        <v>0</v>
      </c>
      <c r="AH37" s="207">
        <v>0</v>
      </c>
      <c r="AI37" s="34"/>
    </row>
    <row r="38" spans="1:36" s="13" customFormat="1" ht="12.75" customHeight="1">
      <c r="A38" s="9" t="s">
        <v>44</v>
      </c>
      <c r="B38" s="27" t="s">
        <v>407</v>
      </c>
      <c r="C38" s="209">
        <f t="shared" si="0"/>
        <v>3835.6927539862008</v>
      </c>
      <c r="D38" s="207">
        <f>'2.1'!$C36</f>
        <v>3804.2215761090151</v>
      </c>
      <c r="E38" s="207">
        <f>'3.1'!$C36*0.025</f>
        <v>4.3400041158098075</v>
      </c>
      <c r="F38" s="207">
        <f>'4.1'!$C36*0.298</f>
        <v>18.438040934240501</v>
      </c>
      <c r="G38" s="207">
        <f>'5'!$C36</f>
        <v>8.6931328271354467</v>
      </c>
      <c r="H38" s="207">
        <f>'6'!$C36</f>
        <v>0</v>
      </c>
      <c r="I38" s="207">
        <f>'7'!$C36</f>
        <v>0</v>
      </c>
      <c r="J38" s="207">
        <v>0</v>
      </c>
      <c r="K38" s="207">
        <f t="shared" si="1"/>
        <v>3798.187580047389</v>
      </c>
      <c r="L38" s="207">
        <f>'2.1'!$M36</f>
        <v>3749.3695809720157</v>
      </c>
      <c r="M38" s="207">
        <f>'3.1'!$M36*0.025</f>
        <v>5.1017840337037397</v>
      </c>
      <c r="N38" s="207">
        <f>'4.1'!$M36*0.298</f>
        <v>20.881002360104393</v>
      </c>
      <c r="O38" s="207">
        <f>'5'!$M36</f>
        <v>22.835212681565078</v>
      </c>
      <c r="P38" s="207">
        <f>'6'!$M36</f>
        <v>0</v>
      </c>
      <c r="Q38" s="207">
        <f>'7'!$M36</f>
        <v>0</v>
      </c>
      <c r="R38" s="207">
        <v>0</v>
      </c>
      <c r="S38" s="207">
        <f t="shared" si="2"/>
        <v>3711.8883175325041</v>
      </c>
      <c r="T38" s="207">
        <f>'2.1'!R36</f>
        <v>3652.3374171100563</v>
      </c>
      <c r="U38" s="207">
        <f>'3.5'!R36</f>
        <v>5.1205965977345311</v>
      </c>
      <c r="V38" s="207">
        <f>'4.5'!R36</f>
        <v>24.655527843391376</v>
      </c>
      <c r="W38" s="207">
        <f>'5'!R36</f>
        <v>29.774775981321753</v>
      </c>
      <c r="X38" s="207">
        <f>'6'!R36</f>
        <v>0</v>
      </c>
      <c r="Y38" s="207">
        <f>'7'!R36</f>
        <v>0</v>
      </c>
      <c r="Z38" s="216" t="s">
        <v>486</v>
      </c>
      <c r="AA38" s="207">
        <f t="shared" si="3"/>
        <v>4440.0505384763292</v>
      </c>
      <c r="AB38" s="207">
        <f>'2.1'!$U36</f>
        <v>4377.1947997541693</v>
      </c>
      <c r="AC38" s="207">
        <f>'3.1'!$U36*0.025</f>
        <v>6.5322206955127129</v>
      </c>
      <c r="AD38" s="207">
        <f>'4.1'!$U36*0.298</f>
        <v>37.559696595066569</v>
      </c>
      <c r="AE38" s="207">
        <f>'5'!$U36</f>
        <v>18.763821431581004</v>
      </c>
      <c r="AF38" s="207">
        <f>'6'!$U36</f>
        <v>0</v>
      </c>
      <c r="AG38" s="207">
        <f>'7'!$U36</f>
        <v>0</v>
      </c>
      <c r="AH38" s="207">
        <v>0</v>
      </c>
      <c r="AI38" s="34"/>
    </row>
    <row r="39" spans="1:36" s="13" customFormat="1" ht="12.75" customHeight="1">
      <c r="A39" s="9" t="s">
        <v>45</v>
      </c>
      <c r="B39" s="27" t="s">
        <v>408</v>
      </c>
      <c r="C39" s="209">
        <f t="shared" si="0"/>
        <v>618.31244085958053</v>
      </c>
      <c r="D39" s="207">
        <f>'2.1'!$C37</f>
        <v>612.46885992911166</v>
      </c>
      <c r="E39" s="207">
        <f>'3.1'!$C37*0.025</f>
        <v>0.94694988905327215</v>
      </c>
      <c r="F39" s="207">
        <f>'4.1'!$C37*0.298</f>
        <v>3.7641614832743842</v>
      </c>
      <c r="G39" s="207">
        <f>'5'!$C37</f>
        <v>1.1324695581411783</v>
      </c>
      <c r="H39" s="207">
        <f>'6'!$C37</f>
        <v>0</v>
      </c>
      <c r="I39" s="207">
        <f>'7'!$C37</f>
        <v>0</v>
      </c>
      <c r="J39" s="207">
        <v>0</v>
      </c>
      <c r="K39" s="207">
        <f t="shared" si="1"/>
        <v>703.19216534180953</v>
      </c>
      <c r="L39" s="207">
        <f>'2.1'!$M37</f>
        <v>693.75049079751227</v>
      </c>
      <c r="M39" s="207">
        <f>'3.1'!$M37*0.025</f>
        <v>1.0653988796673477</v>
      </c>
      <c r="N39" s="207">
        <f>'4.1'!$M37*0.298</f>
        <v>4.2060571891872094</v>
      </c>
      <c r="O39" s="207">
        <f>'5'!$M37</f>
        <v>4.1702184754427218</v>
      </c>
      <c r="P39" s="207">
        <f>'6'!$M37</f>
        <v>0</v>
      </c>
      <c r="Q39" s="207">
        <f>'7'!$M37</f>
        <v>0</v>
      </c>
      <c r="R39" s="207">
        <v>0</v>
      </c>
      <c r="S39" s="207">
        <f t="shared" si="2"/>
        <v>545.9153163985111</v>
      </c>
      <c r="T39" s="207">
        <f>'2.1'!R37</f>
        <v>537.87483679790489</v>
      </c>
      <c r="U39" s="207">
        <f>'3.5'!R37</f>
        <v>0.93209917544232401</v>
      </c>
      <c r="V39" s="207">
        <f>'4.5'!R37</f>
        <v>3.5171777220148543</v>
      </c>
      <c r="W39" s="207">
        <f>'5'!R37</f>
        <v>3.5912027031490674</v>
      </c>
      <c r="X39" s="207">
        <f>'6'!R37</f>
        <v>0</v>
      </c>
      <c r="Y39" s="207">
        <f>'7'!R37</f>
        <v>0</v>
      </c>
      <c r="Z39" s="216" t="s">
        <v>486</v>
      </c>
      <c r="AA39" s="207">
        <f t="shared" si="3"/>
        <v>444.28864939178402</v>
      </c>
      <c r="AB39" s="207">
        <f>'2.1'!$U37</f>
        <v>438.12531825493465</v>
      </c>
      <c r="AC39" s="207">
        <f>'3.1'!$U37*0.025</f>
        <v>0.85789840074108348</v>
      </c>
      <c r="AD39" s="207">
        <f>'4.1'!$U37*0.298</f>
        <v>2.7940787577036867</v>
      </c>
      <c r="AE39" s="207">
        <f>'5'!$U37</f>
        <v>2.511353978404582</v>
      </c>
      <c r="AF39" s="207">
        <f>'6'!$U37</f>
        <v>0</v>
      </c>
      <c r="AG39" s="207">
        <f>'7'!$U37</f>
        <v>0</v>
      </c>
      <c r="AH39" s="207">
        <v>0</v>
      </c>
      <c r="AI39" s="34"/>
    </row>
    <row r="40" spans="1:36" s="34" customFormat="1" ht="12.75" customHeight="1">
      <c r="A40" s="9" t="s">
        <v>46</v>
      </c>
      <c r="B40" s="27" t="s">
        <v>409</v>
      </c>
      <c r="C40" s="209">
        <f t="shared" si="0"/>
        <v>1026.8074179911737</v>
      </c>
      <c r="D40" s="207">
        <f>'2.1'!$C38</f>
        <v>1016.5116074633353</v>
      </c>
      <c r="E40" s="207">
        <f>'3.1'!$C38*0.025</f>
        <v>4.8360472082157049</v>
      </c>
      <c r="F40" s="207">
        <f>'4.1'!$C38*0.298</f>
        <v>4.0268846156376084</v>
      </c>
      <c r="G40" s="207">
        <f>'5'!$C38</f>
        <v>1.4328787039850339</v>
      </c>
      <c r="H40" s="207">
        <f>'6'!$C38</f>
        <v>0</v>
      </c>
      <c r="I40" s="207">
        <f>'7'!$C38</f>
        <v>0</v>
      </c>
      <c r="J40" s="207">
        <v>0</v>
      </c>
      <c r="K40" s="207">
        <f t="shared" si="1"/>
        <v>2657.7439554607381</v>
      </c>
      <c r="L40" s="207">
        <f>'2.1'!$M38</f>
        <v>2626.7961960784673</v>
      </c>
      <c r="M40" s="207">
        <f>'3.1'!$M38*0.025</f>
        <v>10.265208277650956</v>
      </c>
      <c r="N40" s="207">
        <f>'4.1'!$M38*0.298</f>
        <v>18.280437647818268</v>
      </c>
      <c r="O40" s="207">
        <f>'5'!$M38</f>
        <v>2.4021134568015312</v>
      </c>
      <c r="P40" s="207">
        <f>'6'!$M38</f>
        <v>0</v>
      </c>
      <c r="Q40" s="207">
        <f>'7'!$M38</f>
        <v>0</v>
      </c>
      <c r="R40" s="207">
        <v>0</v>
      </c>
      <c r="S40" s="207">
        <f t="shared" si="2"/>
        <v>1658.7409730957202</v>
      </c>
      <c r="T40" s="207">
        <f>'2.1'!R38</f>
        <v>1635.4224124914908</v>
      </c>
      <c r="U40" s="207">
        <f>'3.5'!R38</f>
        <v>7.0475854786407313</v>
      </c>
      <c r="V40" s="207">
        <f>'4.5'!R38</f>
        <v>9.9997432381803595</v>
      </c>
      <c r="W40" s="207">
        <f>'5'!R38</f>
        <v>6.2712318874083</v>
      </c>
      <c r="X40" s="207">
        <f>'6'!R38</f>
        <v>0</v>
      </c>
      <c r="Y40" s="207">
        <f>'7'!R38</f>
        <v>0</v>
      </c>
      <c r="Z40" s="216" t="s">
        <v>486</v>
      </c>
      <c r="AA40" s="207">
        <f t="shared" si="3"/>
        <v>1785.456062859899</v>
      </c>
      <c r="AB40" s="207">
        <f>'2.1'!$U38</f>
        <v>1762.3472110758914</v>
      </c>
      <c r="AC40" s="207">
        <f>'3.1'!$U38*0.025</f>
        <v>7.8269154336838627</v>
      </c>
      <c r="AD40" s="207">
        <f>'4.1'!$U38*0.298</f>
        <v>10.654072767944172</v>
      </c>
      <c r="AE40" s="207">
        <f>'5'!$U38</f>
        <v>4.62786358237957</v>
      </c>
      <c r="AF40" s="207">
        <f>'6'!$U38</f>
        <v>0</v>
      </c>
      <c r="AG40" s="207">
        <f>'7'!$U38</f>
        <v>0</v>
      </c>
      <c r="AH40" s="207">
        <v>0</v>
      </c>
      <c r="AI40" s="191"/>
      <c r="AJ40" s="90"/>
    </row>
    <row r="41" spans="1:36" s="34" customFormat="1" ht="12.75" customHeight="1">
      <c r="A41" s="9" t="s">
        <v>47</v>
      </c>
      <c r="B41" s="27" t="s">
        <v>410</v>
      </c>
      <c r="C41" s="209">
        <f t="shared" si="0"/>
        <v>178.8516665062707</v>
      </c>
      <c r="D41" s="207">
        <f>'2.1'!$C39</f>
        <v>175.97822577842308</v>
      </c>
      <c r="E41" s="207">
        <f>'3.1'!$C39*0.025</f>
        <v>6.2098241999541295E-2</v>
      </c>
      <c r="F41" s="207">
        <f>'4.1'!$C39*0.298</f>
        <v>1.1941421651280808</v>
      </c>
      <c r="G41" s="207">
        <f>'5'!$C39</f>
        <v>1.6172003207199999</v>
      </c>
      <c r="H41" s="207">
        <f>'6'!$C39</f>
        <v>0</v>
      </c>
      <c r="I41" s="207">
        <f>'7'!$C39</f>
        <v>0</v>
      </c>
      <c r="J41" s="207">
        <v>0</v>
      </c>
      <c r="K41" s="207">
        <f t="shared" si="1"/>
        <v>378.14563268518731</v>
      </c>
      <c r="L41" s="207">
        <f>'2.1'!$M39</f>
        <v>372.48109059655735</v>
      </c>
      <c r="M41" s="207">
        <f>'3.1'!$M39*0.025</f>
        <v>0.54790903756417542</v>
      </c>
      <c r="N41" s="207">
        <f>'4.1'!$M39*0.298</f>
        <v>2.3900724378659972</v>
      </c>
      <c r="O41" s="207">
        <f>'5'!$M39</f>
        <v>2.7265606131997373</v>
      </c>
      <c r="P41" s="207">
        <f>'6'!$M39</f>
        <v>0</v>
      </c>
      <c r="Q41" s="207">
        <f>'7'!$M39</f>
        <v>0</v>
      </c>
      <c r="R41" s="207">
        <v>0</v>
      </c>
      <c r="S41" s="207">
        <f t="shared" si="2"/>
        <v>422.56167009887554</v>
      </c>
      <c r="T41" s="207">
        <f>'2.1'!R39</f>
        <v>414.2896813262762</v>
      </c>
      <c r="U41" s="207">
        <f>'3.5'!R39</f>
        <v>0.53656290343231461</v>
      </c>
      <c r="V41" s="207">
        <f>'4.5'!R39</f>
        <v>3.043362880943087</v>
      </c>
      <c r="W41" s="207">
        <f>'5'!R39</f>
        <v>4.6920629882239613</v>
      </c>
      <c r="X41" s="207">
        <f>'6'!R39</f>
        <v>0</v>
      </c>
      <c r="Y41" s="207">
        <f>'7'!R39</f>
        <v>0</v>
      </c>
      <c r="Z41" s="216" t="s">
        <v>486</v>
      </c>
      <c r="AA41" s="207">
        <f t="shared" si="3"/>
        <v>242.44753835665409</v>
      </c>
      <c r="AB41" s="207">
        <f>'2.1'!$U39</f>
        <v>235.87057314284326</v>
      </c>
      <c r="AC41" s="207">
        <f>'3.1'!$U39*0.025</f>
        <v>0.27235719282982335</v>
      </c>
      <c r="AD41" s="207">
        <f>'4.1'!$U39*0.298</f>
        <v>2.700306399109409</v>
      </c>
      <c r="AE41" s="207">
        <f>'5'!$U39</f>
        <v>3.6043016218715858</v>
      </c>
      <c r="AF41" s="207">
        <f>'6'!$U39</f>
        <v>0</v>
      </c>
      <c r="AG41" s="207">
        <f>'7'!$U39</f>
        <v>0</v>
      </c>
      <c r="AH41" s="207">
        <v>0</v>
      </c>
    </row>
    <row r="42" spans="1:36" s="34" customFormat="1" ht="12.75" customHeight="1">
      <c r="A42" s="9" t="s">
        <v>48</v>
      </c>
      <c r="B42" s="22" t="s">
        <v>411</v>
      </c>
      <c r="C42" s="209">
        <f t="shared" si="0"/>
        <v>370526.62814876076</v>
      </c>
      <c r="D42" s="207">
        <f>'2.1'!$C40</f>
        <v>364845.12327733071</v>
      </c>
      <c r="E42" s="207">
        <f>'3.1'!$C40*0.025</f>
        <v>3052.886838824817</v>
      </c>
      <c r="F42" s="207">
        <f>'4.1'!$C40*0.298</f>
        <v>2459.5182200704635</v>
      </c>
      <c r="G42" s="207">
        <f>'5'!$C40</f>
        <v>2.1126125347781639</v>
      </c>
      <c r="H42" s="207">
        <f>'6'!$C40</f>
        <v>0</v>
      </c>
      <c r="I42" s="207">
        <f>'7'!$C40</f>
        <v>166.9872</v>
      </c>
      <c r="J42" s="207">
        <v>0</v>
      </c>
      <c r="K42" s="207">
        <f t="shared" si="1"/>
        <v>398829.66900289239</v>
      </c>
      <c r="L42" s="207">
        <f>'2.1'!$M40</f>
        <v>392946.81818194379</v>
      </c>
      <c r="M42" s="207">
        <f>'3.1'!$M40*0.025</f>
        <v>3010.6153314878629</v>
      </c>
      <c r="N42" s="207">
        <f>'4.1'!$M40*0.298</f>
        <v>2700.385405949376</v>
      </c>
      <c r="O42" s="207">
        <f>'5'!$M40</f>
        <v>10.69968351137334</v>
      </c>
      <c r="P42" s="207">
        <f>'6'!$M40</f>
        <v>0</v>
      </c>
      <c r="Q42" s="207">
        <f>'7'!$M40</f>
        <v>161.15039999999996</v>
      </c>
      <c r="R42" s="207">
        <v>0</v>
      </c>
      <c r="S42" s="207">
        <f t="shared" si="2"/>
        <v>396847.20189712831</v>
      </c>
      <c r="T42" s="207">
        <f>'2.1'!R40</f>
        <v>390244.36579456762</v>
      </c>
      <c r="U42" s="207">
        <f>'3.5'!R40</f>
        <v>3762.5053731700959</v>
      </c>
      <c r="V42" s="207">
        <f>'4.5'!R40</f>
        <v>2665.6640835283824</v>
      </c>
      <c r="W42" s="207">
        <f>'5'!R40</f>
        <v>26.307045862177787</v>
      </c>
      <c r="X42" s="207">
        <f>'6'!R40</f>
        <v>0</v>
      </c>
      <c r="Y42" s="207">
        <f>'7'!R40</f>
        <v>148.35959999999997</v>
      </c>
      <c r="Z42" s="216" t="s">
        <v>486</v>
      </c>
      <c r="AA42" s="207">
        <f t="shared" si="3"/>
        <v>355184.9953096924</v>
      </c>
      <c r="AB42" s="207">
        <f>'2.1'!$U40</f>
        <v>348655.89813329891</v>
      </c>
      <c r="AC42" s="207">
        <f>'3.1'!$U40*0.025</f>
        <v>3881.2583318402462</v>
      </c>
      <c r="AD42" s="207">
        <f>'4.1'!$U40*0.298</f>
        <v>2485.0992235938652</v>
      </c>
      <c r="AE42" s="207">
        <f>'5'!$U40</f>
        <v>22.184153387384526</v>
      </c>
      <c r="AF42" s="207">
        <f>'6'!$U40</f>
        <v>0</v>
      </c>
      <c r="AG42" s="207">
        <f>'7'!$U40</f>
        <v>140.555467572</v>
      </c>
      <c r="AH42" s="207">
        <v>0</v>
      </c>
    </row>
    <row r="43" spans="1:36" s="34" customFormat="1" ht="12.75" customHeight="1">
      <c r="A43" s="9" t="s">
        <v>49</v>
      </c>
      <c r="B43" s="27" t="s">
        <v>412</v>
      </c>
      <c r="C43" s="209">
        <f t="shared" si="0"/>
        <v>367838.9470051009</v>
      </c>
      <c r="D43" s="207">
        <f>'2.1'!$C41</f>
        <v>364809.49672518432</v>
      </c>
      <c r="E43" s="207">
        <f>'3.1'!$C41*0.025</f>
        <v>401.84081445411573</v>
      </c>
      <c r="F43" s="207">
        <f>'4.1'!$C41*0.298</f>
        <v>2458.8327565544987</v>
      </c>
      <c r="G43" s="207">
        <f>'5'!$C41</f>
        <v>1.7895089079985333</v>
      </c>
      <c r="H43" s="207">
        <f>'6'!$C41</f>
        <v>0</v>
      </c>
      <c r="I43" s="207">
        <f>'7'!$C41</f>
        <v>166.9872</v>
      </c>
      <c r="J43" s="207">
        <v>0</v>
      </c>
      <c r="K43" s="207">
        <f t="shared" si="1"/>
        <v>396338.78148538969</v>
      </c>
      <c r="L43" s="207">
        <f>'2.1'!$M41</f>
        <v>391765.65670917899</v>
      </c>
      <c r="M43" s="207">
        <f>'3.1'!$M41*0.025</f>
        <v>1708.1997969059539</v>
      </c>
      <c r="N43" s="207">
        <f>'4.1'!$M41*0.298</f>
        <v>2694.4605471687987</v>
      </c>
      <c r="O43" s="207">
        <f>'5'!$M41</f>
        <v>9.3140321359624991</v>
      </c>
      <c r="P43" s="207">
        <f>'6'!$M41</f>
        <v>0</v>
      </c>
      <c r="Q43" s="207">
        <f>'7'!$M41</f>
        <v>161.15039999999996</v>
      </c>
      <c r="R43" s="207">
        <v>0</v>
      </c>
      <c r="S43" s="207">
        <f t="shared" si="2"/>
        <v>393561.88392744935</v>
      </c>
      <c r="T43" s="207">
        <f>'2.1'!R41</f>
        <v>388223.32877333445</v>
      </c>
      <c r="U43" s="207">
        <f>'3.5'!R41</f>
        <v>2509.598295238949</v>
      </c>
      <c r="V43" s="207">
        <f>'4.5'!R41</f>
        <v>2655.636650065861</v>
      </c>
      <c r="W43" s="207">
        <f>'5'!R41</f>
        <v>24.960608810043553</v>
      </c>
      <c r="X43" s="207">
        <f>'6'!R41</f>
        <v>0</v>
      </c>
      <c r="Y43" s="207">
        <f>'7'!R41</f>
        <v>148.35959999999997</v>
      </c>
      <c r="Z43" s="216" t="s">
        <v>486</v>
      </c>
      <c r="AA43" s="207">
        <f t="shared" si="3"/>
        <v>351980.76978673495</v>
      </c>
      <c r="AB43" s="207">
        <f>'2.1'!$U41</f>
        <v>346747.15712443338</v>
      </c>
      <c r="AC43" s="207">
        <f>'3.1'!$U41*0.025</f>
        <v>2596.1407402419522</v>
      </c>
      <c r="AD43" s="207">
        <f>'4.1'!$U41*0.298</f>
        <v>2475.3172012278433</v>
      </c>
      <c r="AE43" s="207">
        <f>'5'!$U41</f>
        <v>21.599253259762225</v>
      </c>
      <c r="AF43" s="207">
        <f>'6'!$U41</f>
        <v>0</v>
      </c>
      <c r="AG43" s="207">
        <f>'7'!$U41</f>
        <v>140.555467572</v>
      </c>
      <c r="AH43" s="207">
        <v>0</v>
      </c>
    </row>
    <row r="44" spans="1:36" s="34" customFormat="1" ht="12.75" customHeight="1">
      <c r="A44" s="9" t="s">
        <v>50</v>
      </c>
      <c r="B44" s="27" t="s">
        <v>414</v>
      </c>
      <c r="C44" s="209">
        <f t="shared" si="0"/>
        <v>2687.6811436599182</v>
      </c>
      <c r="D44" s="207">
        <f>'2.1'!$C42</f>
        <v>35.626552146472591</v>
      </c>
      <c r="E44" s="207">
        <f>'3.1'!$C42*0.025</f>
        <v>2651.0460243707016</v>
      </c>
      <c r="F44" s="207">
        <f>'4.1'!$C42*0.298</f>
        <v>0.68546351596448074</v>
      </c>
      <c r="G44" s="207">
        <f>'5'!$C42</f>
        <v>0.32310362677963045</v>
      </c>
      <c r="H44" s="207">
        <f>'6'!$C42</f>
        <v>0</v>
      </c>
      <c r="I44" s="207">
        <f>'7'!$C42</f>
        <v>0</v>
      </c>
      <c r="J44" s="207">
        <v>0</v>
      </c>
      <c r="K44" s="207">
        <f t="shared" si="1"/>
        <v>2490.8875175028065</v>
      </c>
      <c r="L44" s="207">
        <f>'2.1'!$M42</f>
        <v>1181.1614727649089</v>
      </c>
      <c r="M44" s="207">
        <f>'3.1'!$M42*0.025</f>
        <v>1302.4155345819097</v>
      </c>
      <c r="N44" s="207">
        <f>'4.1'!$M42*0.298</f>
        <v>5.9248587805771571</v>
      </c>
      <c r="O44" s="207">
        <f>'5'!$M42</f>
        <v>1.3856513754108419</v>
      </c>
      <c r="P44" s="207">
        <f>'6'!$M42</f>
        <v>0</v>
      </c>
      <c r="Q44" s="207">
        <f>'7'!$M42</f>
        <v>0</v>
      </c>
      <c r="R44" s="207">
        <v>0</v>
      </c>
      <c r="S44" s="207">
        <f t="shared" si="2"/>
        <v>3285.3179696789507</v>
      </c>
      <c r="T44" s="207">
        <f>'2.1'!R42</f>
        <v>2021.0370212331472</v>
      </c>
      <c r="U44" s="207">
        <f>'3.5'!R42</f>
        <v>1252.9070779311473</v>
      </c>
      <c r="V44" s="207">
        <f>'4.5'!R42</f>
        <v>10.027433462522135</v>
      </c>
      <c r="W44" s="207">
        <f>'5'!R42</f>
        <v>1.3464370521342357</v>
      </c>
      <c r="X44" s="207">
        <f>'6'!R42</f>
        <v>0</v>
      </c>
      <c r="Y44" s="207">
        <f>'7'!R42</f>
        <v>0</v>
      </c>
      <c r="Z44" s="216" t="s">
        <v>486</v>
      </c>
      <c r="AA44" s="207">
        <f t="shared" si="3"/>
        <v>3204.2255229574785</v>
      </c>
      <c r="AB44" s="207">
        <f>'2.1'!$U42</f>
        <v>1908.7410088655402</v>
      </c>
      <c r="AC44" s="207">
        <f>'3.1'!$U42*0.025</f>
        <v>1285.117591598294</v>
      </c>
      <c r="AD44" s="207">
        <f>'4.1'!$U42*0.298</f>
        <v>9.7820223660220531</v>
      </c>
      <c r="AE44" s="207">
        <f>'5'!$U42</f>
        <v>0.58490012762230303</v>
      </c>
      <c r="AF44" s="207">
        <f>'6'!$U42</f>
        <v>0</v>
      </c>
      <c r="AG44" s="207">
        <f>'7'!$U42</f>
        <v>0</v>
      </c>
      <c r="AH44" s="207">
        <v>0</v>
      </c>
    </row>
    <row r="45" spans="1:36" s="64" customFormat="1" ht="12.75" customHeight="1">
      <c r="A45" s="9" t="s">
        <v>51</v>
      </c>
      <c r="B45" s="22" t="s">
        <v>415</v>
      </c>
      <c r="C45" s="209">
        <f t="shared" si="0"/>
        <v>39197.769873076468</v>
      </c>
      <c r="D45" s="207">
        <f>'2.1'!$C43</f>
        <v>8953.4290701800655</v>
      </c>
      <c r="E45" s="207">
        <f>'3.1'!$C43*0.025</f>
        <v>27731.611105383312</v>
      </c>
      <c r="F45" s="207">
        <f>'4.1'!$C43*0.298</f>
        <v>982.20350150246179</v>
      </c>
      <c r="G45" s="207">
        <f>'5'!$C43</f>
        <v>261.848510418628</v>
      </c>
      <c r="H45" s="207">
        <f>'6'!$C43</f>
        <v>0</v>
      </c>
      <c r="I45" s="207">
        <f>'7'!$C43</f>
        <v>1268.677685592</v>
      </c>
      <c r="J45" s="207">
        <v>0</v>
      </c>
      <c r="K45" s="207">
        <f t="shared" si="1"/>
        <v>26068.563626510331</v>
      </c>
      <c r="L45" s="207">
        <f>'2.1'!$M43</f>
        <v>8965.5556503298922</v>
      </c>
      <c r="M45" s="207">
        <f>'3.1'!$M43*0.025</f>
        <v>13819.910852975387</v>
      </c>
      <c r="N45" s="207">
        <f>'4.1'!$M43*0.298</f>
        <v>924.36053592141366</v>
      </c>
      <c r="O45" s="207">
        <f>'5'!$M43</f>
        <v>585.62647173963558</v>
      </c>
      <c r="P45" s="207">
        <f>'6'!$M43</f>
        <v>23.971750000000004</v>
      </c>
      <c r="Q45" s="207">
        <f>'7'!$M43</f>
        <v>1749.1383655439997</v>
      </c>
      <c r="R45" s="207">
        <v>0</v>
      </c>
      <c r="S45" s="207">
        <f t="shared" si="2"/>
        <v>22606.471043425747</v>
      </c>
      <c r="T45" s="207">
        <f>'2.1'!R43</f>
        <v>7788.0185976587536</v>
      </c>
      <c r="U45" s="207">
        <f>'3.5'!R43</f>
        <v>10355.51944906566</v>
      </c>
      <c r="V45" s="207">
        <f>'4.5'!R43</f>
        <v>997.42476050834409</v>
      </c>
      <c r="W45" s="207">
        <f>'5'!R43</f>
        <v>1107.5578272579885</v>
      </c>
      <c r="X45" s="207">
        <f>'6'!R43</f>
        <v>2.9855718749999998</v>
      </c>
      <c r="Y45" s="207">
        <f>'7'!R43</f>
        <v>2354.9648370599998</v>
      </c>
      <c r="Z45" s="216" t="s">
        <v>486</v>
      </c>
      <c r="AA45" s="207">
        <f t="shared" si="3"/>
        <v>20217.369077837862</v>
      </c>
      <c r="AB45" s="207">
        <f>'2.1'!$U43</f>
        <v>5589.4868833168766</v>
      </c>
      <c r="AC45" s="207">
        <f>'3.1'!$U43*0.025</f>
        <v>8869.9857835852945</v>
      </c>
      <c r="AD45" s="207">
        <f>'4.1'!$U43*0.298</f>
        <v>949.89057271642321</v>
      </c>
      <c r="AE45" s="207">
        <f>'5'!$U43</f>
        <v>1686.552053676766</v>
      </c>
      <c r="AF45" s="207">
        <f>'6'!$U43</f>
        <v>1.7181216585000001</v>
      </c>
      <c r="AG45" s="207">
        <f>'7'!$U43</f>
        <v>3119.7356628839998</v>
      </c>
      <c r="AH45" s="207">
        <v>0</v>
      </c>
    </row>
    <row r="46" spans="1:36" s="34" customFormat="1" ht="12.75" customHeight="1">
      <c r="A46" s="9" t="s">
        <v>52</v>
      </c>
      <c r="B46" s="27" t="s">
        <v>416</v>
      </c>
      <c r="C46" s="209">
        <f t="shared" si="0"/>
        <v>38.143076936394102</v>
      </c>
      <c r="D46" s="207">
        <f>'2.1'!$C44</f>
        <v>36.624171079963759</v>
      </c>
      <c r="E46" s="207">
        <f>'3.1'!$C44*0.025</f>
        <v>5.0145039794655677E-2</v>
      </c>
      <c r="F46" s="207">
        <f>'4.1'!$C44*0.298</f>
        <v>1.1295674098979693</v>
      </c>
      <c r="G46" s="207">
        <f>'5'!$C44</f>
        <v>0.33919340673772158</v>
      </c>
      <c r="H46" s="207">
        <f>'6'!$C44</f>
        <v>0</v>
      </c>
      <c r="I46" s="207">
        <f>'7'!$C44</f>
        <v>0</v>
      </c>
      <c r="J46" s="207">
        <v>0</v>
      </c>
      <c r="K46" s="207">
        <f t="shared" si="1"/>
        <v>87.690793888519806</v>
      </c>
      <c r="L46" s="207">
        <f>'2.1'!$M44</f>
        <v>84.399455428883087</v>
      </c>
      <c r="M46" s="207">
        <f>'3.1'!$M44*0.025</f>
        <v>2.9768587180103768E-2</v>
      </c>
      <c r="N46" s="207">
        <f>'4.1'!$M44*0.298</f>
        <v>1.5577318984119835</v>
      </c>
      <c r="O46" s="207">
        <f>'5'!$M44</f>
        <v>1.7038379740446339</v>
      </c>
      <c r="P46" s="207">
        <f>'6'!$M44</f>
        <v>0</v>
      </c>
      <c r="Q46" s="207">
        <f>'7'!$M44</f>
        <v>0</v>
      </c>
      <c r="R46" s="207">
        <v>0</v>
      </c>
      <c r="S46" s="207">
        <f t="shared" si="2"/>
        <v>92.454330129999647</v>
      </c>
      <c r="T46" s="207">
        <f>'2.1'!R44</f>
        <v>88.658105236505875</v>
      </c>
      <c r="U46" s="207">
        <f>'3.5'!R44</f>
        <v>3.4674942220930698E-2</v>
      </c>
      <c r="V46" s="207">
        <f>'4.5'!R44</f>
        <v>1.8912672873769831</v>
      </c>
      <c r="W46" s="207">
        <f>'5'!R44</f>
        <v>1.8702826638958578</v>
      </c>
      <c r="X46" s="207">
        <f>'6'!R44</f>
        <v>0</v>
      </c>
      <c r="Y46" s="207">
        <f>'7'!R44</f>
        <v>0</v>
      </c>
      <c r="Z46" s="216" t="s">
        <v>486</v>
      </c>
      <c r="AA46" s="207">
        <f t="shared" si="3"/>
        <v>71.675328019179034</v>
      </c>
      <c r="AB46" s="207">
        <f>'2.1'!$U44</f>
        <v>69.287316885740282</v>
      </c>
      <c r="AC46" s="207">
        <f>'3.1'!$U44*0.025</f>
        <v>3.4196332518532775E-2</v>
      </c>
      <c r="AD46" s="207">
        <f>'4.1'!$U44*0.298</f>
        <v>0.91992022641036064</v>
      </c>
      <c r="AE46" s="207">
        <f>'5'!$U44</f>
        <v>1.433894574509867</v>
      </c>
      <c r="AF46" s="207">
        <f>'6'!$U44</f>
        <v>0</v>
      </c>
      <c r="AG46" s="207">
        <f>'7'!$U44</f>
        <v>0</v>
      </c>
      <c r="AH46" s="207">
        <v>0</v>
      </c>
    </row>
    <row r="47" spans="1:36" s="13" customFormat="1" ht="12.75" customHeight="1">
      <c r="A47" s="9" t="s">
        <v>53</v>
      </c>
      <c r="B47" s="27" t="s">
        <v>417</v>
      </c>
      <c r="C47" s="209">
        <f t="shared" si="0"/>
        <v>39159.626796140074</v>
      </c>
      <c r="D47" s="207">
        <f>'2.1'!$C45</f>
        <v>8916.8048991001015</v>
      </c>
      <c r="E47" s="207">
        <f>'3.1'!$C45*0.025</f>
        <v>27731.560960343515</v>
      </c>
      <c r="F47" s="207">
        <f>'4.1'!$C45*0.298</f>
        <v>981.07393409256372</v>
      </c>
      <c r="G47" s="207">
        <f>'5'!$C45</f>
        <v>261.50931701189029</v>
      </c>
      <c r="H47" s="207">
        <f>'6'!$C45</f>
        <v>0</v>
      </c>
      <c r="I47" s="207">
        <f>'7'!$C45</f>
        <v>1268.677685592</v>
      </c>
      <c r="J47" s="207">
        <v>0</v>
      </c>
      <c r="K47" s="207">
        <f t="shared" si="1"/>
        <v>25980.872832621808</v>
      </c>
      <c r="L47" s="207">
        <f>'2.1'!$M45</f>
        <v>8881.1561949010083</v>
      </c>
      <c r="M47" s="207">
        <f>'3.1'!$M45*0.025</f>
        <v>13819.881084388207</v>
      </c>
      <c r="N47" s="207">
        <f>'4.1'!$M45*0.298</f>
        <v>922.8028040230015</v>
      </c>
      <c r="O47" s="207">
        <f>'5'!$M45</f>
        <v>583.92263376559094</v>
      </c>
      <c r="P47" s="207">
        <f>'6'!$M45</f>
        <v>23.971750000000004</v>
      </c>
      <c r="Q47" s="207">
        <f>'7'!$M45</f>
        <v>1749.1383655439997</v>
      </c>
      <c r="R47" s="207">
        <v>0</v>
      </c>
      <c r="S47" s="207">
        <f t="shared" si="2"/>
        <v>22514.016713295747</v>
      </c>
      <c r="T47" s="207">
        <f>'2.1'!R45</f>
        <v>7699.3604924222482</v>
      </c>
      <c r="U47" s="207">
        <f>'3.5'!R45</f>
        <v>10355.484774123437</v>
      </c>
      <c r="V47" s="207">
        <f>'4.5'!R45</f>
        <v>995.5334932209671</v>
      </c>
      <c r="W47" s="207">
        <f>'5'!R45</f>
        <v>1105.6875445940927</v>
      </c>
      <c r="X47" s="207">
        <f>'6'!R45</f>
        <v>2.9855718749999998</v>
      </c>
      <c r="Y47" s="207">
        <f>'7'!R45</f>
        <v>2354.9648370599998</v>
      </c>
      <c r="Z47" s="216" t="s">
        <v>486</v>
      </c>
      <c r="AA47" s="207">
        <f t="shared" si="3"/>
        <v>20145.693749818682</v>
      </c>
      <c r="AB47" s="207">
        <f>'2.1'!$U45</f>
        <v>5520.1995664311362</v>
      </c>
      <c r="AC47" s="207">
        <f>'3.1'!$U45*0.025</f>
        <v>8869.9515872527772</v>
      </c>
      <c r="AD47" s="207">
        <f>'4.1'!$U45*0.298</f>
        <v>948.97065249001275</v>
      </c>
      <c r="AE47" s="207">
        <f>'5'!$U45</f>
        <v>1685.1181591022562</v>
      </c>
      <c r="AF47" s="207">
        <f>'6'!$U45</f>
        <v>1.7181216585000001</v>
      </c>
      <c r="AG47" s="207">
        <f>'7'!$U45</f>
        <v>3119.7356628839998</v>
      </c>
      <c r="AH47" s="207">
        <v>0</v>
      </c>
      <c r="AI47" s="34"/>
    </row>
    <row r="48" spans="1:36" s="13" customFormat="1" ht="12.75" customHeight="1">
      <c r="A48" s="9">
        <v>37</v>
      </c>
      <c r="B48" s="28" t="s">
        <v>418</v>
      </c>
      <c r="C48" s="209">
        <f t="shared" si="0"/>
        <v>2158.5898228850183</v>
      </c>
      <c r="D48" s="207">
        <f>'2.1'!$C46</f>
        <v>696.73956462275839</v>
      </c>
      <c r="E48" s="207">
        <f>'3.1'!$C46*0.025</f>
        <v>830.62769566227644</v>
      </c>
      <c r="F48" s="207">
        <f>'4.1'!$C46*0.298</f>
        <v>624.772557084705</v>
      </c>
      <c r="G48" s="207">
        <f>'5'!$C46</f>
        <v>6.4500055152782965</v>
      </c>
      <c r="H48" s="207">
        <f>'6'!$C46</f>
        <v>0</v>
      </c>
      <c r="I48" s="207">
        <f>'7'!$C46</f>
        <v>0</v>
      </c>
      <c r="J48" s="207">
        <v>0</v>
      </c>
      <c r="K48" s="207">
        <f t="shared" si="1"/>
        <v>1603.5685289853157</v>
      </c>
      <c r="L48" s="207">
        <f>'2.1'!$M46</f>
        <v>472.67146111492139</v>
      </c>
      <c r="M48" s="207">
        <f>'3.1'!$M46*0.025</f>
        <v>652.47696231796397</v>
      </c>
      <c r="N48" s="207">
        <f>'4.1'!$M46*0.298</f>
        <v>468.73081275190577</v>
      </c>
      <c r="O48" s="207">
        <f>'5'!$M46</f>
        <v>9.6892928005242975</v>
      </c>
      <c r="P48" s="207">
        <f>'6'!$M46</f>
        <v>0</v>
      </c>
      <c r="Q48" s="207">
        <f>'7'!$M46</f>
        <v>0</v>
      </c>
      <c r="R48" s="207">
        <v>0</v>
      </c>
      <c r="S48" s="207">
        <f t="shared" si="2"/>
        <v>1579.023751157785</v>
      </c>
      <c r="T48" s="207">
        <f>'2.1'!R46</f>
        <v>500.88043997954617</v>
      </c>
      <c r="U48" s="207">
        <f>'3.5'!R46</f>
        <v>587.96737554279707</v>
      </c>
      <c r="V48" s="207">
        <f>'4.5'!R46</f>
        <v>478.77759290470419</v>
      </c>
      <c r="W48" s="207">
        <f>'5'!R46</f>
        <v>11.398342730737335</v>
      </c>
      <c r="X48" s="207">
        <f>'6'!R46</f>
        <v>0</v>
      </c>
      <c r="Y48" s="207">
        <f>'7'!R46</f>
        <v>0</v>
      </c>
      <c r="Z48" s="216" t="s">
        <v>486</v>
      </c>
      <c r="AA48" s="207">
        <f t="shared" si="3"/>
        <v>1222.3465413403537</v>
      </c>
      <c r="AB48" s="207">
        <f>'2.1'!$U46</f>
        <v>172.86544490882414</v>
      </c>
      <c r="AC48" s="207">
        <f>'3.1'!$U46*0.025</f>
        <v>547.36273084541597</v>
      </c>
      <c r="AD48" s="207">
        <f>'4.1'!$U46*0.298</f>
        <v>498.49040108455733</v>
      </c>
      <c r="AE48" s="207">
        <f>'5'!$U46</f>
        <v>3.6279645015562259</v>
      </c>
      <c r="AF48" s="207">
        <f>'6'!$U46</f>
        <v>0</v>
      </c>
      <c r="AG48" s="207">
        <f>'7'!$U46</f>
        <v>0</v>
      </c>
      <c r="AH48" s="207">
        <v>0</v>
      </c>
      <c r="AI48" s="34"/>
    </row>
    <row r="49" spans="1:35" s="13" customFormat="1" ht="12.75" customHeight="1">
      <c r="A49" s="9" t="s">
        <v>54</v>
      </c>
      <c r="B49" s="28" t="s">
        <v>419</v>
      </c>
      <c r="C49" s="209">
        <f t="shared" si="0"/>
        <v>37001.036973255061</v>
      </c>
      <c r="D49" s="207">
        <f>'2.1'!$C47</f>
        <v>8220.0653344773436</v>
      </c>
      <c r="E49" s="207">
        <f>'3.1'!$C47*0.025</f>
        <v>26900.93326468124</v>
      </c>
      <c r="F49" s="207">
        <f>'4.1'!$C47*0.298</f>
        <v>356.30137700785878</v>
      </c>
      <c r="G49" s="207">
        <f>'5'!$C47</f>
        <v>255.05931149661197</v>
      </c>
      <c r="H49" s="207">
        <f>'6'!$C47</f>
        <v>0</v>
      </c>
      <c r="I49" s="207">
        <f>'7'!$C47</f>
        <v>1268.677685592</v>
      </c>
      <c r="J49" s="207">
        <v>0</v>
      </c>
      <c r="K49" s="207">
        <f t="shared" si="1"/>
        <v>24377.304303636494</v>
      </c>
      <c r="L49" s="207">
        <f>'2.1'!$M47</f>
        <v>8408.4847337860883</v>
      </c>
      <c r="M49" s="207">
        <f>'3.1'!$M47*0.025</f>
        <v>13167.404122070242</v>
      </c>
      <c r="N49" s="207">
        <f>'4.1'!$M47*0.298</f>
        <v>454.07199127109578</v>
      </c>
      <c r="O49" s="207">
        <f>'5'!$M47</f>
        <v>574.23334096506665</v>
      </c>
      <c r="P49" s="207">
        <f>'6'!$M47</f>
        <v>23.971750000000004</v>
      </c>
      <c r="Q49" s="207">
        <f>'7'!$M47</f>
        <v>1749.1383655439997</v>
      </c>
      <c r="R49" s="207">
        <v>0</v>
      </c>
      <c r="S49" s="207">
        <f t="shared" si="2"/>
        <v>20934.99296213796</v>
      </c>
      <c r="T49" s="207">
        <f>'2.1'!R47</f>
        <v>7198.4800524427019</v>
      </c>
      <c r="U49" s="207">
        <f>'3.5'!R47</f>
        <v>9767.5173985806396</v>
      </c>
      <c r="V49" s="207">
        <f>'4.5'!R47</f>
        <v>516.7559003162628</v>
      </c>
      <c r="W49" s="207">
        <f>'5'!R47</f>
        <v>1094.2892018633554</v>
      </c>
      <c r="X49" s="207">
        <f>'6'!R47</f>
        <v>2.9855718749999998</v>
      </c>
      <c r="Y49" s="207">
        <f>'7'!R47</f>
        <v>2354.9648370599998</v>
      </c>
      <c r="Z49" s="216" t="s">
        <v>486</v>
      </c>
      <c r="AA49" s="207">
        <f t="shared" si="3"/>
        <v>18923.347208478328</v>
      </c>
      <c r="AB49" s="207">
        <f>'2.1'!$U47</f>
        <v>5347.3341215223109</v>
      </c>
      <c r="AC49" s="207">
        <f>'3.1'!$U47*0.025</f>
        <v>8322.588856407363</v>
      </c>
      <c r="AD49" s="207">
        <f>'4.1'!$U47*0.298</f>
        <v>450.48025140545536</v>
      </c>
      <c r="AE49" s="207">
        <f>'5'!$U47</f>
        <v>1681.4901946006999</v>
      </c>
      <c r="AF49" s="207">
        <f>'6'!$U47</f>
        <v>1.7181216585000001</v>
      </c>
      <c r="AG49" s="207">
        <f>'7'!$U47</f>
        <v>3119.7356628839998</v>
      </c>
      <c r="AH49" s="207">
        <v>0</v>
      </c>
      <c r="AI49" s="34"/>
    </row>
    <row r="50" spans="1:35" s="13" customFormat="1" ht="12.75" customHeight="1">
      <c r="A50" s="9" t="s">
        <v>55</v>
      </c>
      <c r="B50" s="22" t="s">
        <v>420</v>
      </c>
      <c r="C50" s="209">
        <f t="shared" si="0"/>
        <v>11088.514147874299</v>
      </c>
      <c r="D50" s="207">
        <f>'2.1'!$C48</f>
        <v>10932.60378955797</v>
      </c>
      <c r="E50" s="207">
        <f>'3.1'!$C48*0.025</f>
        <v>19.090263786149393</v>
      </c>
      <c r="F50" s="207">
        <f>'4.1'!$C48*0.298</f>
        <v>96.789842538827614</v>
      </c>
      <c r="G50" s="207">
        <f>'5'!$C48</f>
        <v>40.03025199135152</v>
      </c>
      <c r="H50" s="207">
        <f>'6'!$C48</f>
        <v>0</v>
      </c>
      <c r="I50" s="207">
        <f>'7'!$C48</f>
        <v>0</v>
      </c>
      <c r="J50" s="207">
        <v>0</v>
      </c>
      <c r="K50" s="207">
        <f t="shared" si="1"/>
        <v>9496.0468026930685</v>
      </c>
      <c r="L50" s="207">
        <f>'2.1'!$M48</f>
        <v>9328.510422403464</v>
      </c>
      <c r="M50" s="207">
        <f>'3.1'!$M48*0.025</f>
        <v>11.681796907473084</v>
      </c>
      <c r="N50" s="207">
        <f>'4.1'!$M48*0.298</f>
        <v>85.799304457065759</v>
      </c>
      <c r="O50" s="207">
        <f>'5'!$M48</f>
        <v>70.055278925067014</v>
      </c>
      <c r="P50" s="207">
        <f>'6'!$M48</f>
        <v>0</v>
      </c>
      <c r="Q50" s="207">
        <f>'7'!$M48</f>
        <v>0</v>
      </c>
      <c r="R50" s="207">
        <v>0</v>
      </c>
      <c r="S50" s="207">
        <f t="shared" si="2"/>
        <v>11592.794616596544</v>
      </c>
      <c r="T50" s="207">
        <f>'2.1'!R48</f>
        <v>11362.691351365029</v>
      </c>
      <c r="U50" s="207">
        <f>'3.5'!R48</f>
        <v>13.409073441548225</v>
      </c>
      <c r="V50" s="207">
        <f>'4.5'!R48</f>
        <v>103.15630259399067</v>
      </c>
      <c r="W50" s="207">
        <f>'5'!R48</f>
        <v>113.53788919597807</v>
      </c>
      <c r="X50" s="207">
        <f>'6'!R48</f>
        <v>0</v>
      </c>
      <c r="Y50" s="207">
        <f>'7'!R48</f>
        <v>0</v>
      </c>
      <c r="Z50" s="216" t="s">
        <v>486</v>
      </c>
      <c r="AA50" s="207">
        <f t="shared" si="3"/>
        <v>10133.890362317194</v>
      </c>
      <c r="AB50" s="207">
        <f>'2.1'!$U48</f>
        <v>9935.2970924929541</v>
      </c>
      <c r="AC50" s="207">
        <f>'3.1'!$U48*0.025</f>
        <v>14.093660220090326</v>
      </c>
      <c r="AD50" s="207">
        <f>'4.1'!$U48*0.298</f>
        <v>97.243951688186641</v>
      </c>
      <c r="AE50" s="207">
        <f>'5'!$U48</f>
        <v>87.255657915962786</v>
      </c>
      <c r="AF50" s="207">
        <f>'6'!$U48</f>
        <v>0</v>
      </c>
      <c r="AG50" s="207">
        <f>'7'!$U48</f>
        <v>0</v>
      </c>
      <c r="AH50" s="207">
        <v>0</v>
      </c>
      <c r="AI50" s="34"/>
    </row>
    <row r="51" spans="1:35" s="13" customFormat="1" ht="12.75" customHeight="1">
      <c r="A51" s="9" t="s">
        <v>56</v>
      </c>
      <c r="B51" s="27" t="s">
        <v>421</v>
      </c>
      <c r="C51" s="209">
        <f t="shared" si="0"/>
        <v>5459.1151056189892</v>
      </c>
      <c r="D51" s="207">
        <f>'2.1'!$C49</f>
        <v>5390.6656634470182</v>
      </c>
      <c r="E51" s="207">
        <f>'3.1'!$C49*0.025</f>
        <v>9.1063655018622143</v>
      </c>
      <c r="F51" s="207">
        <f>'4.1'!$C49*0.298</f>
        <v>39.72285689723406</v>
      </c>
      <c r="G51" s="207">
        <f>'5'!$C49</f>
        <v>19.620219772874442</v>
      </c>
      <c r="H51" s="207">
        <f>'6'!$C49</f>
        <v>0</v>
      </c>
      <c r="I51" s="207">
        <f>'7'!$C49</f>
        <v>0</v>
      </c>
      <c r="J51" s="207">
        <v>0</v>
      </c>
      <c r="K51" s="207">
        <f t="shared" si="1"/>
        <v>3811.3401658161806</v>
      </c>
      <c r="L51" s="207">
        <f>'2.1'!$M49</f>
        <v>3750.7769874029532</v>
      </c>
      <c r="M51" s="207">
        <f>'3.1'!$M49*0.025</f>
        <v>4.4177571754656979</v>
      </c>
      <c r="N51" s="207">
        <f>'4.1'!$M49*0.298</f>
        <v>34.10554845149386</v>
      </c>
      <c r="O51" s="207">
        <f>'5'!$M49</f>
        <v>22.039872786268056</v>
      </c>
      <c r="P51" s="207">
        <f>'6'!$M49</f>
        <v>0</v>
      </c>
      <c r="Q51" s="207">
        <f>'7'!$M49</f>
        <v>0</v>
      </c>
      <c r="R51" s="207">
        <v>0</v>
      </c>
      <c r="S51" s="207">
        <f t="shared" si="2"/>
        <v>4587.0303211064129</v>
      </c>
      <c r="T51" s="207">
        <f>'2.1'!R49</f>
        <v>4500.8954029248298</v>
      </c>
      <c r="U51" s="207">
        <f>'3.5'!R49</f>
        <v>4.6327842835760746</v>
      </c>
      <c r="V51" s="207">
        <f>'4.5'!R49</f>
        <v>42.164372430440139</v>
      </c>
      <c r="W51" s="207">
        <f>'5'!R49</f>
        <v>39.337761467566338</v>
      </c>
      <c r="X51" s="207">
        <f>'6'!R49</f>
        <v>0</v>
      </c>
      <c r="Y51" s="207">
        <f>'7'!R49</f>
        <v>0</v>
      </c>
      <c r="Z51" s="216" t="s">
        <v>486</v>
      </c>
      <c r="AA51" s="207">
        <f t="shared" si="3"/>
        <v>4008.5507752383487</v>
      </c>
      <c r="AB51" s="207">
        <f>'2.1'!$U49</f>
        <v>3935.757956379292</v>
      </c>
      <c r="AC51" s="207">
        <f>'3.1'!$U49*0.025</f>
        <v>4.7525983608474256</v>
      </c>
      <c r="AD51" s="207">
        <f>'4.1'!$U49*0.298</f>
        <v>39.417085830926879</v>
      </c>
      <c r="AE51" s="207">
        <f>'5'!$U49</f>
        <v>28.62313466728261</v>
      </c>
      <c r="AF51" s="207">
        <f>'6'!$U49</f>
        <v>0</v>
      </c>
      <c r="AG51" s="207">
        <f>'7'!$U49</f>
        <v>0</v>
      </c>
      <c r="AH51" s="207">
        <v>0</v>
      </c>
      <c r="AI51" s="34"/>
    </row>
    <row r="52" spans="1:35" s="13" customFormat="1" ht="12.75" customHeight="1">
      <c r="A52" s="9" t="s">
        <v>57</v>
      </c>
      <c r="B52" s="27" t="s">
        <v>422</v>
      </c>
      <c r="C52" s="209">
        <f t="shared" si="0"/>
        <v>5629.3990422553106</v>
      </c>
      <c r="D52" s="207">
        <f>'2.1'!$C50</f>
        <v>5541.9381261109529</v>
      </c>
      <c r="E52" s="207">
        <f>'3.1'!$C50*0.025</f>
        <v>9.9838982842871804</v>
      </c>
      <c r="F52" s="207">
        <f>'4.1'!$C50*0.298</f>
        <v>57.066985641593561</v>
      </c>
      <c r="G52" s="207">
        <f>'5'!$C50</f>
        <v>20.410032218477077</v>
      </c>
      <c r="H52" s="207">
        <f>'6'!$C50</f>
        <v>0</v>
      </c>
      <c r="I52" s="207">
        <f>'7'!$C50</f>
        <v>0</v>
      </c>
      <c r="J52" s="207">
        <v>0</v>
      </c>
      <c r="K52" s="207">
        <f t="shared" si="1"/>
        <v>5684.7066368768874</v>
      </c>
      <c r="L52" s="207">
        <f>'2.1'!$M50</f>
        <v>5577.7334350005085</v>
      </c>
      <c r="M52" s="207">
        <f>'3.1'!$M50*0.025</f>
        <v>7.2640397320073822</v>
      </c>
      <c r="N52" s="207">
        <f>'4.1'!$M50*0.298</f>
        <v>51.693756005571892</v>
      </c>
      <c r="O52" s="207">
        <f>'5'!$M50</f>
        <v>48.015406138798959</v>
      </c>
      <c r="P52" s="207">
        <f>'6'!$M50</f>
        <v>0</v>
      </c>
      <c r="Q52" s="207">
        <f>'7'!$M50</f>
        <v>0</v>
      </c>
      <c r="R52" s="207">
        <v>0</v>
      </c>
      <c r="S52" s="207">
        <f t="shared" si="2"/>
        <v>7005.7642954901339</v>
      </c>
      <c r="T52" s="207">
        <f>'2.1'!R50</f>
        <v>6861.795948440199</v>
      </c>
      <c r="U52" s="207">
        <f>'3.5'!R50</f>
        <v>8.7762891579721529</v>
      </c>
      <c r="V52" s="207">
        <f>'4.5'!R50</f>
        <v>60.991930163550521</v>
      </c>
      <c r="W52" s="207">
        <f>'5'!R50</f>
        <v>74.200127728411729</v>
      </c>
      <c r="X52" s="207">
        <f>'6'!R50</f>
        <v>0</v>
      </c>
      <c r="Y52" s="207">
        <f>'7'!R50</f>
        <v>0</v>
      </c>
      <c r="Z52" s="216" t="s">
        <v>486</v>
      </c>
      <c r="AA52" s="207">
        <f t="shared" si="3"/>
        <v>6125.3395870788445</v>
      </c>
      <c r="AB52" s="207">
        <f>'2.1'!$U50</f>
        <v>5999.5391361136617</v>
      </c>
      <c r="AC52" s="207">
        <f>'3.1'!$U50*0.025</f>
        <v>9.3410618592429007</v>
      </c>
      <c r="AD52" s="207">
        <f>'4.1'!$U50*0.298</f>
        <v>57.826865857259747</v>
      </c>
      <c r="AE52" s="207">
        <f>'5'!$U50</f>
        <v>58.63252324868018</v>
      </c>
      <c r="AF52" s="207">
        <f>'6'!$U50</f>
        <v>0</v>
      </c>
      <c r="AG52" s="207">
        <f>'7'!$U50</f>
        <v>0</v>
      </c>
      <c r="AH52" s="207">
        <v>0</v>
      </c>
      <c r="AI52" s="34"/>
    </row>
    <row r="53" spans="1:35" s="13" customFormat="1" ht="12.75" customHeight="1">
      <c r="A53" s="9" t="s">
        <v>58</v>
      </c>
      <c r="B53" s="22" t="s">
        <v>423</v>
      </c>
      <c r="C53" s="209">
        <f t="shared" si="0"/>
        <v>24169.367333194645</v>
      </c>
      <c r="D53" s="207">
        <f>'2.1'!$C51</f>
        <v>23110.767367669985</v>
      </c>
      <c r="E53" s="207">
        <f>'3.1'!$C51*0.025</f>
        <v>84.434295042776938</v>
      </c>
      <c r="F53" s="207">
        <f>'4.1'!$C51*0.298</f>
        <v>109.96887687231809</v>
      </c>
      <c r="G53" s="207">
        <f>'5'!$C51</f>
        <v>814.57357239435237</v>
      </c>
      <c r="H53" s="207">
        <f>'6'!$C51</f>
        <v>49.623221215214997</v>
      </c>
      <c r="I53" s="207">
        <f>'7'!$C51</f>
        <v>0</v>
      </c>
      <c r="J53" s="207">
        <v>0</v>
      </c>
      <c r="K53" s="207">
        <f t="shared" si="1"/>
        <v>21213.199065185043</v>
      </c>
      <c r="L53" s="207">
        <f>'2.1'!$M51</f>
        <v>19338.056384293137</v>
      </c>
      <c r="M53" s="207">
        <f>'3.1'!$M51*0.025</f>
        <v>48.517105730799585</v>
      </c>
      <c r="N53" s="207">
        <f>'4.1'!$M51*0.298</f>
        <v>136.43867791663638</v>
      </c>
      <c r="O53" s="207">
        <f>'5'!$M51</f>
        <v>1683.5946082674691</v>
      </c>
      <c r="P53" s="207">
        <f>'6'!$M51</f>
        <v>6.5922889770000008</v>
      </c>
      <c r="Q53" s="207">
        <f>'7'!$M51</f>
        <v>0</v>
      </c>
      <c r="R53" s="207">
        <v>0</v>
      </c>
      <c r="S53" s="207">
        <f t="shared" si="2"/>
        <v>19592.057756266291</v>
      </c>
      <c r="T53" s="207">
        <f>'2.1'!R51</f>
        <v>17770.854311035942</v>
      </c>
      <c r="U53" s="207">
        <f>'3.5'!R51</f>
        <v>51.473099253403724</v>
      </c>
      <c r="V53" s="207">
        <f>'4.5'!R51</f>
        <v>168.92074593243666</v>
      </c>
      <c r="W53" s="207">
        <f>'5'!R51</f>
        <v>1598.5486657118581</v>
      </c>
      <c r="X53" s="207">
        <f>'6'!R51</f>
        <v>2.2609343326499998</v>
      </c>
      <c r="Y53" s="207">
        <f>'7'!R51</f>
        <v>0</v>
      </c>
      <c r="Z53" s="216" t="s">
        <v>486</v>
      </c>
      <c r="AA53" s="207">
        <f t="shared" si="3"/>
        <v>18019.342353860604</v>
      </c>
      <c r="AB53" s="207">
        <f>'2.1'!$U51</f>
        <v>16611.839562198511</v>
      </c>
      <c r="AC53" s="207">
        <f>'3.1'!$U51*0.025</f>
        <v>49.647211073835116</v>
      </c>
      <c r="AD53" s="207">
        <f>'4.1'!$U51*0.298</f>
        <v>151.10759690141853</v>
      </c>
      <c r="AE53" s="207">
        <f>'5'!$U51</f>
        <v>1205.1743521341368</v>
      </c>
      <c r="AF53" s="207">
        <f>'6'!$U51</f>
        <v>1.5736315527</v>
      </c>
      <c r="AG53" s="207">
        <f>'7'!$U51</f>
        <v>0</v>
      </c>
      <c r="AH53" s="207">
        <v>0</v>
      </c>
      <c r="AI53" s="34"/>
    </row>
    <row r="54" spans="1:35" s="13" customFormat="1" ht="12.75" customHeight="1">
      <c r="A54" s="9" t="s">
        <v>15</v>
      </c>
      <c r="B54" s="27" t="s">
        <v>424</v>
      </c>
      <c r="C54" s="209">
        <f t="shared" si="0"/>
        <v>2960.601058451854</v>
      </c>
      <c r="D54" s="207">
        <f>'2.1'!$C52</f>
        <v>2926.9506001344598</v>
      </c>
      <c r="E54" s="207">
        <f>'3.1'!$C52*0.025</f>
        <v>10.691297947738924</v>
      </c>
      <c r="F54" s="207">
        <f>'4.1'!$C52*0.298</f>
        <v>15.417993052748725</v>
      </c>
      <c r="G54" s="207">
        <f>'5'!$C52</f>
        <v>7.5411673169063533</v>
      </c>
      <c r="H54" s="207">
        <f>'6'!$C52</f>
        <v>0</v>
      </c>
      <c r="I54" s="207">
        <f>'7'!$C52</f>
        <v>0</v>
      </c>
      <c r="J54" s="207">
        <v>0</v>
      </c>
      <c r="K54" s="207">
        <f t="shared" si="1"/>
        <v>2387.6433627776942</v>
      </c>
      <c r="L54" s="207">
        <f>'2.1'!$M52</f>
        <v>2345.009566285979</v>
      </c>
      <c r="M54" s="207">
        <f>'3.1'!$M52*0.025</f>
        <v>6.8184916165849181</v>
      </c>
      <c r="N54" s="207">
        <f>'4.1'!$M52*0.298</f>
        <v>15.913724875833326</v>
      </c>
      <c r="O54" s="207">
        <f>'5'!$M52</f>
        <v>19.90157999929675</v>
      </c>
      <c r="P54" s="207">
        <f>'6'!$M52</f>
        <v>0</v>
      </c>
      <c r="Q54" s="207">
        <f>'7'!$M52</f>
        <v>0</v>
      </c>
      <c r="R54" s="207">
        <v>0</v>
      </c>
      <c r="S54" s="207">
        <f t="shared" si="2"/>
        <v>2047.4539912438897</v>
      </c>
      <c r="T54" s="207">
        <f>'2.1'!R52</f>
        <v>2015.7562461883369</v>
      </c>
      <c r="U54" s="207">
        <f>'3.5'!R52</f>
        <v>6.7907195006129557</v>
      </c>
      <c r="V54" s="207">
        <f>'4.5'!R52</f>
        <v>9.5956220390894362</v>
      </c>
      <c r="W54" s="207">
        <f>'5'!R52</f>
        <v>15.31140351585022</v>
      </c>
      <c r="X54" s="207">
        <f>'6'!R52</f>
        <v>0</v>
      </c>
      <c r="Y54" s="207">
        <f>'7'!R52</f>
        <v>0</v>
      </c>
      <c r="Z54" s="216" t="s">
        <v>486</v>
      </c>
      <c r="AA54" s="207">
        <f t="shared" si="3"/>
        <v>1777.4367082408423</v>
      </c>
      <c r="AB54" s="207">
        <f>'2.1'!$U52</f>
        <v>1748.1902199794592</v>
      </c>
      <c r="AC54" s="207">
        <f>'3.1'!$U52*0.025</f>
        <v>6.9003320274285116</v>
      </c>
      <c r="AD54" s="207">
        <f>'4.1'!$U52*0.298</f>
        <v>10.432980200700012</v>
      </c>
      <c r="AE54" s="207">
        <f>'5'!$U52</f>
        <v>11.913176033254542</v>
      </c>
      <c r="AF54" s="207">
        <f>'6'!$U52</f>
        <v>0</v>
      </c>
      <c r="AG54" s="207">
        <f>'7'!$U52</f>
        <v>0</v>
      </c>
      <c r="AH54" s="207">
        <v>0</v>
      </c>
      <c r="AI54" s="190"/>
    </row>
    <row r="55" spans="1:35" s="13" customFormat="1" ht="12.75" customHeight="1">
      <c r="A55" s="9" t="s">
        <v>59</v>
      </c>
      <c r="B55" s="27" t="s">
        <v>425</v>
      </c>
      <c r="C55" s="209">
        <f t="shared" si="0"/>
        <v>8668.1092841086866</v>
      </c>
      <c r="D55" s="207">
        <f>'2.1'!$C53</f>
        <v>8145.7908760451155</v>
      </c>
      <c r="E55" s="207">
        <f>'3.1'!$C53*0.025</f>
        <v>23.240628324111999</v>
      </c>
      <c r="F55" s="207">
        <f>'4.1'!$C53*0.298</f>
        <v>51.620384653106846</v>
      </c>
      <c r="G55" s="207">
        <f>'5'!$C53</f>
        <v>419.88893885567819</v>
      </c>
      <c r="H55" s="207">
        <f>'6'!$C53</f>
        <v>27.568456230675</v>
      </c>
      <c r="I55" s="207">
        <f>'7'!$C53</f>
        <v>0</v>
      </c>
      <c r="J55" s="207">
        <v>0</v>
      </c>
      <c r="K55" s="207">
        <f t="shared" si="1"/>
        <v>7601.2042280325859</v>
      </c>
      <c r="L55" s="207">
        <f>'2.1'!$M53</f>
        <v>6715.7184813968825</v>
      </c>
      <c r="M55" s="207">
        <f>'3.1'!$M53*0.025</f>
        <v>7.9856911607501218</v>
      </c>
      <c r="N55" s="207">
        <f>'4.1'!$M53*0.298</f>
        <v>88.426045179583213</v>
      </c>
      <c r="O55" s="207">
        <f>'5'!$M53</f>
        <v>785.41162753036963</v>
      </c>
      <c r="P55" s="207">
        <f>'6'!$M53</f>
        <v>3.6623827650000003</v>
      </c>
      <c r="Q55" s="207">
        <f>'7'!$M53</f>
        <v>0</v>
      </c>
      <c r="R55" s="207">
        <v>0</v>
      </c>
      <c r="S55" s="207">
        <f t="shared" si="2"/>
        <v>7649.0534998475714</v>
      </c>
      <c r="T55" s="207">
        <f>'2.1'!R53</f>
        <v>6820.880435781638</v>
      </c>
      <c r="U55" s="207">
        <f>'3.5'!R53</f>
        <v>10.612517937725663</v>
      </c>
      <c r="V55" s="207">
        <f>'4.5'!R53</f>
        <v>129.73996842973656</v>
      </c>
      <c r="W55" s="207">
        <f>'5'!R53</f>
        <v>686.56450306922147</v>
      </c>
      <c r="X55" s="207">
        <f>'6'!R53</f>
        <v>1.25607462925</v>
      </c>
      <c r="Y55" s="207">
        <f>'7'!R53</f>
        <v>0</v>
      </c>
      <c r="Z55" s="216" t="s">
        <v>486</v>
      </c>
      <c r="AA55" s="207">
        <f t="shared" si="3"/>
        <v>7513.1452473320505</v>
      </c>
      <c r="AB55" s="207">
        <f>'2.1'!$U53</f>
        <v>6953.1342783273703</v>
      </c>
      <c r="AC55" s="207">
        <f>'3.1'!$U53*0.025</f>
        <v>11.016182639496979</v>
      </c>
      <c r="AD55" s="207">
        <f>'4.1'!$U53*0.298</f>
        <v>85.892470401726612</v>
      </c>
      <c r="AE55" s="207">
        <f>'5'!$U53</f>
        <v>462.22807621195682</v>
      </c>
      <c r="AF55" s="207">
        <f>'6'!$U53</f>
        <v>0.8742397515</v>
      </c>
      <c r="AG55" s="207">
        <f>'7'!$U53</f>
        <v>0</v>
      </c>
      <c r="AH55" s="207">
        <v>0</v>
      </c>
      <c r="AI55" s="34"/>
    </row>
    <row r="56" spans="1:35" s="13" customFormat="1" ht="12.75" customHeight="1">
      <c r="A56" s="9" t="s">
        <v>60</v>
      </c>
      <c r="B56" s="27" t="s">
        <v>426</v>
      </c>
      <c r="C56" s="209">
        <f t="shared" si="0"/>
        <v>12540.656990634106</v>
      </c>
      <c r="D56" s="207">
        <f>'2.1'!$C54</f>
        <v>12038.025891490412</v>
      </c>
      <c r="E56" s="207">
        <f>'3.1'!$C54*0.025</f>
        <v>50.502368770926012</v>
      </c>
      <c r="F56" s="207">
        <f>'4.1'!$C54*0.298</f>
        <v>42.930499166462518</v>
      </c>
      <c r="G56" s="207">
        <f>'5'!$C54</f>
        <v>387.14346622176777</v>
      </c>
      <c r="H56" s="207">
        <f>'6'!$C54</f>
        <v>22.05476498454</v>
      </c>
      <c r="I56" s="207">
        <f>'7'!$C54</f>
        <v>0</v>
      </c>
      <c r="J56" s="207">
        <v>0</v>
      </c>
      <c r="K56" s="207">
        <f t="shared" si="1"/>
        <v>11224.351474374762</v>
      </c>
      <c r="L56" s="207">
        <f>'2.1'!$M54</f>
        <v>10277.328336610273</v>
      </c>
      <c r="M56" s="207">
        <f>'3.1'!$M54*0.025</f>
        <v>33.712922953464542</v>
      </c>
      <c r="N56" s="207">
        <f>'4.1'!$M54*0.298</f>
        <v>32.098907861219843</v>
      </c>
      <c r="O56" s="207">
        <f>'5'!$M54</f>
        <v>878.28140073780287</v>
      </c>
      <c r="P56" s="207">
        <f>'6'!$M54</f>
        <v>2.9299062120000006</v>
      </c>
      <c r="Q56" s="207">
        <f>'7'!$M54</f>
        <v>0</v>
      </c>
      <c r="R56" s="207">
        <v>0</v>
      </c>
      <c r="S56" s="207">
        <f t="shared" si="2"/>
        <v>9895.5502651748284</v>
      </c>
      <c r="T56" s="207">
        <f>'2.1'!R54</f>
        <v>8934.2176290659663</v>
      </c>
      <c r="U56" s="207">
        <f>'3.5'!R54</f>
        <v>34.069861815065103</v>
      </c>
      <c r="V56" s="207">
        <f>'4.5'!R54</f>
        <v>29.585155463610683</v>
      </c>
      <c r="W56" s="207">
        <f>'5'!R54</f>
        <v>896.67275912678633</v>
      </c>
      <c r="X56" s="207">
        <f>'6'!R54</f>
        <v>1.0048597034</v>
      </c>
      <c r="Y56" s="207">
        <f>'7'!R54</f>
        <v>0</v>
      </c>
      <c r="Z56" s="216" t="s">
        <v>486</v>
      </c>
      <c r="AA56" s="207">
        <f t="shared" si="3"/>
        <v>8728.7603982877063</v>
      </c>
      <c r="AB56" s="207">
        <f>'2.1'!$U54</f>
        <v>7910.5150638916803</v>
      </c>
      <c r="AC56" s="207">
        <f>'3.1'!$U54*0.025</f>
        <v>31.730696406909626</v>
      </c>
      <c r="AD56" s="207">
        <f>'4.1'!$U54*0.298</f>
        <v>54.782146298991918</v>
      </c>
      <c r="AE56" s="207">
        <f>'5'!$U54</f>
        <v>731.03309988892545</v>
      </c>
      <c r="AF56" s="207">
        <f>'6'!$U54</f>
        <v>0.6993918012</v>
      </c>
      <c r="AG56" s="207">
        <f>'7'!$U54</f>
        <v>0</v>
      </c>
      <c r="AH56" s="207">
        <v>0</v>
      </c>
      <c r="AI56" s="34"/>
    </row>
    <row r="57" spans="1:35" s="13" customFormat="1" ht="12.75" customHeight="1">
      <c r="A57" s="9" t="s">
        <v>61</v>
      </c>
      <c r="B57" s="22" t="s">
        <v>427</v>
      </c>
      <c r="C57" s="209">
        <f t="shared" si="0"/>
        <v>61315.036338643287</v>
      </c>
      <c r="D57" s="207">
        <f>'2.1'!$C55</f>
        <v>57244.273463720958</v>
      </c>
      <c r="E57" s="207">
        <f>'3.1'!$C55*0.025</f>
        <v>2549.3581697680183</v>
      </c>
      <c r="F57" s="207">
        <f>'4.1'!$C55*0.298</f>
        <v>423.24516953718404</v>
      </c>
      <c r="G57" s="207">
        <f>'5'!$C55</f>
        <v>1052.0632556480389</v>
      </c>
      <c r="H57" s="207">
        <f>'6'!$C55</f>
        <v>46.096279969080001</v>
      </c>
      <c r="I57" s="207">
        <f>'7'!$C55</f>
        <v>0</v>
      </c>
      <c r="J57" s="207">
        <v>0</v>
      </c>
      <c r="K57" s="207">
        <f t="shared" si="1"/>
        <v>89830.744268102004</v>
      </c>
      <c r="L57" s="207">
        <f>'2.1'!$M55</f>
        <v>84011.795959046576</v>
      </c>
      <c r="M57" s="207">
        <f>'3.1'!$M55*0.025</f>
        <v>2882.5179043182502</v>
      </c>
      <c r="N57" s="207">
        <f>'4.1'!$M55*0.298</f>
        <v>874.76680757286931</v>
      </c>
      <c r="O57" s="207">
        <f>'5'!$M55</f>
        <v>2055.8037847403139</v>
      </c>
      <c r="P57" s="207">
        <f>'6'!$M55</f>
        <v>5.8598124240000011</v>
      </c>
      <c r="Q57" s="207">
        <f>'7'!$M55</f>
        <v>0</v>
      </c>
      <c r="R57" s="207">
        <v>0</v>
      </c>
      <c r="S57" s="207">
        <f t="shared" si="2"/>
        <v>90868.181268265093</v>
      </c>
      <c r="T57" s="207">
        <f>'2.1'!R55</f>
        <v>84702.222972095115</v>
      </c>
      <c r="U57" s="207">
        <f>'3.5'!R55</f>
        <v>2966.0578776607977</v>
      </c>
      <c r="V57" s="207">
        <f>'4.5'!R55</f>
        <v>1189.2228290521098</v>
      </c>
      <c r="W57" s="207">
        <f>'5'!R55</f>
        <v>2008.6678700502723</v>
      </c>
      <c r="X57" s="207">
        <f>'6'!R55</f>
        <v>2.0097194067999999</v>
      </c>
      <c r="Y57" s="207">
        <f>'7'!R55</f>
        <v>0</v>
      </c>
      <c r="Z57" s="216" t="s">
        <v>486</v>
      </c>
      <c r="AA57" s="207">
        <f t="shared" si="3"/>
        <v>91698.713566437582</v>
      </c>
      <c r="AB57" s="207">
        <f>'2.1'!$U55</f>
        <v>86061.594670183578</v>
      </c>
      <c r="AC57" s="207">
        <f>'3.1'!$U55*0.025</f>
        <v>3010.998618827517</v>
      </c>
      <c r="AD57" s="207">
        <f>'4.1'!$U55*0.298</f>
        <v>1052.4612877344282</v>
      </c>
      <c r="AE57" s="207">
        <f>'5'!$U55</f>
        <v>1572.2602060896404</v>
      </c>
      <c r="AF57" s="207">
        <f>'6'!$U55</f>
        <v>1.3987836024</v>
      </c>
      <c r="AG57" s="207">
        <f>'7'!$U55</f>
        <v>0</v>
      </c>
      <c r="AH57" s="207">
        <v>0</v>
      </c>
      <c r="AI57" s="34"/>
    </row>
    <row r="58" spans="1:35" s="13" customFormat="1" ht="12.75" customHeight="1">
      <c r="A58" s="9" t="s">
        <v>62</v>
      </c>
      <c r="B58" s="27" t="s">
        <v>428</v>
      </c>
      <c r="C58" s="209">
        <f t="shared" si="0"/>
        <v>2330.4613435817428</v>
      </c>
      <c r="D58" s="207">
        <f>'2.1'!$C56</f>
        <v>2299.6693750154409</v>
      </c>
      <c r="E58" s="207">
        <f>'3.1'!$C56*0.025</f>
        <v>4.980915293390952</v>
      </c>
      <c r="F58" s="207">
        <f>'4.1'!$C56*0.298</f>
        <v>5.3106607799022516</v>
      </c>
      <c r="G58" s="207">
        <f>'5'!$C56</f>
        <v>20.500392493008867</v>
      </c>
      <c r="H58" s="207">
        <f>'6'!$C56</f>
        <v>0</v>
      </c>
      <c r="I58" s="207">
        <f>'7'!$C56</f>
        <v>0</v>
      </c>
      <c r="J58" s="207">
        <v>0</v>
      </c>
      <c r="K58" s="207">
        <f t="shared" si="1"/>
        <v>1352.8493764949449</v>
      </c>
      <c r="L58" s="207">
        <f>'2.1'!$M56</f>
        <v>1319.6949695223475</v>
      </c>
      <c r="M58" s="207">
        <f>'3.1'!$M56*0.025</f>
        <v>0.69094772152754036</v>
      </c>
      <c r="N58" s="207">
        <f>'4.1'!$M56*0.298</f>
        <v>4.0445291122910065</v>
      </c>
      <c r="O58" s="207">
        <f>'5'!$M56</f>
        <v>28.418930138779022</v>
      </c>
      <c r="P58" s="207">
        <f>'6'!$M56</f>
        <v>0</v>
      </c>
      <c r="Q58" s="207">
        <f>'7'!$M56</f>
        <v>0</v>
      </c>
      <c r="R58" s="207">
        <v>0</v>
      </c>
      <c r="S58" s="207">
        <f t="shared" si="2"/>
        <v>1292.846466452509</v>
      </c>
      <c r="T58" s="207">
        <f>'2.1'!R56</f>
        <v>1259.1860398611834</v>
      </c>
      <c r="U58" s="207">
        <f>'3.5'!R56</f>
        <v>0.4973145920055978</v>
      </c>
      <c r="V58" s="207">
        <f>'4.5'!R56</f>
        <v>3.2895938948479313</v>
      </c>
      <c r="W58" s="207">
        <f>'5'!R56</f>
        <v>29.873518104472282</v>
      </c>
      <c r="X58" s="207">
        <f>'6'!R56</f>
        <v>0</v>
      </c>
      <c r="Y58" s="207">
        <f>'7'!R56</f>
        <v>0</v>
      </c>
      <c r="Z58" s="216" t="s">
        <v>486</v>
      </c>
      <c r="AA58" s="207">
        <f t="shared" si="3"/>
        <v>1111.5816560687629</v>
      </c>
      <c r="AB58" s="207">
        <f>'2.1'!$U56</f>
        <v>1083.7978320094019</v>
      </c>
      <c r="AC58" s="207">
        <f>'3.1'!$U56*0.025</f>
        <v>0.57096080818085915</v>
      </c>
      <c r="AD58" s="207">
        <f>'4.1'!$U56*0.298</f>
        <v>4.3949837793791442</v>
      </c>
      <c r="AE58" s="207">
        <f>'5'!$U56</f>
        <v>22.817879471801088</v>
      </c>
      <c r="AF58" s="207">
        <f>'6'!$U56</f>
        <v>0</v>
      </c>
      <c r="AG58" s="207">
        <f>'7'!$U56</f>
        <v>0</v>
      </c>
      <c r="AH58" s="207">
        <v>0</v>
      </c>
      <c r="AI58" s="34"/>
    </row>
    <row r="59" spans="1:35" s="13" customFormat="1" ht="12.75" customHeight="1">
      <c r="A59" s="9" t="s">
        <v>63</v>
      </c>
      <c r="B59" s="27" t="s">
        <v>429</v>
      </c>
      <c r="C59" s="209">
        <f t="shared" si="0"/>
        <v>14872.583394839468</v>
      </c>
      <c r="D59" s="207">
        <f>'2.1'!$C57</f>
        <v>11967.691358822642</v>
      </c>
      <c r="E59" s="207">
        <f>'3.1'!$C57*0.025</f>
        <v>2532.9921458022982</v>
      </c>
      <c r="F59" s="207">
        <f>'4.1'!$C57*0.298</f>
        <v>83.751323865013248</v>
      </c>
      <c r="G59" s="207">
        <f>'5'!$C57</f>
        <v>286.16181634951454</v>
      </c>
      <c r="H59" s="207">
        <f>'6'!$C57</f>
        <v>1.98675</v>
      </c>
      <c r="I59" s="207">
        <f>'7'!$C57</f>
        <v>0</v>
      </c>
      <c r="J59" s="207">
        <v>0</v>
      </c>
      <c r="K59" s="207">
        <f t="shared" si="1"/>
        <v>20217.82747096604</v>
      </c>
      <c r="L59" s="207">
        <f>'2.1'!$M57</f>
        <v>16529.864066660328</v>
      </c>
      <c r="M59" s="207">
        <f>'3.1'!$M57*0.025</f>
        <v>2867.12989775594</v>
      </c>
      <c r="N59" s="207">
        <f>'4.1'!$M57*0.298</f>
        <v>159.85558957756737</v>
      </c>
      <c r="O59" s="207">
        <f>'5'!$M57</f>
        <v>660.97791697220555</v>
      </c>
      <c r="P59" s="207">
        <f>'6'!$M57</f>
        <v>0</v>
      </c>
      <c r="Q59" s="207">
        <f>'7'!$M57</f>
        <v>0</v>
      </c>
      <c r="R59" s="207">
        <v>0</v>
      </c>
      <c r="S59" s="207">
        <f t="shared" si="2"/>
        <v>19167.784567489151</v>
      </c>
      <c r="T59" s="207">
        <f>'2.1'!R57</f>
        <v>15240.541695956903</v>
      </c>
      <c r="U59" s="207">
        <f>'3.5'!R57</f>
        <v>2948.5886810664451</v>
      </c>
      <c r="V59" s="207">
        <f>'4.5'!R57</f>
        <v>245.44354631727143</v>
      </c>
      <c r="W59" s="207">
        <f>'5'!R57</f>
        <v>733.21064414852924</v>
      </c>
      <c r="X59" s="207">
        <f>'6'!R57</f>
        <v>0</v>
      </c>
      <c r="Y59" s="207">
        <f>'7'!R57</f>
        <v>0</v>
      </c>
      <c r="Z59" s="216" t="s">
        <v>486</v>
      </c>
      <c r="AA59" s="207">
        <f t="shared" si="3"/>
        <v>16853.352999130544</v>
      </c>
      <c r="AB59" s="207">
        <f>'2.1'!$U57</f>
        <v>13022.905839195426</v>
      </c>
      <c r="AC59" s="207">
        <f>'3.1'!$U57*0.025</f>
        <v>2993.6939978101359</v>
      </c>
      <c r="AD59" s="207">
        <f>'4.1'!$U57*0.298</f>
        <v>182.34026910949302</v>
      </c>
      <c r="AE59" s="207">
        <f>'5'!$U57</f>
        <v>654.41289301549068</v>
      </c>
      <c r="AF59" s="207">
        <f>'6'!$U57</f>
        <v>0</v>
      </c>
      <c r="AG59" s="207">
        <f>'7'!$U57</f>
        <v>0</v>
      </c>
      <c r="AH59" s="207">
        <v>0</v>
      </c>
      <c r="AI59" s="34"/>
    </row>
    <row r="60" spans="1:35" s="13" customFormat="1" ht="12.75" customHeight="1">
      <c r="A60" s="9" t="s">
        <v>64</v>
      </c>
      <c r="B60" s="27" t="s">
        <v>430</v>
      </c>
      <c r="C60" s="209">
        <f t="shared" si="0"/>
        <v>5880.5494190896916</v>
      </c>
      <c r="D60" s="207">
        <f>'2.1'!$C58</f>
        <v>5809.6726172257886</v>
      </c>
      <c r="E60" s="207">
        <f>'3.1'!$C58*0.025</f>
        <v>1.4819900164742661</v>
      </c>
      <c r="F60" s="207">
        <f>'4.1'!$C58*0.298</f>
        <v>63.304615835551992</v>
      </c>
      <c r="G60" s="207">
        <f>'5'!$C58</f>
        <v>6.0901960118770999</v>
      </c>
      <c r="H60" s="207">
        <f>'6'!$C58</f>
        <v>0</v>
      </c>
      <c r="I60" s="207">
        <f>'7'!$C58</f>
        <v>0</v>
      </c>
      <c r="J60" s="207">
        <v>0</v>
      </c>
      <c r="K60" s="207">
        <f t="shared" si="1"/>
        <v>27764.313385153706</v>
      </c>
      <c r="L60" s="207">
        <f>'2.1'!$M58</f>
        <v>27403.139931149912</v>
      </c>
      <c r="M60" s="207">
        <f>'3.1'!$M58*0.025</f>
        <v>6.5974436190039754</v>
      </c>
      <c r="N60" s="207">
        <f>'4.1'!$M58*0.298</f>
        <v>353.23559421136781</v>
      </c>
      <c r="O60" s="207">
        <f>'5'!$M58</f>
        <v>1.3404161734217337</v>
      </c>
      <c r="P60" s="207">
        <f>'6'!$M58</f>
        <v>0</v>
      </c>
      <c r="Q60" s="207">
        <f>'7'!$M58</f>
        <v>0</v>
      </c>
      <c r="R60" s="207">
        <v>0</v>
      </c>
      <c r="S60" s="207">
        <f t="shared" si="2"/>
        <v>27863.458329105066</v>
      </c>
      <c r="T60" s="207">
        <f>'2.1'!R58</f>
        <v>27507.510543159689</v>
      </c>
      <c r="U60" s="207">
        <f>'3.5'!R58</f>
        <v>5.67903755443142</v>
      </c>
      <c r="V60" s="207">
        <f>'4.5'!R58</f>
        <v>348.70598661988618</v>
      </c>
      <c r="W60" s="207">
        <f>'5'!R58</f>
        <v>1.5627617710580346</v>
      </c>
      <c r="X60" s="207">
        <f>'6'!R58</f>
        <v>0</v>
      </c>
      <c r="Y60" s="207">
        <f>'7'!R58</f>
        <v>0</v>
      </c>
      <c r="Z60" s="216" t="s">
        <v>486</v>
      </c>
      <c r="AA60" s="207">
        <f t="shared" si="3"/>
        <v>26784.751317286038</v>
      </c>
      <c r="AB60" s="207">
        <f>'2.1'!$U58</f>
        <v>26429.359682034257</v>
      </c>
      <c r="AC60" s="207">
        <f>'3.1'!$U58*0.025</f>
        <v>5.070340158624135</v>
      </c>
      <c r="AD60" s="207">
        <f>'4.1'!$U58*0.298</f>
        <v>349.62517887649039</v>
      </c>
      <c r="AE60" s="207">
        <f>'5'!$U58</f>
        <v>0.6961162166668734</v>
      </c>
      <c r="AF60" s="207">
        <f>'6'!$U58</f>
        <v>0</v>
      </c>
      <c r="AG60" s="207">
        <f>'7'!$U58</f>
        <v>0</v>
      </c>
      <c r="AH60" s="207">
        <v>0</v>
      </c>
      <c r="AI60" s="34"/>
    </row>
    <row r="61" spans="1:35" s="13" customFormat="1" ht="12.75" customHeight="1">
      <c r="A61" s="9" t="s">
        <v>65</v>
      </c>
      <c r="B61" s="27" t="s">
        <v>431</v>
      </c>
      <c r="C61" s="209">
        <f t="shared" si="0"/>
        <v>23898.886192487007</v>
      </c>
      <c r="D61" s="207">
        <f>'2.1'!$C59</f>
        <v>23648.961078795695</v>
      </c>
      <c r="E61" s="207">
        <f>'3.1'!$C59*0.025</f>
        <v>2.1293470419872995</v>
      </c>
      <c r="F61" s="207">
        <f>'4.1'!$C59*0.298</f>
        <v>218.53839977386423</v>
      </c>
      <c r="G61" s="207">
        <f>'5'!$C59</f>
        <v>29.257366875459944</v>
      </c>
      <c r="H61" s="207">
        <f>'6'!$C59</f>
        <v>0</v>
      </c>
      <c r="I61" s="207">
        <f>'7'!$C59</f>
        <v>0</v>
      </c>
      <c r="J61" s="207">
        <v>0</v>
      </c>
      <c r="K61" s="207">
        <f t="shared" si="1"/>
        <v>26576.570179060036</v>
      </c>
      <c r="L61" s="207">
        <f>'2.1'!$M59</f>
        <v>26271.735041827025</v>
      </c>
      <c r="M61" s="207">
        <f>'3.1'!$M59*0.025</f>
        <v>1.8850877055156283</v>
      </c>
      <c r="N61" s="207">
        <f>'4.1'!$M59*0.298</f>
        <v>250.87151752387933</v>
      </c>
      <c r="O61" s="207">
        <f>'5'!$M59</f>
        <v>52.07853200361415</v>
      </c>
      <c r="P61" s="207">
        <f>'6'!$M59</f>
        <v>0</v>
      </c>
      <c r="Q61" s="207">
        <f>'7'!$M59</f>
        <v>0</v>
      </c>
      <c r="R61" s="207">
        <v>0</v>
      </c>
      <c r="S61" s="207">
        <f t="shared" si="2"/>
        <v>26997.233719338186</v>
      </c>
      <c r="T61" s="207">
        <f>'2.1'!R59</f>
        <v>26688.888930626857</v>
      </c>
      <c r="U61" s="207">
        <f>'3.5'!R59</f>
        <v>2.0421726052584908</v>
      </c>
      <c r="V61" s="207">
        <f>'4.5'!R59</f>
        <v>253.94854543395545</v>
      </c>
      <c r="W61" s="207">
        <f>'5'!R59</f>
        <v>52.354070672113934</v>
      </c>
      <c r="X61" s="207">
        <f>'6'!R59</f>
        <v>0</v>
      </c>
      <c r="Y61" s="207">
        <f>'7'!R59</f>
        <v>0</v>
      </c>
      <c r="Z61" s="216" t="s">
        <v>486</v>
      </c>
      <c r="AA61" s="207">
        <f t="shared" si="3"/>
        <v>30777.586483254156</v>
      </c>
      <c r="AB61" s="207">
        <f>'2.1'!$U59</f>
        <v>30439.621989324594</v>
      </c>
      <c r="AC61" s="207">
        <f>'3.1'!$U59*0.025</f>
        <v>2.0784450129297456</v>
      </c>
      <c r="AD61" s="207">
        <f>'4.1'!$U59*0.298</f>
        <v>290.39201099950827</v>
      </c>
      <c r="AE61" s="207">
        <f>'5'!$U59</f>
        <v>45.494037917122313</v>
      </c>
      <c r="AF61" s="207">
        <f>'6'!$U59</f>
        <v>0</v>
      </c>
      <c r="AG61" s="207">
        <f>'7'!$U59</f>
        <v>0</v>
      </c>
      <c r="AH61" s="207">
        <v>0</v>
      </c>
      <c r="AI61" s="34"/>
    </row>
    <row r="62" spans="1:35" s="13" customFormat="1" ht="12.75" customHeight="1">
      <c r="A62" s="9" t="s">
        <v>66</v>
      </c>
      <c r="B62" s="27" t="s">
        <v>432</v>
      </c>
      <c r="C62" s="209">
        <f t="shared" si="0"/>
        <v>10697.303867815583</v>
      </c>
      <c r="D62" s="207">
        <f>'2.1'!$C60</f>
        <v>9931.5420250555617</v>
      </c>
      <c r="E62" s="207">
        <f>'3.1'!$C60*0.025</f>
        <v>5.9888409501383224</v>
      </c>
      <c r="F62" s="207">
        <f>'4.1'!$C60*0.298</f>
        <v>36.472345641943647</v>
      </c>
      <c r="G62" s="207">
        <f>'5'!$C60</f>
        <v>679.19112619885868</v>
      </c>
      <c r="H62" s="207">
        <f>'6'!$C60</f>
        <v>44.10952996908</v>
      </c>
      <c r="I62" s="207">
        <f>'7'!$C60</f>
        <v>0</v>
      </c>
      <c r="J62" s="207">
        <v>0</v>
      </c>
      <c r="K62" s="207">
        <f t="shared" si="1"/>
        <v>10299.292226588997</v>
      </c>
      <c r="L62" s="207">
        <f>'2.1'!$M60</f>
        <v>8965.7091987541971</v>
      </c>
      <c r="M62" s="207">
        <f>'3.1'!$M60*0.025</f>
        <v>4.9102192286626147</v>
      </c>
      <c r="N62" s="207">
        <f>'4.1'!$M60*0.298</f>
        <v>75.614419760675304</v>
      </c>
      <c r="O62" s="207">
        <f>'5'!$M60</f>
        <v>1247.1985764214628</v>
      </c>
      <c r="P62" s="207">
        <f>'6'!$M60</f>
        <v>5.8598124240000011</v>
      </c>
      <c r="Q62" s="207">
        <f>'7'!$M60</f>
        <v>0</v>
      </c>
      <c r="R62" s="207">
        <v>0</v>
      </c>
      <c r="S62" s="207">
        <f t="shared" si="2"/>
        <v>11166.537222683122</v>
      </c>
      <c r="T62" s="207">
        <f>'2.1'!R60</f>
        <v>9762.8511297349669</v>
      </c>
      <c r="U62" s="207">
        <f>'3.5'!R60</f>
        <v>6.6648679838997582</v>
      </c>
      <c r="V62" s="207">
        <f>'4.5'!R60</f>
        <v>293.22786029027861</v>
      </c>
      <c r="W62" s="207">
        <f>'5'!R60</f>
        <v>1101.7836452671761</v>
      </c>
      <c r="X62" s="207">
        <f>'6'!R60</f>
        <v>2.0097194067999999</v>
      </c>
      <c r="Y62" s="207">
        <f>'7'!R60</f>
        <v>0</v>
      </c>
      <c r="Z62" s="216" t="s">
        <v>486</v>
      </c>
      <c r="AA62" s="207">
        <f t="shared" si="3"/>
        <v>11308.750603369279</v>
      </c>
      <c r="AB62" s="207">
        <f>'2.1'!$U60</f>
        <v>10383.460486670354</v>
      </c>
      <c r="AC62" s="207">
        <f>'3.1'!$U60*0.025</f>
        <v>5.7306415892924454</v>
      </c>
      <c r="AD62" s="207">
        <f>'4.1'!$U60*0.298</f>
        <v>164.74016109957128</v>
      </c>
      <c r="AE62" s="207">
        <f>'5'!$U60</f>
        <v>753.42053040766109</v>
      </c>
      <c r="AF62" s="207">
        <f>'6'!$U60</f>
        <v>1.3987836024</v>
      </c>
      <c r="AG62" s="207">
        <f>'7'!$U60</f>
        <v>0</v>
      </c>
      <c r="AH62" s="207">
        <v>0</v>
      </c>
      <c r="AI62" s="34"/>
    </row>
    <row r="63" spans="1:35" s="13" customFormat="1" ht="12.75" customHeight="1">
      <c r="A63" s="9" t="s">
        <v>67</v>
      </c>
      <c r="B63" s="27" t="s">
        <v>433</v>
      </c>
      <c r="C63" s="209">
        <f t="shared" si="0"/>
        <v>3635.2521208297899</v>
      </c>
      <c r="D63" s="207">
        <f>'2.1'!$C61</f>
        <v>3586.7370088058324</v>
      </c>
      <c r="E63" s="207">
        <f>'3.1'!$C61*0.025</f>
        <v>1.7849306637292395</v>
      </c>
      <c r="F63" s="207">
        <f>'4.1'!$C61*0.298</f>
        <v>15.867823640908608</v>
      </c>
      <c r="G63" s="207">
        <f>'5'!$C61</f>
        <v>30.862357719319728</v>
      </c>
      <c r="H63" s="207">
        <f>'6'!$C61</f>
        <v>0</v>
      </c>
      <c r="I63" s="207">
        <f>'7'!$C61</f>
        <v>0</v>
      </c>
      <c r="J63" s="207">
        <v>0</v>
      </c>
      <c r="K63" s="207">
        <f t="shared" si="1"/>
        <v>3619.8916298382778</v>
      </c>
      <c r="L63" s="207">
        <f>'2.1'!$M61</f>
        <v>3521.6527511327586</v>
      </c>
      <c r="M63" s="207">
        <f>'3.1'!$M61*0.025</f>
        <v>1.3043082876002825</v>
      </c>
      <c r="N63" s="207">
        <f>'4.1'!$M61*0.298</f>
        <v>31.145157387088521</v>
      </c>
      <c r="O63" s="207">
        <f>'5'!$M61</f>
        <v>65.789413030830502</v>
      </c>
      <c r="P63" s="207">
        <f>'6'!$M61</f>
        <v>0</v>
      </c>
      <c r="Q63" s="207">
        <f>'7'!$M61</f>
        <v>0</v>
      </c>
      <c r="R63" s="207">
        <v>0</v>
      </c>
      <c r="S63" s="207">
        <f t="shared" si="2"/>
        <v>4380.3209631970603</v>
      </c>
      <c r="T63" s="207">
        <f>'2.1'!R61</f>
        <v>4243.2446327555099</v>
      </c>
      <c r="U63" s="207">
        <f>'3.5'!R61</f>
        <v>2.5858038587575516</v>
      </c>
      <c r="V63" s="207">
        <f>'4.5'!R61</f>
        <v>44.607296495870358</v>
      </c>
      <c r="W63" s="207">
        <f>'5'!R61</f>
        <v>89.883230086922737</v>
      </c>
      <c r="X63" s="207">
        <f>'6'!R61</f>
        <v>0</v>
      </c>
      <c r="Y63" s="207">
        <f>'7'!R61</f>
        <v>0</v>
      </c>
      <c r="Z63" s="216" t="s">
        <v>486</v>
      </c>
      <c r="AA63" s="207">
        <f t="shared" si="3"/>
        <v>4862.6905073287853</v>
      </c>
      <c r="AB63" s="207">
        <f>'2.1'!$U61</f>
        <v>4702.4488409495461</v>
      </c>
      <c r="AC63" s="207">
        <f>'3.1'!$U61*0.025</f>
        <v>3.8542334483541154</v>
      </c>
      <c r="AD63" s="207">
        <f>'4.1'!$U61*0.298</f>
        <v>60.968683869986108</v>
      </c>
      <c r="AE63" s="207">
        <f>'5'!$U61</f>
        <v>95.418749060898421</v>
      </c>
      <c r="AF63" s="207">
        <f>'6'!$U61</f>
        <v>0</v>
      </c>
      <c r="AG63" s="207">
        <f>'7'!$U61</f>
        <v>0</v>
      </c>
      <c r="AH63" s="207">
        <v>0</v>
      </c>
      <c r="AI63" s="34"/>
    </row>
    <row r="64" spans="1:35" s="13" customFormat="1" ht="12.75" customHeight="1">
      <c r="A64" s="9" t="s">
        <v>68</v>
      </c>
      <c r="B64" s="22" t="s">
        <v>434</v>
      </c>
      <c r="C64" s="209">
        <f t="shared" si="0"/>
        <v>4829.7579558854522</v>
      </c>
      <c r="D64" s="207">
        <f>'2.1'!$C62</f>
        <v>4547.8291328797768</v>
      </c>
      <c r="E64" s="207">
        <f>'3.1'!$C62*0.025</f>
        <v>25.471821691979969</v>
      </c>
      <c r="F64" s="207">
        <f>'4.1'!$C62*0.298</f>
        <v>13.121991580044334</v>
      </c>
      <c r="G64" s="207">
        <f>'5'!$C62</f>
        <v>226.79393599524479</v>
      </c>
      <c r="H64" s="207">
        <f>'6'!$C62</f>
        <v>16.541073738405</v>
      </c>
      <c r="I64" s="207">
        <f>'7'!$C62</f>
        <v>0</v>
      </c>
      <c r="J64" s="207">
        <v>0</v>
      </c>
      <c r="K64" s="207">
        <f t="shared" si="1"/>
        <v>4350.8381902700939</v>
      </c>
      <c r="L64" s="207">
        <f>'2.1'!$M62</f>
        <v>3895.2848459017282</v>
      </c>
      <c r="M64" s="207">
        <f>'3.1'!$M62*0.025</f>
        <v>13.586526854299391</v>
      </c>
      <c r="N64" s="207">
        <f>'4.1'!$M62*0.298</f>
        <v>9.8633238104284633</v>
      </c>
      <c r="O64" s="207">
        <f>'5'!$M62</f>
        <v>429.90606404463864</v>
      </c>
      <c r="P64" s="207">
        <f>'6'!$M62</f>
        <v>2.197429659</v>
      </c>
      <c r="Q64" s="207">
        <f>'7'!$M62</f>
        <v>0</v>
      </c>
      <c r="R64" s="207">
        <v>0</v>
      </c>
      <c r="S64" s="207">
        <f t="shared" si="2"/>
        <v>3755.7024145073624</v>
      </c>
      <c r="T64" s="207">
        <f>'2.1'!R62</f>
        <v>3366.2473675667052</v>
      </c>
      <c r="U64" s="207">
        <f>'3.5'!R62</f>
        <v>11.608823587641995</v>
      </c>
      <c r="V64" s="207">
        <f>'4.5'!R62</f>
        <v>8.8950877153551566</v>
      </c>
      <c r="W64" s="207">
        <f>'5'!R62</f>
        <v>368.19749086011024</v>
      </c>
      <c r="X64" s="207">
        <f>'6'!R62</f>
        <v>0.75364477755000003</v>
      </c>
      <c r="Y64" s="207">
        <f>'7'!R62</f>
        <v>0</v>
      </c>
      <c r="Z64" s="216" t="s">
        <v>486</v>
      </c>
      <c r="AA64" s="207">
        <f t="shared" si="3"/>
        <v>3335.9111195121595</v>
      </c>
      <c r="AB64" s="207">
        <f>'2.1'!$U62</f>
        <v>3080.5810771295946</v>
      </c>
      <c r="AC64" s="207">
        <f>'3.1'!$U62*0.025</f>
        <v>10.760981977330861</v>
      </c>
      <c r="AD64" s="207">
        <f>'4.1'!$U62*0.298</f>
        <v>8.7585178312148546</v>
      </c>
      <c r="AE64" s="207">
        <f>'5'!$U62</f>
        <v>235.28599872311884</v>
      </c>
      <c r="AF64" s="207">
        <f>'6'!$U62</f>
        <v>0.5245438509</v>
      </c>
      <c r="AG64" s="207">
        <f>'7'!$U62</f>
        <v>0</v>
      </c>
      <c r="AH64" s="207">
        <v>0</v>
      </c>
      <c r="AI64" s="34"/>
    </row>
    <row r="65" spans="1:36" s="13" customFormat="1" ht="12.75" customHeight="1">
      <c r="A65" s="9" t="s">
        <v>16</v>
      </c>
      <c r="B65" s="22" t="s">
        <v>435</v>
      </c>
      <c r="C65" s="209">
        <f t="shared" si="0"/>
        <v>4784.8964318766739</v>
      </c>
      <c r="D65" s="207">
        <f>'2.1'!$C63</f>
        <v>4724.8680784879643</v>
      </c>
      <c r="E65" s="207">
        <f>'3.1'!$C63*0.025</f>
        <v>8.0987260712539904</v>
      </c>
      <c r="F65" s="207">
        <f>'4.1'!$C63*0.298</f>
        <v>21.676876284698697</v>
      </c>
      <c r="G65" s="207">
        <f>'5'!$C63</f>
        <v>30.252751032757558</v>
      </c>
      <c r="H65" s="207">
        <f>'6'!$C63</f>
        <v>0</v>
      </c>
      <c r="I65" s="207">
        <f>'7'!$C63</f>
        <v>0</v>
      </c>
      <c r="J65" s="207">
        <v>0</v>
      </c>
      <c r="K65" s="207">
        <f t="shared" si="1"/>
        <v>3387.6105210202186</v>
      </c>
      <c r="L65" s="207">
        <f>'2.1'!$M63</f>
        <v>3316.4540369680594</v>
      </c>
      <c r="M65" s="207">
        <f>'3.1'!$M63*0.025</f>
        <v>8.0512639069701262</v>
      </c>
      <c r="N65" s="207">
        <f>'4.1'!$M63*0.298</f>
        <v>25.010223501957839</v>
      </c>
      <c r="O65" s="207">
        <f>'5'!$M63</f>
        <v>38.094996643231241</v>
      </c>
      <c r="P65" s="207">
        <f>'6'!$M63</f>
        <v>0</v>
      </c>
      <c r="Q65" s="207">
        <f>'7'!$M63</f>
        <v>0</v>
      </c>
      <c r="R65" s="207">
        <v>0</v>
      </c>
      <c r="S65" s="207">
        <f t="shared" si="2"/>
        <v>3742.9125662855868</v>
      </c>
      <c r="T65" s="207">
        <f>'2.1'!R63</f>
        <v>3651.4799705114724</v>
      </c>
      <c r="U65" s="207">
        <f>'3.5'!R63</f>
        <v>8.8686368355149963</v>
      </c>
      <c r="V65" s="207">
        <f>'4.5'!R63</f>
        <v>28.19038191797619</v>
      </c>
      <c r="W65" s="207">
        <f>'5'!R63</f>
        <v>54.373577020623017</v>
      </c>
      <c r="X65" s="207">
        <f>'6'!R63</f>
        <v>0</v>
      </c>
      <c r="Y65" s="207">
        <f>'7'!R63</f>
        <v>0</v>
      </c>
      <c r="Z65" s="216" t="s">
        <v>486</v>
      </c>
      <c r="AA65" s="207">
        <f t="shared" si="3"/>
        <v>1581.3875529183338</v>
      </c>
      <c r="AB65" s="207">
        <f>'2.1'!$U63</f>
        <v>1555.0006655472307</v>
      </c>
      <c r="AC65" s="207">
        <f>'3.1'!$U63*0.025</f>
        <v>9.7991289298536266</v>
      </c>
      <c r="AD65" s="207">
        <f>'4.1'!$U63*0.298</f>
        <v>8.1344239520197608</v>
      </c>
      <c r="AE65" s="207">
        <f>'5'!$U63</f>
        <v>8.4533344892297926</v>
      </c>
      <c r="AF65" s="207">
        <f>'6'!$U63</f>
        <v>0</v>
      </c>
      <c r="AG65" s="207">
        <f>'7'!$U63</f>
        <v>0</v>
      </c>
      <c r="AH65" s="207">
        <v>0</v>
      </c>
      <c r="AI65" s="34"/>
    </row>
    <row r="66" spans="1:36" s="13" customFormat="1" ht="12.75" customHeight="1">
      <c r="A66" s="9" t="s">
        <v>17</v>
      </c>
      <c r="B66" s="22" t="s">
        <v>72</v>
      </c>
      <c r="C66" s="209">
        <f t="shared" si="0"/>
        <v>2169.4797441459878</v>
      </c>
      <c r="D66" s="207">
        <f>'2.1'!$C64</f>
        <v>2134.3175849607692</v>
      </c>
      <c r="E66" s="207">
        <f>'3.1'!$C64*0.025</f>
        <v>9.817526095520714</v>
      </c>
      <c r="F66" s="207">
        <f>'4.1'!$C64*0.298</f>
        <v>5.6428142698596018</v>
      </c>
      <c r="G66" s="207">
        <f>'5'!$C64</f>
        <v>19.701818819837911</v>
      </c>
      <c r="H66" s="207">
        <f>'6'!$C64</f>
        <v>0</v>
      </c>
      <c r="I66" s="207">
        <f>'7'!$C64</f>
        <v>0</v>
      </c>
      <c r="J66" s="207">
        <v>0</v>
      </c>
      <c r="K66" s="207">
        <f t="shared" si="1"/>
        <v>1955.2280490175765</v>
      </c>
      <c r="L66" s="207">
        <f>'2.1'!$M64</f>
        <v>1837.9630377383805</v>
      </c>
      <c r="M66" s="207">
        <f>'3.1'!$M64*0.025</f>
        <v>8.6159492285073611</v>
      </c>
      <c r="N66" s="207">
        <f>'4.1'!$M64*0.298</f>
        <v>4.8223130828835181</v>
      </c>
      <c r="O66" s="207">
        <f>'5'!$M64</f>
        <v>103.82674896780502</v>
      </c>
      <c r="P66" s="207">
        <f>'6'!$M64</f>
        <v>0</v>
      </c>
      <c r="Q66" s="207">
        <f>'7'!$M64</f>
        <v>0</v>
      </c>
      <c r="R66" s="207">
        <v>0</v>
      </c>
      <c r="S66" s="207">
        <f t="shared" si="2"/>
        <v>1785.339279667523</v>
      </c>
      <c r="T66" s="207">
        <f>'2.1'!R64</f>
        <v>1627.3184934529381</v>
      </c>
      <c r="U66" s="207">
        <f>'3.5'!R64</f>
        <v>8.9790252979846823</v>
      </c>
      <c r="V66" s="207">
        <f>'4.5'!R64</f>
        <v>5.4269960656557608</v>
      </c>
      <c r="W66" s="207">
        <f>'5'!R64</f>
        <v>143.61476485094451</v>
      </c>
      <c r="X66" s="207">
        <f>'6'!R64</f>
        <v>0</v>
      </c>
      <c r="Y66" s="207">
        <f>'7'!R64</f>
        <v>0</v>
      </c>
      <c r="Z66" s="216" t="s">
        <v>486</v>
      </c>
      <c r="AA66" s="207">
        <f t="shared" si="3"/>
        <v>1558.0467844346244</v>
      </c>
      <c r="AB66" s="207">
        <f>'2.1'!$U64</f>
        <v>1391.4595799902418</v>
      </c>
      <c r="AC66" s="207">
        <f>'3.1'!$U64*0.025</f>
        <v>9.1841089691030913</v>
      </c>
      <c r="AD66" s="207">
        <f>'4.1'!$U64*0.298</f>
        <v>6.7820127378165314</v>
      </c>
      <c r="AE66" s="207">
        <f>'5'!$U64</f>
        <v>150.62108273746293</v>
      </c>
      <c r="AF66" s="207">
        <f>'6'!$U64</f>
        <v>0</v>
      </c>
      <c r="AG66" s="207">
        <f>'7'!$U64</f>
        <v>0</v>
      </c>
      <c r="AH66" s="207">
        <v>0</v>
      </c>
      <c r="AI66" s="34"/>
    </row>
    <row r="67" spans="1:36" s="13" customFormat="1" ht="12.75" customHeight="1">
      <c r="A67" s="9" t="s">
        <v>18</v>
      </c>
      <c r="B67" s="22" t="s">
        <v>436</v>
      </c>
      <c r="C67" s="209">
        <f t="shared" si="0"/>
        <v>918.29626820732176</v>
      </c>
      <c r="D67" s="207">
        <f>'2.1'!$C65</f>
        <v>903.23071388116307</v>
      </c>
      <c r="E67" s="207">
        <f>'3.1'!$C65*0.025</f>
        <v>2.2009554301442691</v>
      </c>
      <c r="F67" s="207">
        <f>'4.1'!$C65*0.298</f>
        <v>7.9560025634687568</v>
      </c>
      <c r="G67" s="207">
        <f>'5'!$C65</f>
        <v>4.9085963325456872</v>
      </c>
      <c r="H67" s="207">
        <f>'6'!$C65</f>
        <v>0</v>
      </c>
      <c r="I67" s="207">
        <f>'7'!$C65</f>
        <v>0</v>
      </c>
      <c r="J67" s="207">
        <v>0</v>
      </c>
      <c r="K67" s="207">
        <f t="shared" si="1"/>
        <v>1125.2370456452056</v>
      </c>
      <c r="L67" s="207">
        <f>'2.1'!$M65</f>
        <v>1101.8577611435537</v>
      </c>
      <c r="M67" s="207">
        <f>'3.1'!$M65*0.025</f>
        <v>1.9414266273051977</v>
      </c>
      <c r="N67" s="207">
        <f>'4.1'!$M65*0.298</f>
        <v>5.1123582321680594</v>
      </c>
      <c r="O67" s="207">
        <f>'5'!$M65</f>
        <v>16.325499642178556</v>
      </c>
      <c r="P67" s="207">
        <f>'6'!$M65</f>
        <v>0</v>
      </c>
      <c r="Q67" s="207">
        <f>'7'!$M65</f>
        <v>0</v>
      </c>
      <c r="R67" s="207">
        <v>0</v>
      </c>
      <c r="S67" s="207">
        <f t="shared" si="2"/>
        <v>1313.9531833024791</v>
      </c>
      <c r="T67" s="207">
        <f>'2.1'!R65</f>
        <v>1286.0756220374046</v>
      </c>
      <c r="U67" s="207">
        <f>'3.5'!R65</f>
        <v>1.6116634541163002</v>
      </c>
      <c r="V67" s="207">
        <f>'4.5'!R65</f>
        <v>1.6056305746751165</v>
      </c>
      <c r="W67" s="207">
        <f>'5'!R65</f>
        <v>24.660267236283087</v>
      </c>
      <c r="X67" s="207">
        <f>'6'!R65</f>
        <v>0</v>
      </c>
      <c r="Y67" s="207">
        <f>'7'!R65</f>
        <v>0</v>
      </c>
      <c r="Z67" s="216" t="s">
        <v>486</v>
      </c>
      <c r="AA67" s="207">
        <f t="shared" si="3"/>
        <v>414.91735561116644</v>
      </c>
      <c r="AB67" s="207">
        <f>'2.1'!$U65</f>
        <v>405.3249524113653</v>
      </c>
      <c r="AC67" s="207">
        <f>'3.1'!$U65*0.025</f>
        <v>1.68110213812774</v>
      </c>
      <c r="AD67" s="207">
        <f>'4.1'!$U65*0.298</f>
        <v>3.054214836646564</v>
      </c>
      <c r="AE67" s="207">
        <f>'5'!$U65</f>
        <v>4.8570862250268387</v>
      </c>
      <c r="AF67" s="207">
        <f>'6'!$U65</f>
        <v>0</v>
      </c>
      <c r="AG67" s="207">
        <f>'7'!$U65</f>
        <v>0</v>
      </c>
      <c r="AH67" s="207">
        <v>0</v>
      </c>
      <c r="AI67" s="34"/>
    </row>
    <row r="68" spans="1:36" s="13" customFormat="1" ht="12.75" customHeight="1">
      <c r="A68" s="9" t="s">
        <v>19</v>
      </c>
      <c r="B68" s="22" t="s">
        <v>73</v>
      </c>
      <c r="C68" s="209">
        <f t="shared" si="0"/>
        <v>8596.4469022622688</v>
      </c>
      <c r="D68" s="207">
        <f>'2.1'!$C66</f>
        <v>8319.057308007692</v>
      </c>
      <c r="E68" s="207">
        <f>'3.1'!$C66*0.025</f>
        <v>14.886756579943063</v>
      </c>
      <c r="F68" s="207">
        <f>'4.1'!$C66*0.298</f>
        <v>68.65013402104978</v>
      </c>
      <c r="G68" s="207">
        <f>'5'!$C66</f>
        <v>69.015407653584788</v>
      </c>
      <c r="H68" s="207">
        <f>'6'!$C66</f>
        <v>0</v>
      </c>
      <c r="I68" s="207">
        <f>'7'!$C66</f>
        <v>124.83729600000001</v>
      </c>
      <c r="J68" s="207">
        <v>0</v>
      </c>
      <c r="K68" s="207">
        <f t="shared" si="1"/>
        <v>9140.7040874785071</v>
      </c>
      <c r="L68" s="207">
        <f>'2.1'!$M66</f>
        <v>8700.0675219600034</v>
      </c>
      <c r="M68" s="207">
        <f>'3.1'!$M66*0.025</f>
        <v>13.372687929170789</v>
      </c>
      <c r="N68" s="207">
        <f>'4.1'!$M66*0.298</f>
        <v>44.083045127297424</v>
      </c>
      <c r="O68" s="207">
        <f>'5'!$M66</f>
        <v>197.79403246203481</v>
      </c>
      <c r="P68" s="207">
        <f>'6'!$M66</f>
        <v>0</v>
      </c>
      <c r="Q68" s="207">
        <f>'7'!$M66</f>
        <v>185.38679999999999</v>
      </c>
      <c r="R68" s="207">
        <v>0</v>
      </c>
      <c r="S68" s="207">
        <f t="shared" si="2"/>
        <v>9224.1838685870134</v>
      </c>
      <c r="T68" s="207">
        <f>'2.1'!R66</f>
        <v>8759.5482085787935</v>
      </c>
      <c r="U68" s="207">
        <f>'3.5'!R66</f>
        <v>15.838821582556987</v>
      </c>
      <c r="V68" s="207">
        <f>'4.5'!R66</f>
        <v>22.952178650665221</v>
      </c>
      <c r="W68" s="207">
        <f>'5'!R66</f>
        <v>240.17504857499938</v>
      </c>
      <c r="X68" s="207">
        <f>'6'!R66</f>
        <v>0</v>
      </c>
      <c r="Y68" s="207">
        <f>'7'!R66</f>
        <v>185.66961119999996</v>
      </c>
      <c r="Z68" s="216" t="s">
        <v>486</v>
      </c>
      <c r="AA68" s="207">
        <f t="shared" si="3"/>
        <v>4257.6248412735131</v>
      </c>
      <c r="AB68" s="207">
        <f>'2.1'!$U66</f>
        <v>3887.9115915182424</v>
      </c>
      <c r="AC68" s="207">
        <f>'3.1'!$U66*0.025</f>
        <v>18.284640123576278</v>
      </c>
      <c r="AD68" s="207">
        <f>'4.1'!$U66*0.298</f>
        <v>27.874770935785328</v>
      </c>
      <c r="AE68" s="207">
        <f>'5'!$U66</f>
        <v>137.67211909590858</v>
      </c>
      <c r="AF68" s="207">
        <f>'6'!$U66</f>
        <v>0</v>
      </c>
      <c r="AG68" s="207">
        <f>'7'!$U66</f>
        <v>185.8817196</v>
      </c>
      <c r="AH68" s="207">
        <v>0</v>
      </c>
      <c r="AI68" s="34"/>
    </row>
    <row r="69" spans="1:36" s="13" customFormat="1" ht="12.75" customHeight="1">
      <c r="A69" s="9" t="s">
        <v>20</v>
      </c>
      <c r="B69" s="22" t="s">
        <v>437</v>
      </c>
      <c r="C69" s="209">
        <f t="shared" si="0"/>
        <v>1058.4188709221976</v>
      </c>
      <c r="D69" s="207">
        <f>'2.1'!$C67</f>
        <v>1041.3013972540518</v>
      </c>
      <c r="E69" s="207">
        <f>'3.1'!$C67*0.025</f>
        <v>3.6054702221864332</v>
      </c>
      <c r="F69" s="207">
        <f>'4.1'!$C67*0.298</f>
        <v>5.3095086898480011</v>
      </c>
      <c r="G69" s="207">
        <f>'5'!$C67</f>
        <v>8.202494756111486</v>
      </c>
      <c r="H69" s="207">
        <f>'6'!$C67</f>
        <v>0</v>
      </c>
      <c r="I69" s="207">
        <f>'7'!$C67</f>
        <v>0</v>
      </c>
      <c r="J69" s="207">
        <v>0</v>
      </c>
      <c r="K69" s="207">
        <f t="shared" si="1"/>
        <v>1063.2303018573584</v>
      </c>
      <c r="L69" s="207">
        <f>'2.1'!$M67</f>
        <v>1044.6385070779045</v>
      </c>
      <c r="M69" s="207">
        <f>'3.1'!$M67*0.025</f>
        <v>3.6279068777767876</v>
      </c>
      <c r="N69" s="207">
        <f>'4.1'!$M67*0.298</f>
        <v>4.9373535861901789</v>
      </c>
      <c r="O69" s="207">
        <f>'5'!$M67</f>
        <v>10.026534315487034</v>
      </c>
      <c r="P69" s="207">
        <f>'6'!$M67</f>
        <v>0</v>
      </c>
      <c r="Q69" s="207">
        <f>'7'!$M67</f>
        <v>0</v>
      </c>
      <c r="R69" s="207">
        <v>0</v>
      </c>
      <c r="S69" s="207">
        <f t="shared" si="2"/>
        <v>1401.0113062761916</v>
      </c>
      <c r="T69" s="207">
        <f>'2.1'!R67</f>
        <v>1376.154320121012</v>
      </c>
      <c r="U69" s="207">
        <f>'3.5'!R67</f>
        <v>5.610859233538271</v>
      </c>
      <c r="V69" s="207">
        <f>'4.5'!R67</f>
        <v>5.8030801264995668</v>
      </c>
      <c r="W69" s="207">
        <f>'5'!R67</f>
        <v>13.443046795141674</v>
      </c>
      <c r="X69" s="207">
        <f>'6'!R67</f>
        <v>0</v>
      </c>
      <c r="Y69" s="207">
        <f>'7'!R67</f>
        <v>0</v>
      </c>
      <c r="Z69" s="216" t="s">
        <v>486</v>
      </c>
      <c r="AA69" s="207">
        <f t="shared" si="3"/>
        <v>1259.9050388809032</v>
      </c>
      <c r="AB69" s="207">
        <f>'2.1'!$U67</f>
        <v>1237.9910685685579</v>
      </c>
      <c r="AC69" s="207">
        <f>'3.1'!$U67*0.025</f>
        <v>6.0793386304984747</v>
      </c>
      <c r="AD69" s="207">
        <f>'4.1'!$U67*0.298</f>
        <v>7.1715379459131654</v>
      </c>
      <c r="AE69" s="207">
        <f>'5'!$U67</f>
        <v>8.6630937359335967</v>
      </c>
      <c r="AF69" s="207">
        <f>'6'!$U67</f>
        <v>0</v>
      </c>
      <c r="AG69" s="207">
        <f>'7'!$U67</f>
        <v>0</v>
      </c>
      <c r="AH69" s="207">
        <v>0</v>
      </c>
      <c r="AI69" s="34"/>
    </row>
    <row r="70" spans="1:36" s="13" customFormat="1" ht="12.75" customHeight="1">
      <c r="A70" s="9" t="s">
        <v>21</v>
      </c>
      <c r="B70" s="22" t="s">
        <v>438</v>
      </c>
      <c r="C70" s="209">
        <f t="shared" si="0"/>
        <v>8690.2880874918792</v>
      </c>
      <c r="D70" s="207">
        <f>'2.1'!$C68</f>
        <v>8565.5110235926913</v>
      </c>
      <c r="E70" s="207">
        <f>'3.1'!$C68*0.025</f>
        <v>39.633154651038524</v>
      </c>
      <c r="F70" s="207">
        <f>'4.1'!$C68*0.298</f>
        <v>45.185592238788892</v>
      </c>
      <c r="G70" s="207">
        <f>'5'!$C68</f>
        <v>39.958317009360016</v>
      </c>
      <c r="H70" s="207">
        <f>'6'!$C68</f>
        <v>0</v>
      </c>
      <c r="I70" s="207">
        <f>'7'!$C68</f>
        <v>0</v>
      </c>
      <c r="J70" s="207">
        <v>0</v>
      </c>
      <c r="K70" s="207">
        <f t="shared" si="1"/>
        <v>8146.6562451537338</v>
      </c>
      <c r="L70" s="207">
        <f>'2.1'!$M68</f>
        <v>7888.8767664415391</v>
      </c>
      <c r="M70" s="207">
        <f>'3.1'!$M68*0.025</f>
        <v>44.159212901122373</v>
      </c>
      <c r="N70" s="207">
        <f>'4.1'!$M68*0.298</f>
        <v>38.863296860686049</v>
      </c>
      <c r="O70" s="207">
        <f>'5'!$M68</f>
        <v>174.75696895038632</v>
      </c>
      <c r="P70" s="207">
        <f>'6'!$M68</f>
        <v>0</v>
      </c>
      <c r="Q70" s="207">
        <f>'7'!$M68</f>
        <v>0</v>
      </c>
      <c r="R70" s="207">
        <v>0</v>
      </c>
      <c r="S70" s="207">
        <f t="shared" si="2"/>
        <v>7085.5273469173699</v>
      </c>
      <c r="T70" s="207">
        <f>'2.1'!R68</f>
        <v>6800.9683589004417</v>
      </c>
      <c r="U70" s="207">
        <f>'3.5'!R68</f>
        <v>26.999812684498835</v>
      </c>
      <c r="V70" s="207">
        <f>'4.5'!R68</f>
        <v>19.91809336805731</v>
      </c>
      <c r="W70" s="207">
        <f>'5'!R68</f>
        <v>237.6410819643726</v>
      </c>
      <c r="X70" s="207">
        <f>'6'!R68</f>
        <v>0</v>
      </c>
      <c r="Y70" s="207">
        <f>'7'!R68</f>
        <v>0</v>
      </c>
      <c r="Z70" s="216" t="s">
        <v>486</v>
      </c>
      <c r="AA70" s="207">
        <f t="shared" si="3"/>
        <v>5569.1173383413025</v>
      </c>
      <c r="AB70" s="207">
        <f>'2.1'!$U68</f>
        <v>5288.2132023763716</v>
      </c>
      <c r="AC70" s="207">
        <f>'3.1'!$U68*0.025</f>
        <v>26.721820497049954</v>
      </c>
      <c r="AD70" s="207">
        <f>'4.1'!$U68*0.298</f>
        <v>24.182691551535509</v>
      </c>
      <c r="AE70" s="207">
        <f>'5'!$U68</f>
        <v>229.99962391634517</v>
      </c>
      <c r="AF70" s="207">
        <f>'6'!$U68</f>
        <v>0</v>
      </c>
      <c r="AG70" s="207">
        <f>'7'!$U68</f>
        <v>0</v>
      </c>
      <c r="AH70" s="207">
        <v>0</v>
      </c>
      <c r="AI70" s="34"/>
    </row>
    <row r="71" spans="1:36" s="13" customFormat="1" ht="12.75" customHeight="1">
      <c r="A71" s="9" t="s">
        <v>69</v>
      </c>
      <c r="B71" s="22" t="s">
        <v>439</v>
      </c>
      <c r="C71" s="209">
        <f t="shared" si="0"/>
        <v>4913.9456784623153</v>
      </c>
      <c r="D71" s="207">
        <f>'2.1'!$C69</f>
        <v>4866.1725583764355</v>
      </c>
      <c r="E71" s="207">
        <f>'3.1'!$C69*0.025</f>
        <v>35.343157553766005</v>
      </c>
      <c r="F71" s="207">
        <f>'4.1'!$C69*0.298</f>
        <v>11.511522633456797</v>
      </c>
      <c r="G71" s="207">
        <f>'5'!$C69</f>
        <v>0.91843989865730125</v>
      </c>
      <c r="H71" s="207">
        <f>'6'!$C69</f>
        <v>0</v>
      </c>
      <c r="I71" s="207">
        <f>'7'!$C69</f>
        <v>0</v>
      </c>
      <c r="J71" s="207">
        <v>0</v>
      </c>
      <c r="K71" s="207">
        <f t="shared" si="1"/>
        <v>4339.6880071262485</v>
      </c>
      <c r="L71" s="207">
        <f>'2.1'!$M69</f>
        <v>4303.5786255123339</v>
      </c>
      <c r="M71" s="207">
        <f>'3.1'!$M69*0.025</f>
        <v>23.589003389099762</v>
      </c>
      <c r="N71" s="207">
        <f>'4.1'!$M69*0.298</f>
        <v>9.8579178617137106</v>
      </c>
      <c r="O71" s="207">
        <f>'5'!$M69</f>
        <v>2.6624603631010362</v>
      </c>
      <c r="P71" s="207">
        <f>'6'!$M69</f>
        <v>0</v>
      </c>
      <c r="Q71" s="207">
        <f>'7'!$M69</f>
        <v>0</v>
      </c>
      <c r="R71" s="207">
        <v>0</v>
      </c>
      <c r="S71" s="207">
        <f t="shared" si="2"/>
        <v>3756.964822972709</v>
      </c>
      <c r="T71" s="207">
        <f>'2.1'!R69</f>
        <v>3717.3721230353076</v>
      </c>
      <c r="U71" s="207">
        <f>'3.5'!R69</f>
        <v>27.171019319056992</v>
      </c>
      <c r="V71" s="207">
        <f>'4.5'!R69</f>
        <v>8.4470263100989289</v>
      </c>
      <c r="W71" s="207">
        <f>'5'!R69</f>
        <v>3.9746543082454422</v>
      </c>
      <c r="X71" s="207">
        <f>'6'!R69</f>
        <v>0</v>
      </c>
      <c r="Y71" s="207">
        <f>'7'!R69</f>
        <v>0</v>
      </c>
      <c r="Z71" s="216" t="s">
        <v>486</v>
      </c>
      <c r="AA71" s="207">
        <f t="shared" si="3"/>
        <v>3349.7458912835232</v>
      </c>
      <c r="AB71" s="207">
        <f>'2.1'!$U69</f>
        <v>3315.0980909910204</v>
      </c>
      <c r="AC71" s="207">
        <f>'3.1'!$U69*0.025</f>
        <v>25.704805091138994</v>
      </c>
      <c r="AD71" s="207">
        <f>'4.1'!$U69*0.298</f>
        <v>7.3066119509799288</v>
      </c>
      <c r="AE71" s="207">
        <f>'5'!$U69</f>
        <v>1.6363832503837981</v>
      </c>
      <c r="AF71" s="207">
        <f>'6'!$U69</f>
        <v>0</v>
      </c>
      <c r="AG71" s="207">
        <f>'7'!$U69</f>
        <v>0</v>
      </c>
      <c r="AH71" s="207">
        <v>0</v>
      </c>
      <c r="AI71" s="34"/>
    </row>
    <row r="72" spans="1:36" s="13" customFormat="1" ht="12.75" customHeight="1">
      <c r="A72" s="9" t="s">
        <v>70</v>
      </c>
      <c r="B72" s="22" t="s">
        <v>440</v>
      </c>
      <c r="C72" s="209">
        <f t="shared" ref="C72:C81" si="4">SUM(D72:J72)</f>
        <v>6564.8369377317031</v>
      </c>
      <c r="D72" s="207">
        <f>'2.1'!$C70</f>
        <v>6224.9324104555362</v>
      </c>
      <c r="E72" s="207">
        <f>'3.1'!$C70*0.025</f>
        <v>50.936928889291622</v>
      </c>
      <c r="F72" s="207">
        <f>'4.1'!$C70*0.298</f>
        <v>267.9163750784204</v>
      </c>
      <c r="G72" s="207">
        <f>'5'!$C70</f>
        <v>21.05122330845558</v>
      </c>
      <c r="H72" s="207">
        <f>'6'!$C70</f>
        <v>0</v>
      </c>
      <c r="I72" s="207">
        <f>'7'!$C70</f>
        <v>0</v>
      </c>
      <c r="J72" s="207">
        <v>0</v>
      </c>
      <c r="K72" s="207">
        <f t="shared" ref="K72:K73" si="5">SUM(L72:R72)</f>
        <v>7111.8530272712978</v>
      </c>
      <c r="L72" s="207">
        <f>'2.1'!$M70</f>
        <v>6843.2338511262496</v>
      </c>
      <c r="M72" s="207">
        <f>'3.1'!$M70*0.025</f>
        <v>38.503668071309491</v>
      </c>
      <c r="N72" s="207">
        <f>'4.1'!$M70*0.298</f>
        <v>112.93036427403969</v>
      </c>
      <c r="O72" s="207">
        <f>'5'!$M70</f>
        <v>117.18514379969888</v>
      </c>
      <c r="P72" s="207">
        <f>'6'!$M70</f>
        <v>0</v>
      </c>
      <c r="Q72" s="207">
        <f>'7'!$M70</f>
        <v>0</v>
      </c>
      <c r="R72" s="207">
        <v>0</v>
      </c>
      <c r="S72" s="207">
        <f t="shared" ref="S72:S81" si="6">SUM(T72:Z72)</f>
        <v>7071.362902790469</v>
      </c>
      <c r="T72" s="207">
        <f>'2.1'!R70</f>
        <v>6768.2418659444247</v>
      </c>
      <c r="U72" s="207">
        <f>'3.5'!R70</f>
        <v>42.973611624240689</v>
      </c>
      <c r="V72" s="207">
        <f>'4.5'!R70</f>
        <v>96.180336926912119</v>
      </c>
      <c r="W72" s="207">
        <f>'5'!R70</f>
        <v>163.96708829489145</v>
      </c>
      <c r="X72" s="207">
        <f>'6'!R70</f>
        <v>0</v>
      </c>
      <c r="Y72" s="207">
        <f>'7'!R70</f>
        <v>0</v>
      </c>
      <c r="Z72" s="216" t="s">
        <v>486</v>
      </c>
      <c r="AA72" s="207">
        <f t="shared" ref="AA72:AA73" si="7">SUM(AB72:AH72)</f>
        <v>6610.1576931228019</v>
      </c>
      <c r="AB72" s="207">
        <f>'2.1'!$U70</f>
        <v>6292.618713797453</v>
      </c>
      <c r="AC72" s="207">
        <f>'3.1'!$U70*0.025</f>
        <v>45.208059148334982</v>
      </c>
      <c r="AD72" s="207">
        <f>'4.1'!$U70*0.298</f>
        <v>103.78237826237313</v>
      </c>
      <c r="AE72" s="207">
        <f>'5'!$U70</f>
        <v>168.54854191464128</v>
      </c>
      <c r="AF72" s="207">
        <f>'6'!$U70</f>
        <v>0</v>
      </c>
      <c r="AG72" s="207">
        <f>'7'!$U70</f>
        <v>0</v>
      </c>
      <c r="AH72" s="207">
        <v>0</v>
      </c>
      <c r="AI72" s="34"/>
    </row>
    <row r="73" spans="1:36" s="13" customFormat="1" ht="12.75" customHeight="1">
      <c r="A73" s="9" t="s">
        <v>71</v>
      </c>
      <c r="B73" s="22" t="s">
        <v>74</v>
      </c>
      <c r="C73" s="209">
        <f t="shared" si="4"/>
        <v>10432.798278135839</v>
      </c>
      <c r="D73" s="207">
        <f>'2.1'!$C71</f>
        <v>10167.059316215904</v>
      </c>
      <c r="E73" s="207">
        <f>'3.1'!$C71*0.025</f>
        <v>26.582805721760014</v>
      </c>
      <c r="F73" s="207">
        <f>'4.1'!$C71*0.298</f>
        <v>47.531831777534677</v>
      </c>
      <c r="G73" s="207">
        <f>'5'!$C71</f>
        <v>191.62432442063925</v>
      </c>
      <c r="H73" s="207">
        <f>'6'!$C71</f>
        <v>0</v>
      </c>
      <c r="I73" s="207">
        <f>'7'!$C71</f>
        <v>0</v>
      </c>
      <c r="J73" s="207">
        <v>0</v>
      </c>
      <c r="K73" s="207">
        <f t="shared" si="5"/>
        <v>6608.9002672292409</v>
      </c>
      <c r="L73" s="207">
        <f>'2.1'!$M71</f>
        <v>6477.5327524311033</v>
      </c>
      <c r="M73" s="207">
        <f>'3.1'!$M71*0.025</f>
        <v>14.943013942961421</v>
      </c>
      <c r="N73" s="207">
        <f>'4.1'!$M71*0.298</f>
        <v>37.18648556137574</v>
      </c>
      <c r="O73" s="207">
        <f>'5'!$M71</f>
        <v>79.2380152938007</v>
      </c>
      <c r="P73" s="207">
        <f>'6'!$M71</f>
        <v>0</v>
      </c>
      <c r="Q73" s="207">
        <f>'7'!$M71</f>
        <v>0</v>
      </c>
      <c r="R73" s="207">
        <v>0</v>
      </c>
      <c r="S73" s="207">
        <f t="shared" si="6"/>
        <v>5165.6792514850031</v>
      </c>
      <c r="T73" s="207">
        <f>'2.1'!R71</f>
        <v>5059.9114962683725</v>
      </c>
      <c r="U73" s="207">
        <f>'3.5'!R71</f>
        <v>19.065967445860881</v>
      </c>
      <c r="V73" s="207">
        <f>'4.5'!R71</f>
        <v>29.11358660670076</v>
      </c>
      <c r="W73" s="207">
        <f>'5'!R71</f>
        <v>57.588201164068977</v>
      </c>
      <c r="X73" s="207">
        <f>'6'!R71</f>
        <v>0</v>
      </c>
      <c r="Y73" s="207">
        <f>'7'!R71</f>
        <v>0</v>
      </c>
      <c r="Z73" s="216" t="s">
        <v>486</v>
      </c>
      <c r="AA73" s="207">
        <f t="shared" si="7"/>
        <v>4156.1138751605222</v>
      </c>
      <c r="AB73" s="207">
        <f>'2.1'!$U71</f>
        <v>4066.8455134892702</v>
      </c>
      <c r="AC73" s="207">
        <f>'3.1'!$U71*0.025</f>
        <v>19.199942554679406</v>
      </c>
      <c r="AD73" s="207">
        <f>'4.1'!$U71*0.298</f>
        <v>29.061457646797461</v>
      </c>
      <c r="AE73" s="207">
        <f>'5'!$U71</f>
        <v>41.006961469774915</v>
      </c>
      <c r="AF73" s="207">
        <f>'6'!$U71</f>
        <v>0</v>
      </c>
      <c r="AG73" s="207">
        <f>'7'!$U71</f>
        <v>0</v>
      </c>
      <c r="AH73" s="207">
        <v>0</v>
      </c>
      <c r="AI73" s="190"/>
    </row>
    <row r="74" spans="1:36" s="13" customFormat="1" ht="6.95" customHeight="1">
      <c r="A74" s="17"/>
      <c r="B74" s="86"/>
      <c r="C74" s="209"/>
      <c r="D74" s="207"/>
      <c r="E74" s="207"/>
      <c r="F74" s="207"/>
      <c r="G74" s="207"/>
      <c r="H74" s="207"/>
      <c r="I74" s="207"/>
      <c r="J74" s="207"/>
      <c r="K74" s="207"/>
      <c r="L74" s="207"/>
      <c r="M74" s="207"/>
      <c r="N74" s="207"/>
      <c r="O74" s="207"/>
      <c r="P74" s="207"/>
      <c r="Q74" s="207"/>
      <c r="R74" s="207"/>
      <c r="S74" s="207"/>
      <c r="T74" s="207"/>
      <c r="U74" s="207"/>
      <c r="V74" s="207"/>
      <c r="W74" s="207"/>
      <c r="X74" s="207"/>
      <c r="Y74" s="207"/>
      <c r="Z74" s="207"/>
      <c r="AA74" s="207"/>
      <c r="AB74" s="207"/>
      <c r="AC74" s="207"/>
      <c r="AD74" s="207"/>
      <c r="AE74" s="207"/>
      <c r="AF74" s="207"/>
      <c r="AG74" s="207"/>
      <c r="AH74" s="207"/>
      <c r="AI74" s="34"/>
    </row>
    <row r="75" spans="1:36" s="13" customFormat="1" ht="15" customHeight="1">
      <c r="A75" s="17"/>
      <c r="B75" s="22" t="s">
        <v>4</v>
      </c>
      <c r="C75" s="209">
        <f t="shared" si="4"/>
        <v>862803.47365318798</v>
      </c>
      <c r="D75" s="207">
        <f>'2.1'!$C73</f>
        <v>725290.71173414926</v>
      </c>
      <c r="E75" s="207">
        <f>'3.1'!$C73*0.025</f>
        <v>86838.040146409228</v>
      </c>
      <c r="F75" s="207">
        <f>'4.1'!$C73*0.298</f>
        <v>41402.432519156602</v>
      </c>
      <c r="G75" s="207">
        <f>'5'!$C73</f>
        <v>4679.0779393255816</v>
      </c>
      <c r="H75" s="207">
        <f>'6'!$C73</f>
        <v>975.00212669530003</v>
      </c>
      <c r="I75" s="207">
        <f>'7'!$C73</f>
        <v>3609.2931374519999</v>
      </c>
      <c r="J75" s="207">
        <v>8.9160500000000003</v>
      </c>
      <c r="K75" s="207">
        <f t="shared" ref="K75:K81" si="8">SUM(L75:R75)</f>
        <v>865947.77534422162</v>
      </c>
      <c r="L75" s="207">
        <f>'2.1'!$M73</f>
        <v>762041.91106568801</v>
      </c>
      <c r="M75" s="207">
        <f>'3.1'!$M73*0.025</f>
        <v>57393.822953159295</v>
      </c>
      <c r="N75" s="207">
        <f>'4.1'!$M73*0.298</f>
        <v>35841.88662430433</v>
      </c>
      <c r="O75" s="207">
        <f>'5'!$M73</f>
        <v>7630.4034457558355</v>
      </c>
      <c r="P75" s="207">
        <f>'6'!$M73</f>
        <v>355.79065459000003</v>
      </c>
      <c r="Q75" s="207">
        <f>'7'!$M73</f>
        <v>2622.5269339919996</v>
      </c>
      <c r="R75" s="207">
        <v>61.433666731999999</v>
      </c>
      <c r="S75" s="207">
        <f t="shared" si="6"/>
        <v>855955.88358866959</v>
      </c>
      <c r="T75" s="207">
        <f>'2.1'!R73</f>
        <v>750693.06767408375</v>
      </c>
      <c r="U75" s="207">
        <f>'3.5'!R73</f>
        <v>55254.23470768705</v>
      </c>
      <c r="V75" s="207">
        <f>'4.5'!R73</f>
        <v>38409.939946327991</v>
      </c>
      <c r="W75" s="207">
        <f>'5'!R73</f>
        <v>8359.1561372088563</v>
      </c>
      <c r="X75" s="207">
        <f>'6'!R73</f>
        <v>246.97304183</v>
      </c>
      <c r="Y75" s="207">
        <f>'7'!R73</f>
        <v>2980.626881532</v>
      </c>
      <c r="Z75" s="207">
        <v>11.885199999999999</v>
      </c>
      <c r="AA75" s="207">
        <f t="shared" ref="AA75:AA81" si="9">SUM(AB75:AH75)</f>
        <v>794118.41185339901</v>
      </c>
      <c r="AB75" s="207">
        <f>'2.1'!$U73</f>
        <v>696334.02711523382</v>
      </c>
      <c r="AC75" s="207">
        <f>'3.1'!$U73*0.025</f>
        <v>51206.947299166059</v>
      </c>
      <c r="AD75" s="207">
        <f>'4.1'!$U73*0.298</f>
        <v>34870.406313090542</v>
      </c>
      <c r="AE75" s="207">
        <f>'5'!$U73</f>
        <v>7714.34791116005</v>
      </c>
      <c r="AF75" s="207">
        <f>'6'!$U73</f>
        <v>289.75659216449998</v>
      </c>
      <c r="AG75" s="207">
        <f>'7'!$U73</f>
        <v>3691.1790225839995</v>
      </c>
      <c r="AH75" s="207">
        <v>11.7476</v>
      </c>
      <c r="AI75" s="190"/>
      <c r="AJ75" s="32"/>
    </row>
    <row r="76" spans="1:36" s="13" customFormat="1" ht="15" customHeight="1">
      <c r="A76" s="17"/>
      <c r="B76" s="22" t="s">
        <v>480</v>
      </c>
      <c r="C76" s="209">
        <f t="shared" si="4"/>
        <v>238257.64469343805</v>
      </c>
      <c r="D76" s="207">
        <f>'2.1'!$C74</f>
        <v>232791.7433218963</v>
      </c>
      <c r="E76" s="207">
        <f>'3.1'!$C74*0.025</f>
        <v>1785.7583587427798</v>
      </c>
      <c r="F76" s="207">
        <f>'4.1'!$C74*0.298</f>
        <v>1865.8085295532258</v>
      </c>
      <c r="G76" s="207">
        <f>'5'!$C74</f>
        <v>1351.1298371457481</v>
      </c>
      <c r="H76" s="207">
        <f>'6'!$C74</f>
        <v>0</v>
      </c>
      <c r="I76" s="207">
        <f>'7'!$C74</f>
        <v>463.20464609999999</v>
      </c>
      <c r="J76" s="207">
        <v>0</v>
      </c>
      <c r="K76" s="207">
        <f t="shared" si="8"/>
        <v>240446.20512377194</v>
      </c>
      <c r="L76" s="207">
        <f>'2.1'!$M74</f>
        <v>234471.07857503014</v>
      </c>
      <c r="M76" s="207">
        <f>'3.1'!$M74*0.025</f>
        <v>1824.3489446320921</v>
      </c>
      <c r="N76" s="207">
        <f>'4.1'!$M74*0.298</f>
        <v>1057.296014444863</v>
      </c>
      <c r="O76" s="207">
        <f>'5'!$M74</f>
        <v>2713.5294798488289</v>
      </c>
      <c r="P76" s="207">
        <f>'6'!$M74</f>
        <v>0</v>
      </c>
      <c r="Q76" s="207">
        <f>'7'!$M74</f>
        <v>379.95210981599996</v>
      </c>
      <c r="R76" s="207">
        <v>0</v>
      </c>
      <c r="S76" s="207">
        <f t="shared" si="6"/>
        <v>220409.22720369842</v>
      </c>
      <c r="T76" s="207">
        <f>'2.1'!R74</f>
        <v>214712.60181747231</v>
      </c>
      <c r="U76" s="207">
        <f>'3.5'!R74</f>
        <v>1542.3991118740119</v>
      </c>
      <c r="V76" s="207">
        <f>'4.5'!R74</f>
        <v>926.11347276937613</v>
      </c>
      <c r="W76" s="207">
        <f>'5'!R74</f>
        <v>2961.996870118684</v>
      </c>
      <c r="X76" s="207">
        <f>'6'!R74</f>
        <v>0</v>
      </c>
      <c r="Y76" s="207">
        <f>'7'!R74</f>
        <v>266.11593146399997</v>
      </c>
      <c r="Z76" s="216" t="s">
        <v>486</v>
      </c>
      <c r="AA76" s="207">
        <f t="shared" si="9"/>
        <v>220241.51843928461</v>
      </c>
      <c r="AB76" s="207">
        <f>'2.1'!$U74</f>
        <v>214680.46480605786</v>
      </c>
      <c r="AC76" s="207">
        <f>'3.1'!$U74*0.025</f>
        <v>1470.0223497958511</v>
      </c>
      <c r="AD76" s="207">
        <f>'4.1'!$U74*0.298</f>
        <v>1138.7827955498242</v>
      </c>
      <c r="AE76" s="207">
        <f>'5'!$U74</f>
        <v>2772.7676370890586</v>
      </c>
      <c r="AF76" s="207">
        <f>'6'!$U74</f>
        <v>0</v>
      </c>
      <c r="AG76" s="207">
        <f>'7'!$U74</f>
        <v>179.48085079200001</v>
      </c>
      <c r="AH76" s="207">
        <v>0</v>
      </c>
      <c r="AI76" s="190"/>
    </row>
    <row r="77" spans="1:36" s="13" customFormat="1" ht="15" customHeight="1">
      <c r="A77" s="17"/>
      <c r="B77" s="22" t="s">
        <v>473</v>
      </c>
      <c r="C77" s="209">
        <f t="shared" si="4"/>
        <v>1101061.1183466262</v>
      </c>
      <c r="D77" s="207">
        <f>'2.1'!$C75</f>
        <v>958082.45505604567</v>
      </c>
      <c r="E77" s="207">
        <f>'3.1'!$C75*0.025</f>
        <v>88623.798505151979</v>
      </c>
      <c r="F77" s="207">
        <f>'4.1'!$C75*0.298</f>
        <v>43268.241048709824</v>
      </c>
      <c r="G77" s="207">
        <f>'5'!$C75</f>
        <v>6030.2077764713295</v>
      </c>
      <c r="H77" s="207">
        <f>'6'!$C75</f>
        <v>975.00212669530003</v>
      </c>
      <c r="I77" s="207">
        <f>'7'!$C75</f>
        <v>4072.4977835519999</v>
      </c>
      <c r="J77" s="207">
        <f>J75+J76</f>
        <v>8.9160500000000003</v>
      </c>
      <c r="K77" s="207">
        <f t="shared" si="8"/>
        <v>1106393.9804679938</v>
      </c>
      <c r="L77" s="207">
        <f>'2.1'!$M75</f>
        <v>996512.98964071844</v>
      </c>
      <c r="M77" s="207">
        <f>'3.1'!$M75*0.025</f>
        <v>59218.171897791399</v>
      </c>
      <c r="N77" s="207">
        <f>'4.1'!$M75*0.298</f>
        <v>36899.182638749196</v>
      </c>
      <c r="O77" s="207">
        <f>'5'!$M75</f>
        <v>10343.932925604664</v>
      </c>
      <c r="P77" s="207">
        <f>'6'!$M75</f>
        <v>355.79065459000003</v>
      </c>
      <c r="Q77" s="207">
        <f>'7'!$M75</f>
        <v>3002.4790438079995</v>
      </c>
      <c r="R77" s="207">
        <f>R75+R76</f>
        <v>61.433666731999999</v>
      </c>
      <c r="S77" s="207">
        <f t="shared" si="6"/>
        <v>1076365.110792368</v>
      </c>
      <c r="T77" s="207">
        <f>'2.1'!R75</f>
        <v>965405.66949155601</v>
      </c>
      <c r="U77" s="207">
        <f>'3.5'!R75</f>
        <v>56796.633819561073</v>
      </c>
      <c r="V77" s="207">
        <f>'4.5'!R75</f>
        <v>39336.053419097385</v>
      </c>
      <c r="W77" s="207">
        <f>'5'!R75</f>
        <v>11321.153007327541</v>
      </c>
      <c r="X77" s="207">
        <f>'6'!R75</f>
        <v>246.97304183</v>
      </c>
      <c r="Y77" s="207">
        <f>'7'!R75</f>
        <v>3246.7428129959999</v>
      </c>
      <c r="Z77" s="207">
        <f>Z75</f>
        <v>11.885199999999999</v>
      </c>
      <c r="AA77" s="207">
        <f t="shared" si="9"/>
        <v>1014359.9302926837</v>
      </c>
      <c r="AB77" s="207">
        <f>'2.1'!$U75</f>
        <v>911014.4919212918</v>
      </c>
      <c r="AC77" s="207">
        <f>'3.1'!$U75*0.025</f>
        <v>52676.969648961909</v>
      </c>
      <c r="AD77" s="207">
        <f>'4.1'!$U75*0.298</f>
        <v>36009.189108640363</v>
      </c>
      <c r="AE77" s="207">
        <f>'5'!$U75</f>
        <v>10487.115548249109</v>
      </c>
      <c r="AF77" s="207">
        <f>'6'!$U75</f>
        <v>289.75659216449998</v>
      </c>
      <c r="AG77" s="207">
        <f>'7'!$U75</f>
        <v>3870.6598733759997</v>
      </c>
      <c r="AH77" s="207">
        <f>AH75+AH76</f>
        <v>11.7476</v>
      </c>
      <c r="AI77" s="190"/>
    </row>
    <row r="78" spans="1:36" s="13" customFormat="1" ht="15" customHeight="1">
      <c r="A78" s="17"/>
      <c r="B78" s="22" t="s">
        <v>447</v>
      </c>
      <c r="C78" s="210">
        <f t="shared" si="4"/>
        <v>-17932.517336028443</v>
      </c>
      <c r="D78" s="208">
        <f>'2.1'!$C76</f>
        <v>-17725.355382880374</v>
      </c>
      <c r="E78" s="208">
        <f>'3.1'!$C76*0.025</f>
        <v>-16.798303182190285</v>
      </c>
      <c r="F78" s="208">
        <f>'4.1'!$C76*0.298</f>
        <v>-190.36364996587713</v>
      </c>
      <c r="G78" s="207">
        <f>'5'!$C76</f>
        <v>0</v>
      </c>
      <c r="H78" s="207">
        <f>'6'!$C76</f>
        <v>0</v>
      </c>
      <c r="I78" s="207">
        <f>'7'!$C76</f>
        <v>0</v>
      </c>
      <c r="J78" s="207">
        <v>0</v>
      </c>
      <c r="K78" s="208">
        <f t="shared" si="8"/>
        <v>-57687.811636035207</v>
      </c>
      <c r="L78" s="208">
        <f>'2.1'!$M76</f>
        <v>-57096.331004601023</v>
      </c>
      <c r="M78" s="208">
        <f>'3.1'!$M76*0.025</f>
        <v>-34.974994341456991</v>
      </c>
      <c r="N78" s="208">
        <f>'4.1'!$M76*0.298</f>
        <v>-556.50563709272524</v>
      </c>
      <c r="O78" s="207">
        <f>'5'!$M76</f>
        <v>0</v>
      </c>
      <c r="P78" s="207">
        <f>'6'!$M76</f>
        <v>0</v>
      </c>
      <c r="Q78" s="207">
        <f>'7'!$M76</f>
        <v>0</v>
      </c>
      <c r="R78" s="207">
        <v>0</v>
      </c>
      <c r="S78" s="208">
        <f t="shared" si="6"/>
        <v>-57457.485496110101</v>
      </c>
      <c r="T78" s="208">
        <f>'2.1'!R76</f>
        <v>-56853.780847642854</v>
      </c>
      <c r="U78" s="208">
        <f>'3.5'!R76</f>
        <v>-27.465093607494055</v>
      </c>
      <c r="V78" s="208">
        <f>'4.5'!R76</f>
        <v>-576.23955485974636</v>
      </c>
      <c r="W78" s="216" t="s">
        <v>486</v>
      </c>
      <c r="X78" s="216" t="s">
        <v>486</v>
      </c>
      <c r="Y78" s="216" t="s">
        <v>486</v>
      </c>
      <c r="Z78" s="216" t="s">
        <v>486</v>
      </c>
      <c r="AA78" s="208">
        <f t="shared" si="9"/>
        <v>-29500.283449537164</v>
      </c>
      <c r="AB78" s="208">
        <f>'2.1'!$U76</f>
        <v>-29273.463319953862</v>
      </c>
      <c r="AC78" s="208">
        <f>'3.1'!$U76*0.025</f>
        <v>-0.27935540887203347</v>
      </c>
      <c r="AD78" s="208">
        <f>'4.1'!$U76*0.298</f>
        <v>-226.54077417443256</v>
      </c>
      <c r="AE78" s="207">
        <f>'5'!$U76</f>
        <v>0</v>
      </c>
      <c r="AF78" s="207">
        <f>'6'!$U76</f>
        <v>0</v>
      </c>
      <c r="AG78" s="207">
        <f>'7'!$U76</f>
        <v>0</v>
      </c>
      <c r="AH78" s="207">
        <v>0</v>
      </c>
      <c r="AI78" s="190"/>
    </row>
    <row r="79" spans="1:36" s="13" customFormat="1" ht="15" customHeight="1">
      <c r="A79" s="17"/>
      <c r="B79" s="22" t="s">
        <v>77</v>
      </c>
      <c r="C79" s="209">
        <f t="shared" si="4"/>
        <v>1083128.6010105975</v>
      </c>
      <c r="D79" s="207">
        <f>'2.1'!$C77</f>
        <v>940357.09967316524</v>
      </c>
      <c r="E79" s="207">
        <f>'3.1'!$C77*0.025</f>
        <v>88607.000201969786</v>
      </c>
      <c r="F79" s="207">
        <f>'4.1'!$C77*0.298</f>
        <v>43077.877398743942</v>
      </c>
      <c r="G79" s="207">
        <f>G77</f>
        <v>6030.2077764713295</v>
      </c>
      <c r="H79" s="207">
        <f>H77</f>
        <v>975.00212669530003</v>
      </c>
      <c r="I79" s="207">
        <f>I77</f>
        <v>4072.4977835519999</v>
      </c>
      <c r="J79" s="207">
        <f>J77+J78</f>
        <v>8.9160500000000003</v>
      </c>
      <c r="K79" s="207">
        <f t="shared" si="8"/>
        <v>1048706.1688319584</v>
      </c>
      <c r="L79" s="207">
        <f>'2.1'!$M77</f>
        <v>939416.65863611747</v>
      </c>
      <c r="M79" s="207">
        <f>'3.1'!$M77*0.025</f>
        <v>59183.196903449942</v>
      </c>
      <c r="N79" s="207">
        <f>'4.1'!$M77*0.298</f>
        <v>36342.67700165647</v>
      </c>
      <c r="O79" s="207">
        <f>O77</f>
        <v>10343.932925604664</v>
      </c>
      <c r="P79" s="207">
        <f>P77</f>
        <v>355.79065459000003</v>
      </c>
      <c r="Q79" s="207">
        <f>Q77</f>
        <v>3002.4790438079995</v>
      </c>
      <c r="R79" s="207">
        <f>R77+R78</f>
        <v>61.433666731999999</v>
      </c>
      <c r="S79" s="207">
        <f t="shared" si="6"/>
        <v>1018907.625296258</v>
      </c>
      <c r="T79" s="207">
        <f>'2.1'!R77</f>
        <v>908551.8886439132</v>
      </c>
      <c r="U79" s="207">
        <f>'3.5'!R77</f>
        <v>56769.168725953568</v>
      </c>
      <c r="V79" s="207">
        <f>'4.5'!R77</f>
        <v>38759.813864237636</v>
      </c>
      <c r="W79" s="207">
        <f>W77</f>
        <v>11321.153007327541</v>
      </c>
      <c r="X79" s="207">
        <f>X77</f>
        <v>246.97304183</v>
      </c>
      <c r="Y79" s="207">
        <f>Y77</f>
        <v>3246.7428129959999</v>
      </c>
      <c r="Z79" s="207">
        <f>Z77</f>
        <v>11.885199999999999</v>
      </c>
      <c r="AA79" s="207">
        <f t="shared" si="9"/>
        <v>984859.64684314653</v>
      </c>
      <c r="AB79" s="207">
        <f>'2.1'!$U77</f>
        <v>881741.02860133792</v>
      </c>
      <c r="AC79" s="207">
        <f>'3.1'!$U77*0.025</f>
        <v>52676.690293553045</v>
      </c>
      <c r="AD79" s="207">
        <f>'4.1'!$U77*0.298</f>
        <v>35782.648334465921</v>
      </c>
      <c r="AE79" s="207">
        <f>AE77</f>
        <v>10487.115548249109</v>
      </c>
      <c r="AF79" s="207">
        <f>AF77</f>
        <v>289.75659216449998</v>
      </c>
      <c r="AG79" s="207">
        <f>AG77</f>
        <v>3870.6598733759997</v>
      </c>
      <c r="AH79" s="207">
        <f>AH77+AH78</f>
        <v>11.7476</v>
      </c>
      <c r="AI79" s="190"/>
    </row>
    <row r="80" spans="1:36" ht="15" customHeight="1">
      <c r="A80" s="17"/>
      <c r="B80" s="22" t="s">
        <v>448</v>
      </c>
      <c r="C80" s="210">
        <f t="shared" si="4"/>
        <v>-35306.28970353154</v>
      </c>
      <c r="D80" s="208">
        <f>'2.1'!$C78</f>
        <v>-36916.926566364957</v>
      </c>
      <c r="E80" s="207">
        <f>'3.1'!$C78*0.025</f>
        <v>864.03412806830227</v>
      </c>
      <c r="F80" s="207">
        <f>'4.1'!$C78*0.298</f>
        <v>746.60273476511725</v>
      </c>
      <c r="G80" s="207">
        <f>'5'!$C78</f>
        <v>0</v>
      </c>
      <c r="H80" s="207">
        <f>'6'!$C78</f>
        <v>0</v>
      </c>
      <c r="I80" s="207">
        <f>'7'!$C78</f>
        <v>0</v>
      </c>
      <c r="J80" s="207">
        <v>0</v>
      </c>
      <c r="K80" s="208">
        <f t="shared" si="8"/>
        <v>-19663.476642933092</v>
      </c>
      <c r="L80" s="208">
        <f>'2.1'!$M78</f>
        <v>-21686.726530275195</v>
      </c>
      <c r="M80" s="207">
        <f>'3.1'!$M78*0.025</f>
        <v>866.68589519300826</v>
      </c>
      <c r="N80" s="207">
        <f>'4.1'!$M78*0.298</f>
        <v>1156.5639921490952</v>
      </c>
      <c r="O80" s="207">
        <f>'5'!$M78</f>
        <v>0</v>
      </c>
      <c r="P80" s="207">
        <f>'6'!$M78</f>
        <v>0</v>
      </c>
      <c r="Q80" s="207">
        <f>'7'!$M78</f>
        <v>0</v>
      </c>
      <c r="R80" s="207">
        <v>0</v>
      </c>
      <c r="S80" s="208">
        <f t="shared" si="6"/>
        <v>-27586.042077663791</v>
      </c>
      <c r="T80" s="208">
        <f>'2.1'!R78</f>
        <v>-29769.921178900819</v>
      </c>
      <c r="U80" s="207">
        <f>'3.5'!R78</f>
        <v>866.4498110783851</v>
      </c>
      <c r="V80" s="207">
        <f>'4.5'!R78</f>
        <v>1317.4292901586402</v>
      </c>
      <c r="W80" s="216" t="s">
        <v>486</v>
      </c>
      <c r="X80" s="216" t="s">
        <v>486</v>
      </c>
      <c r="Y80" s="216" t="s">
        <v>486</v>
      </c>
      <c r="Z80" s="216" t="s">
        <v>486</v>
      </c>
      <c r="AA80" s="208">
        <f t="shared" si="9"/>
        <v>-26931.732559342079</v>
      </c>
      <c r="AB80" s="208">
        <f>'2.1'!$U78</f>
        <v>-29314.786659494988</v>
      </c>
      <c r="AC80" s="207">
        <f>'3.1'!$U78*0.025</f>
        <v>965.98665963619226</v>
      </c>
      <c r="AD80" s="207">
        <f>'4.1'!$U78*0.298</f>
        <v>1417.067440516714</v>
      </c>
      <c r="AE80" s="207">
        <f>'5'!$U78</f>
        <v>0</v>
      </c>
      <c r="AF80" s="207">
        <f>'6'!$U78</f>
        <v>0</v>
      </c>
      <c r="AG80" s="207">
        <f>'7'!$U78</f>
        <v>0</v>
      </c>
      <c r="AH80" s="207">
        <v>0</v>
      </c>
      <c r="AI80" s="192"/>
    </row>
    <row r="81" spans="1:35" ht="15" customHeight="1">
      <c r="A81" s="17"/>
      <c r="B81" s="22" t="s">
        <v>77</v>
      </c>
      <c r="C81" s="209">
        <f t="shared" si="4"/>
        <v>1047822.3113070661</v>
      </c>
      <c r="D81" s="207">
        <f>'2.1'!$C79</f>
        <v>903440.1731068003</v>
      </c>
      <c r="E81" s="207">
        <f>'3.1'!$C79*0.025</f>
        <v>89471.034330038092</v>
      </c>
      <c r="F81" s="207">
        <f>'4.1'!$C79*0.298</f>
        <v>43824.48013350906</v>
      </c>
      <c r="G81" s="207">
        <f>G79</f>
        <v>6030.2077764713295</v>
      </c>
      <c r="H81" s="207">
        <f>H79</f>
        <v>975.00212669530003</v>
      </c>
      <c r="I81" s="207">
        <f>I79</f>
        <v>4072.4977835519999</v>
      </c>
      <c r="J81" s="207">
        <f>J79+J80</f>
        <v>8.9160500000000003</v>
      </c>
      <c r="K81" s="207">
        <f t="shared" si="8"/>
        <v>1029042.6921890255</v>
      </c>
      <c r="L81" s="207">
        <f>'2.1'!$M79</f>
        <v>917729.93210584228</v>
      </c>
      <c r="M81" s="207">
        <f>'3.1'!$M79*0.025</f>
        <v>60049.882798642946</v>
      </c>
      <c r="N81" s="207">
        <f>'4.1'!$M79*0.298</f>
        <v>37499.240993805572</v>
      </c>
      <c r="O81" s="207">
        <f>O79</f>
        <v>10343.932925604664</v>
      </c>
      <c r="P81" s="207">
        <f>P79</f>
        <v>355.79065459000003</v>
      </c>
      <c r="Q81" s="207">
        <f>Q79</f>
        <v>3002.4790438079995</v>
      </c>
      <c r="R81" s="207">
        <f>R79+R80</f>
        <v>61.433666731999999</v>
      </c>
      <c r="S81" s="207">
        <f t="shared" si="6"/>
        <v>991321.5832185942</v>
      </c>
      <c r="T81" s="207">
        <f>'2.1'!R79</f>
        <v>878781.96746501233</v>
      </c>
      <c r="U81" s="207">
        <f>'3.5'!R79</f>
        <v>57635.618537031958</v>
      </c>
      <c r="V81" s="207">
        <f>'4.5'!R79</f>
        <v>40077.243154396274</v>
      </c>
      <c r="W81" s="207">
        <f>W79</f>
        <v>11321.153007327541</v>
      </c>
      <c r="X81" s="207">
        <f>X79</f>
        <v>246.97304183</v>
      </c>
      <c r="Y81" s="207">
        <f>Y79</f>
        <v>3246.7428129959999</v>
      </c>
      <c r="Z81" s="207">
        <f>Z79</f>
        <v>11.885199999999999</v>
      </c>
      <c r="AA81" s="207">
        <f t="shared" si="9"/>
        <v>957927.91428380436</v>
      </c>
      <c r="AB81" s="207">
        <f>'2.1'!$U79</f>
        <v>852426.24194184295</v>
      </c>
      <c r="AC81" s="207">
        <f>'3.1'!$U79*0.025</f>
        <v>53642.676953189242</v>
      </c>
      <c r="AD81" s="207">
        <f>'4.1'!$U79*0.298</f>
        <v>37199.715774982637</v>
      </c>
      <c r="AE81" s="207">
        <f>AE79</f>
        <v>10487.115548249109</v>
      </c>
      <c r="AF81" s="207">
        <f>AF79</f>
        <v>289.75659216449998</v>
      </c>
      <c r="AG81" s="207">
        <f>AG79</f>
        <v>3870.6598733759997</v>
      </c>
      <c r="AH81" s="207">
        <f>AH79+AH80</f>
        <v>11.7476</v>
      </c>
      <c r="AI81" s="192"/>
    </row>
    <row r="82" spans="1:35" ht="12" customHeight="1">
      <c r="A82" s="87" t="s">
        <v>5</v>
      </c>
      <c r="V82" s="207"/>
    </row>
    <row r="83" spans="1:35" ht="12" customHeight="1">
      <c r="A83" s="68" t="s">
        <v>443</v>
      </c>
      <c r="B83" s="68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</row>
    <row r="84" spans="1:35" ht="12" customHeight="1">
      <c r="A84" s="68" t="s">
        <v>449</v>
      </c>
      <c r="B84" s="68"/>
      <c r="C84" s="51"/>
      <c r="D84" s="51"/>
      <c r="E84" s="51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</row>
    <row r="85" spans="1:35" ht="12" customHeight="1">
      <c r="A85" s="68" t="s">
        <v>450</v>
      </c>
      <c r="B85" s="68"/>
      <c r="C85" s="51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</row>
    <row r="86" spans="1:35" ht="12" customHeight="1">
      <c r="A86" s="68" t="s">
        <v>524</v>
      </c>
      <c r="B86" s="68"/>
    </row>
    <row r="87" spans="1:35" ht="12" customHeight="1">
      <c r="A87" s="68"/>
      <c r="B87" s="68"/>
    </row>
    <row r="88" spans="1:35" ht="12" customHeight="1">
      <c r="A88" s="68"/>
      <c r="B88" s="68"/>
    </row>
    <row r="89" spans="1:35" ht="12" customHeight="1">
      <c r="A89" s="88"/>
      <c r="B89" s="89"/>
    </row>
    <row r="90" spans="1:35" ht="12" customHeight="1">
      <c r="A90" s="88"/>
    </row>
    <row r="91" spans="1:35" ht="12" customHeight="1">
      <c r="A91" s="88"/>
    </row>
    <row r="92" spans="1:35" ht="12" customHeight="1">
      <c r="A92" s="88"/>
    </row>
    <row r="93" spans="1:35" ht="15" customHeight="1">
      <c r="A93" s="88"/>
    </row>
    <row r="94" spans="1:35" ht="15" customHeight="1">
      <c r="A94" s="88"/>
    </row>
    <row r="95" spans="1:35" ht="15" customHeight="1">
      <c r="A95" s="88"/>
    </row>
    <row r="96" spans="1:35" ht="15" customHeight="1">
      <c r="A96" s="88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A186" s="88"/>
      <c r="B186" s="89"/>
    </row>
    <row r="187" spans="1:2" ht="15" customHeight="1">
      <c r="A187" s="88"/>
      <c r="B187" s="89"/>
    </row>
    <row r="188" spans="1:2" ht="15" customHeight="1">
      <c r="A188" s="88"/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>
      <c r="B213" s="89"/>
    </row>
    <row r="214" spans="2:2" ht="15" customHeight="1">
      <c r="B214" s="89"/>
    </row>
    <row r="215" spans="2:2" ht="15" customHeight="1">
      <c r="B215" s="89"/>
    </row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</sheetData>
  <mergeCells count="13">
    <mergeCell ref="AB5:AH5"/>
    <mergeCell ref="A4:A6"/>
    <mergeCell ref="C4:J4"/>
    <mergeCell ref="K4:R4"/>
    <mergeCell ref="S4:Z4"/>
    <mergeCell ref="AA4:AH4"/>
    <mergeCell ref="C5:C6"/>
    <mergeCell ref="D5:J5"/>
    <mergeCell ref="K5:K6"/>
    <mergeCell ref="L5:R5"/>
    <mergeCell ref="S5:S6"/>
    <mergeCell ref="T5:Z5"/>
    <mergeCell ref="AA5:AA6"/>
  </mergeCells>
  <pageMargins left="0.59055118110236227" right="0.19685039370078741" top="0.59055118110236227" bottom="0.39370078740157483" header="0.11811023622047245" footer="0.11811023622047245"/>
  <pageSetup paperSize="9" scale="70" firstPageNumber="12" orientation="portrait" r:id="rId1"/>
  <headerFooter alignWithMargins="0">
    <oddFooter>&amp;L&amp;"MetaNormalLF-Roman,Standard"&amp;9Statistisches Bundesamt, Anthropogene Luftemissionen,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W1666"/>
  <sheetViews>
    <sheetView zoomScaleNormal="100" zoomScaleSheetLayoutView="100" workbookViewId="0"/>
  </sheetViews>
  <sheetFormatPr baseColWidth="10" defaultRowHeight="11.25"/>
  <cols>
    <col min="1" max="1" width="8.7109375" style="2" customWidth="1"/>
    <col min="2" max="2" width="52.7109375" style="2" customWidth="1"/>
    <col min="3" max="3" width="11.28515625" style="2" customWidth="1"/>
    <col min="4" max="12" width="11.28515625" style="2" hidden="1" customWidth="1"/>
    <col min="13" max="13" width="11.28515625" style="2" customWidth="1"/>
    <col min="14" max="17" width="11.28515625" style="2" hidden="1" customWidth="1"/>
    <col min="18" max="21" width="11.28515625" style="2" customWidth="1"/>
    <col min="22" max="16384" width="11.42578125" style="2"/>
  </cols>
  <sheetData>
    <row r="1" spans="1:22" s="14" customFormat="1" ht="20.100000000000001" customHeight="1">
      <c r="A1" s="187" t="s">
        <v>446</v>
      </c>
      <c r="B1" s="61"/>
      <c r="D1" s="59"/>
      <c r="E1" s="59"/>
      <c r="F1" s="59"/>
      <c r="I1" s="60"/>
      <c r="J1" s="61"/>
    </row>
    <row r="2" spans="1:22" s="14" customFormat="1" ht="20.100000000000001" customHeight="1">
      <c r="A2" s="218" t="s">
        <v>497</v>
      </c>
      <c r="B2" s="61"/>
      <c r="D2" s="59"/>
      <c r="E2" s="59"/>
      <c r="F2" s="59"/>
      <c r="I2" s="62"/>
      <c r="J2" s="61"/>
    </row>
    <row r="3" spans="1:22" ht="15" customHeight="1">
      <c r="B3" s="3"/>
      <c r="C3" s="26"/>
      <c r="F3" s="24"/>
    </row>
    <row r="4" spans="1:22" s="7" customFormat="1" ht="27" customHeight="1">
      <c r="A4" s="193" t="s">
        <v>451</v>
      </c>
      <c r="B4" s="205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27" t="s">
        <v>213</v>
      </c>
      <c r="V4" s="189"/>
    </row>
    <row r="5" spans="1:22" s="8" customFormat="1" ht="15" customHeight="1">
      <c r="A5" s="9" t="s">
        <v>23</v>
      </c>
      <c r="B5" s="85" t="s">
        <v>377</v>
      </c>
      <c r="C5" s="195">
        <v>76618.790284040835</v>
      </c>
      <c r="D5" s="195">
        <v>76476.915163580445</v>
      </c>
      <c r="E5" s="195">
        <v>74225.346850149785</v>
      </c>
      <c r="F5" s="195">
        <v>71913.019514368454</v>
      </c>
      <c r="G5" s="195">
        <v>71550.548647846299</v>
      </c>
      <c r="H5" s="195">
        <v>71051.363005738007</v>
      </c>
      <c r="I5" s="195">
        <v>70588.827798877421</v>
      </c>
      <c r="J5" s="195">
        <v>70298.743455005591</v>
      </c>
      <c r="K5" s="195">
        <v>73821.424826076312</v>
      </c>
      <c r="L5" s="195">
        <v>73423.115162751332</v>
      </c>
      <c r="M5" s="195">
        <v>72763.290521614414</v>
      </c>
      <c r="N5" s="195">
        <v>74375.132463679125</v>
      </c>
      <c r="O5" s="195">
        <v>74462.942142972883</v>
      </c>
      <c r="P5" s="195">
        <v>76766.898829249301</v>
      </c>
      <c r="Q5" s="195">
        <v>77847.145619740812</v>
      </c>
      <c r="R5" s="195">
        <v>79597.349896571206</v>
      </c>
      <c r="S5" s="195">
        <v>78059.755570397087</v>
      </c>
      <c r="T5" s="195">
        <v>78308.514925611977</v>
      </c>
      <c r="U5" s="195">
        <v>75208.427154300167</v>
      </c>
    </row>
    <row r="6" spans="1:22" s="8" customFormat="1" ht="12.75" customHeight="1">
      <c r="A6" s="9" t="s">
        <v>1</v>
      </c>
      <c r="B6" s="27" t="s">
        <v>379</v>
      </c>
      <c r="C6" s="195">
        <v>76127.557854325583</v>
      </c>
      <c r="D6" s="195">
        <v>76081.330301055918</v>
      </c>
      <c r="E6" s="195">
        <v>73816.80779918615</v>
      </c>
      <c r="F6" s="195">
        <v>71462.749040372713</v>
      </c>
      <c r="G6" s="195">
        <v>71080.918583855164</v>
      </c>
      <c r="H6" s="195">
        <v>70567.749706435236</v>
      </c>
      <c r="I6" s="195">
        <v>70081.333606648099</v>
      </c>
      <c r="J6" s="195">
        <v>69703.345015460276</v>
      </c>
      <c r="K6" s="195">
        <v>73347.803949959707</v>
      </c>
      <c r="L6" s="195">
        <v>73060.868269763145</v>
      </c>
      <c r="M6" s="195">
        <v>72374.304653496816</v>
      </c>
      <c r="N6" s="195">
        <v>73992.773705469532</v>
      </c>
      <c r="O6" s="195">
        <v>74190.889724229477</v>
      </c>
      <c r="P6" s="195">
        <v>76491.620829078718</v>
      </c>
      <c r="Q6" s="195">
        <v>77554.197770382903</v>
      </c>
      <c r="R6" s="195">
        <v>79170.638690144289</v>
      </c>
      <c r="S6" s="195">
        <v>77602.681413432991</v>
      </c>
      <c r="T6" s="195">
        <v>77804.769713365473</v>
      </c>
      <c r="U6" s="195">
        <v>74622.298088289826</v>
      </c>
    </row>
    <row r="7" spans="1:22" s="8" customFormat="1" ht="12.75" customHeight="1">
      <c r="A7" s="9" t="s">
        <v>2</v>
      </c>
      <c r="B7" s="27" t="s">
        <v>378</v>
      </c>
      <c r="C7" s="195">
        <v>437.37515699118831</v>
      </c>
      <c r="D7" s="195">
        <v>342.12669474065126</v>
      </c>
      <c r="E7" s="195">
        <v>357.49068497407228</v>
      </c>
      <c r="F7" s="195">
        <v>398.85616660534731</v>
      </c>
      <c r="G7" s="195">
        <v>416.38989845468228</v>
      </c>
      <c r="H7" s="195">
        <v>429.97799953196153</v>
      </c>
      <c r="I7" s="195">
        <v>453.82057527378339</v>
      </c>
      <c r="J7" s="195">
        <v>540.08342759357367</v>
      </c>
      <c r="K7" s="195">
        <v>417.67812108561805</v>
      </c>
      <c r="L7" s="195">
        <v>303.5181489879522</v>
      </c>
      <c r="M7" s="195">
        <v>331.4157298683416</v>
      </c>
      <c r="N7" s="195">
        <v>328.7188641965688</v>
      </c>
      <c r="O7" s="195">
        <v>221.69067316081862</v>
      </c>
      <c r="P7" s="195">
        <v>228.95570995472494</v>
      </c>
      <c r="Q7" s="195">
        <v>243.23834953950447</v>
      </c>
      <c r="R7" s="195">
        <v>365.73085957020578</v>
      </c>
      <c r="S7" s="195">
        <v>353.5841129611581</v>
      </c>
      <c r="T7" s="195">
        <v>408.46294557327741</v>
      </c>
      <c r="U7" s="195">
        <v>397.08767077101055</v>
      </c>
      <c r="V7" s="23"/>
    </row>
    <row r="8" spans="1:22" s="8" customFormat="1" ht="12.75" customHeight="1">
      <c r="A8" s="9" t="s">
        <v>24</v>
      </c>
      <c r="B8" s="27" t="s">
        <v>380</v>
      </c>
      <c r="C8" s="195">
        <v>53.857272724061808</v>
      </c>
      <c r="D8" s="195">
        <v>53.45816778386969</v>
      </c>
      <c r="E8" s="195">
        <v>51.048365989558341</v>
      </c>
      <c r="F8" s="195">
        <v>51.414307390378028</v>
      </c>
      <c r="G8" s="195">
        <v>53.240165536468815</v>
      </c>
      <c r="H8" s="195">
        <v>53.635299770806022</v>
      </c>
      <c r="I8" s="195">
        <v>53.673616955542762</v>
      </c>
      <c r="J8" s="195">
        <v>55.315011951759033</v>
      </c>
      <c r="K8" s="195">
        <v>55.942755030985609</v>
      </c>
      <c r="L8" s="195">
        <v>58.728744000225085</v>
      </c>
      <c r="M8" s="195">
        <v>57.570138249254946</v>
      </c>
      <c r="N8" s="195">
        <v>53.639894013023032</v>
      </c>
      <c r="O8" s="195">
        <v>50.361745582583787</v>
      </c>
      <c r="P8" s="195">
        <v>46.322290215866829</v>
      </c>
      <c r="Q8" s="195">
        <v>49.709499818400808</v>
      </c>
      <c r="R8" s="195">
        <v>60.980346856711932</v>
      </c>
      <c r="S8" s="195">
        <v>103.49004400291932</v>
      </c>
      <c r="T8" s="195">
        <v>95.282266673217336</v>
      </c>
      <c r="U8" s="195">
        <v>189.04139523934117</v>
      </c>
    </row>
    <row r="9" spans="1:22" s="8" customFormat="1" ht="12.75" customHeight="1">
      <c r="A9" s="9" t="s">
        <v>25</v>
      </c>
      <c r="B9" s="22" t="s">
        <v>381</v>
      </c>
      <c r="C9" s="195">
        <v>21940.432638670583</v>
      </c>
      <c r="D9" s="195">
        <v>19699.143592368149</v>
      </c>
      <c r="E9" s="195">
        <v>18459.410332426054</v>
      </c>
      <c r="F9" s="195">
        <v>16471.660162657347</v>
      </c>
      <c r="G9" s="195">
        <v>14603.48221748409</v>
      </c>
      <c r="H9" s="195">
        <v>13947.462343878027</v>
      </c>
      <c r="I9" s="195">
        <v>11212.092803933223</v>
      </c>
      <c r="J9" s="195">
        <v>9662.2594554487059</v>
      </c>
      <c r="K9" s="195">
        <v>9370.3178377133663</v>
      </c>
      <c r="L9" s="195">
        <v>7373.0650137182238</v>
      </c>
      <c r="M9" s="195">
        <v>7680.5896362136655</v>
      </c>
      <c r="N9" s="195">
        <v>8694.3294658507039</v>
      </c>
      <c r="O9" s="195">
        <v>7086.4633041547431</v>
      </c>
      <c r="P9" s="195">
        <v>6700.2038490042833</v>
      </c>
      <c r="Q9" s="195">
        <v>5708.6841323698773</v>
      </c>
      <c r="R9" s="195">
        <v>5926.7460270335323</v>
      </c>
      <c r="S9" s="195">
        <v>5328.1170940910515</v>
      </c>
      <c r="T9" s="195">
        <v>5038.2819440967114</v>
      </c>
      <c r="U9" s="195">
        <v>4156.358784104048</v>
      </c>
    </row>
    <row r="10" spans="1:22" s="8" customFormat="1" ht="12.75" customHeight="1">
      <c r="A10" s="9" t="s">
        <v>3</v>
      </c>
      <c r="B10" s="27" t="s">
        <v>382</v>
      </c>
      <c r="C10" s="195">
        <v>17613.159174194734</v>
      </c>
      <c r="D10" s="195">
        <v>15359.213873702805</v>
      </c>
      <c r="E10" s="195">
        <v>14422.731384958424</v>
      </c>
      <c r="F10" s="195">
        <v>13209.96721106901</v>
      </c>
      <c r="G10" s="195">
        <v>10740.086844855812</v>
      </c>
      <c r="H10" s="195">
        <v>9026.8793739615576</v>
      </c>
      <c r="I10" s="195">
        <v>7358.5242091945802</v>
      </c>
      <c r="J10" s="195">
        <v>6250.8171150187663</v>
      </c>
      <c r="K10" s="195">
        <v>6024.3106253441438</v>
      </c>
      <c r="L10" s="195">
        <v>4733.3968517371131</v>
      </c>
      <c r="M10" s="195">
        <v>4780.1194632132692</v>
      </c>
      <c r="N10" s="195">
        <v>6211.8903927736301</v>
      </c>
      <c r="O10" s="195">
        <v>4827.3853562622498</v>
      </c>
      <c r="P10" s="195">
        <v>4329.2273719273107</v>
      </c>
      <c r="Q10" s="195">
        <v>3597.5976423741927</v>
      </c>
      <c r="R10" s="195">
        <v>3832.7399416566336</v>
      </c>
      <c r="S10" s="195">
        <v>3243.7889981840358</v>
      </c>
      <c r="T10" s="195">
        <v>3209.6114894162952</v>
      </c>
      <c r="U10" s="195">
        <v>2315.1086615472736</v>
      </c>
    </row>
    <row r="11" spans="1:22" s="8" customFormat="1" ht="12.75" customHeight="1">
      <c r="A11" s="9" t="s">
        <v>26</v>
      </c>
      <c r="B11" s="27" t="s">
        <v>413</v>
      </c>
      <c r="C11" s="195">
        <v>2697.6051908753775</v>
      </c>
      <c r="D11" s="195">
        <v>2643.5810151917553</v>
      </c>
      <c r="E11" s="195">
        <v>2496.6855177358516</v>
      </c>
      <c r="F11" s="195">
        <v>1965.1053716263302</v>
      </c>
      <c r="G11" s="195">
        <v>1921.962853732743</v>
      </c>
      <c r="H11" s="195">
        <v>3675.5451452211369</v>
      </c>
      <c r="I11" s="195">
        <v>2699.05078238958</v>
      </c>
      <c r="J11" s="195">
        <v>2274.4871762099319</v>
      </c>
      <c r="K11" s="195">
        <v>1995.1898060749943</v>
      </c>
      <c r="L11" s="195">
        <v>1552.9161497369107</v>
      </c>
      <c r="M11" s="195">
        <v>1835.9231742631014</v>
      </c>
      <c r="N11" s="195">
        <v>1536.9504165563512</v>
      </c>
      <c r="O11" s="195">
        <v>1444.7562645517917</v>
      </c>
      <c r="P11" s="195">
        <v>1462.9592091734339</v>
      </c>
      <c r="Q11" s="195">
        <v>1282.0113288115722</v>
      </c>
      <c r="R11" s="195">
        <v>1180.5090775878807</v>
      </c>
      <c r="S11" s="195">
        <v>1117.9967178525101</v>
      </c>
      <c r="T11" s="195">
        <v>1051.2344183486885</v>
      </c>
      <c r="U11" s="195">
        <v>997.06494289842965</v>
      </c>
    </row>
    <row r="12" spans="1:22" s="8" customFormat="1" ht="12.75" customHeight="1">
      <c r="A12" s="9" t="s">
        <v>27</v>
      </c>
      <c r="B12" s="27" t="s">
        <v>383</v>
      </c>
      <c r="C12" s="195">
        <v>1629.6682736004741</v>
      </c>
      <c r="D12" s="195">
        <v>1696.348703473594</v>
      </c>
      <c r="E12" s="195">
        <v>1539.9934297317764</v>
      </c>
      <c r="F12" s="195">
        <v>1296.5875799620039</v>
      </c>
      <c r="G12" s="195">
        <v>1941.4325188955343</v>
      </c>
      <c r="H12" s="195">
        <v>1245.0378246953335</v>
      </c>
      <c r="I12" s="195">
        <v>1154.5178123490616</v>
      </c>
      <c r="J12" s="195">
        <v>1136.9551642200097</v>
      </c>
      <c r="K12" s="195">
        <v>1350.8174062942287</v>
      </c>
      <c r="L12" s="195">
        <v>1086.7520122441992</v>
      </c>
      <c r="M12" s="195">
        <v>1064.5469987372937</v>
      </c>
      <c r="N12" s="195">
        <v>945.48865652071947</v>
      </c>
      <c r="O12" s="195">
        <v>814.32168334070093</v>
      </c>
      <c r="P12" s="195">
        <v>908.01726790353757</v>
      </c>
      <c r="Q12" s="195">
        <v>829.07516118411195</v>
      </c>
      <c r="R12" s="195">
        <v>913.4970077890174</v>
      </c>
      <c r="S12" s="195">
        <v>966.33137805450531</v>
      </c>
      <c r="T12" s="195">
        <v>777.43603633172756</v>
      </c>
      <c r="U12" s="195">
        <v>844.18517965834394</v>
      </c>
    </row>
    <row r="13" spans="1:22" s="8" customFormat="1" ht="12.75" customHeight="1">
      <c r="A13" s="9" t="s">
        <v>28</v>
      </c>
      <c r="B13" s="22" t="s">
        <v>384</v>
      </c>
      <c r="C13" s="195">
        <v>204987.7697338053</v>
      </c>
      <c r="D13" s="195">
        <v>198603.49607153432</v>
      </c>
      <c r="E13" s="195">
        <v>193592.12969071456</v>
      </c>
      <c r="F13" s="195">
        <v>197479.42993941551</v>
      </c>
      <c r="G13" s="195">
        <v>202120.51675510436</v>
      </c>
      <c r="H13" s="195">
        <v>193584.09421505703</v>
      </c>
      <c r="I13" s="195">
        <v>195656.38532183378</v>
      </c>
      <c r="J13" s="195">
        <v>202813.54692076208</v>
      </c>
      <c r="K13" s="195">
        <v>203767.45928167462</v>
      </c>
      <c r="L13" s="195">
        <v>182360.49418270969</v>
      </c>
      <c r="M13" s="195">
        <v>192835.72667894099</v>
      </c>
      <c r="N13" s="195">
        <v>190550.02031336006</v>
      </c>
      <c r="O13" s="195">
        <v>186154.41484119836</v>
      </c>
      <c r="P13" s="195">
        <v>184497.64169488614</v>
      </c>
      <c r="Q13" s="195">
        <v>182337.72533510669</v>
      </c>
      <c r="R13" s="195">
        <v>184622.44414059122</v>
      </c>
      <c r="S13" s="195">
        <v>186931.4573679032</v>
      </c>
      <c r="T13" s="195">
        <v>189731.65071186257</v>
      </c>
      <c r="U13" s="195">
        <v>187406.3877543103</v>
      </c>
    </row>
    <row r="14" spans="1:22" s="8" customFormat="1" ht="12.75" customHeight="1">
      <c r="A14" s="9" t="s">
        <v>29</v>
      </c>
      <c r="B14" s="27" t="s">
        <v>385</v>
      </c>
      <c r="C14" s="195">
        <v>11076.915320696449</v>
      </c>
      <c r="D14" s="195">
        <v>11481.247341874014</v>
      </c>
      <c r="E14" s="195">
        <v>11111.671791221024</v>
      </c>
      <c r="F14" s="195">
        <v>11011.053634277332</v>
      </c>
      <c r="G14" s="195">
        <v>10857.710888295855</v>
      </c>
      <c r="H14" s="195">
        <v>10319.797049496758</v>
      </c>
      <c r="I14" s="195">
        <v>10865.36106903731</v>
      </c>
      <c r="J14" s="195">
        <v>10705.051334845764</v>
      </c>
      <c r="K14" s="195">
        <v>10108.414577196016</v>
      </c>
      <c r="L14" s="195">
        <v>10165.693419462987</v>
      </c>
      <c r="M14" s="195">
        <v>10987.301352313205</v>
      </c>
      <c r="N14" s="195">
        <v>10161.334928304539</v>
      </c>
      <c r="O14" s="195">
        <v>10475.763767642582</v>
      </c>
      <c r="P14" s="195">
        <v>10059.408613764879</v>
      </c>
      <c r="Q14" s="195">
        <v>10278.302431793183</v>
      </c>
      <c r="R14" s="195">
        <v>9749.6673977355094</v>
      </c>
      <c r="S14" s="195">
        <v>9978.8301607305366</v>
      </c>
      <c r="T14" s="195">
        <v>10035.36557217619</v>
      </c>
      <c r="U14" s="195">
        <v>10562.069609644635</v>
      </c>
    </row>
    <row r="15" spans="1:22" s="8" customFormat="1" ht="12.75" customHeight="1">
      <c r="A15" s="9" t="s">
        <v>30</v>
      </c>
      <c r="B15" s="27" t="s">
        <v>386</v>
      </c>
      <c r="C15" s="195">
        <v>1791.448463572593</v>
      </c>
      <c r="D15" s="195">
        <v>1746.8233415460516</v>
      </c>
      <c r="E15" s="195">
        <v>1538.5650703350573</v>
      </c>
      <c r="F15" s="195">
        <v>1796.2844206768227</v>
      </c>
      <c r="G15" s="195">
        <v>1511.1188478541544</v>
      </c>
      <c r="H15" s="195">
        <v>1538.6423886615682</v>
      </c>
      <c r="I15" s="195">
        <v>1307.6324318113209</v>
      </c>
      <c r="J15" s="195">
        <v>1291.1859153052396</v>
      </c>
      <c r="K15" s="195">
        <v>1084.1442899795213</v>
      </c>
      <c r="L15" s="195">
        <v>912.79433313585992</v>
      </c>
      <c r="M15" s="195">
        <v>886.34196652805417</v>
      </c>
      <c r="N15" s="195">
        <v>828.03119674649099</v>
      </c>
      <c r="O15" s="195">
        <v>816.408752682564</v>
      </c>
      <c r="P15" s="195">
        <v>906.03459855876281</v>
      </c>
      <c r="Q15" s="195">
        <v>868.39154152020944</v>
      </c>
      <c r="R15" s="195">
        <v>865.51417478636745</v>
      </c>
      <c r="S15" s="195">
        <v>866.23283705412689</v>
      </c>
      <c r="T15" s="195">
        <v>795.6716194989383</v>
      </c>
      <c r="U15" s="195">
        <v>996.17120640909889</v>
      </c>
    </row>
    <row r="16" spans="1:22" s="8" customFormat="1" ht="12.75" customHeight="1">
      <c r="A16" s="9" t="s">
        <v>31</v>
      </c>
      <c r="B16" s="27" t="s">
        <v>387</v>
      </c>
      <c r="C16" s="195">
        <v>1862.3319948875508</v>
      </c>
      <c r="D16" s="195">
        <v>1852.4195902002039</v>
      </c>
      <c r="E16" s="195">
        <v>1598.5013377617995</v>
      </c>
      <c r="F16" s="195">
        <v>3248.6934856858588</v>
      </c>
      <c r="G16" s="195">
        <v>4307.4777136981502</v>
      </c>
      <c r="H16" s="195">
        <v>4253.8532826145893</v>
      </c>
      <c r="I16" s="195">
        <v>4139.5353673401687</v>
      </c>
      <c r="J16" s="195">
        <v>4412.6867798596777</v>
      </c>
      <c r="K16" s="195">
        <v>5472.3942605332677</v>
      </c>
      <c r="L16" s="195">
        <v>6300.8762109996887</v>
      </c>
      <c r="M16" s="195">
        <v>7217.9920661716251</v>
      </c>
      <c r="N16" s="195">
        <v>8173.3129099547023</v>
      </c>
      <c r="O16" s="195">
        <v>7573.6059250809349</v>
      </c>
      <c r="P16" s="195">
        <v>7501.7866465431762</v>
      </c>
      <c r="Q16" s="195">
        <v>7616.9356847243798</v>
      </c>
      <c r="R16" s="195">
        <v>7041.2067810455073</v>
      </c>
      <c r="S16" s="195">
        <v>7863.3285987838008</v>
      </c>
      <c r="T16" s="195">
        <v>7414.7523387788851</v>
      </c>
      <c r="U16" s="195">
        <v>7469.1686294611463</v>
      </c>
    </row>
    <row r="17" spans="1:21" s="8" customFormat="1" ht="12.75" customHeight="1">
      <c r="A17" s="9" t="s">
        <v>32</v>
      </c>
      <c r="B17" s="27" t="s">
        <v>388</v>
      </c>
      <c r="C17" s="195">
        <v>9090.3148132094175</v>
      </c>
      <c r="D17" s="195">
        <v>8786.0124046703295</v>
      </c>
      <c r="E17" s="195">
        <v>8718.4182204361041</v>
      </c>
      <c r="F17" s="195">
        <v>9270.5606492265761</v>
      </c>
      <c r="G17" s="195">
        <v>8785.7223585808697</v>
      </c>
      <c r="H17" s="195">
        <v>16042.273203379915</v>
      </c>
      <c r="I17" s="195">
        <v>10672.606886687521</v>
      </c>
      <c r="J17" s="195">
        <v>12287.382662269094</v>
      </c>
      <c r="K17" s="195">
        <v>12433.146765843971</v>
      </c>
      <c r="L17" s="195">
        <v>11402.164822917908</v>
      </c>
      <c r="M17" s="195">
        <v>12558.703153006163</v>
      </c>
      <c r="N17" s="195">
        <v>11189.214304573356</v>
      </c>
      <c r="O17" s="195">
        <v>10837.170296363414</v>
      </c>
      <c r="P17" s="195">
        <v>11325.161162427485</v>
      </c>
      <c r="Q17" s="195">
        <v>11090.839908406786</v>
      </c>
      <c r="R17" s="195">
        <v>11914.653885982909</v>
      </c>
      <c r="S17" s="195">
        <v>11580.853540743312</v>
      </c>
      <c r="T17" s="195">
        <v>10861.72970129541</v>
      </c>
      <c r="U17" s="195">
        <v>10749.676477481451</v>
      </c>
    </row>
    <row r="18" spans="1:21" s="8" customFormat="1" ht="12.75" customHeight="1">
      <c r="A18" s="9" t="s">
        <v>33</v>
      </c>
      <c r="B18" s="27" t="s">
        <v>389</v>
      </c>
      <c r="C18" s="195">
        <v>1034.8012289488483</v>
      </c>
      <c r="D18" s="195">
        <v>1100.0894193118822</v>
      </c>
      <c r="E18" s="195">
        <v>1086.7951400249428</v>
      </c>
      <c r="F18" s="195">
        <v>1017.578673748689</v>
      </c>
      <c r="G18" s="195">
        <v>1014.2235618215839</v>
      </c>
      <c r="H18" s="195">
        <v>1014.7420877950276</v>
      </c>
      <c r="I18" s="195">
        <v>992.67764781794745</v>
      </c>
      <c r="J18" s="195">
        <v>922.53674111271584</v>
      </c>
      <c r="K18" s="195">
        <v>915.50233490822598</v>
      </c>
      <c r="L18" s="195">
        <v>868.75725783477162</v>
      </c>
      <c r="M18" s="195">
        <v>885.79139632812519</v>
      </c>
      <c r="N18" s="195">
        <v>776.34817180179198</v>
      </c>
      <c r="O18" s="195">
        <v>844.99413916329513</v>
      </c>
      <c r="P18" s="195">
        <v>892.7070026945554</v>
      </c>
      <c r="Q18" s="195">
        <v>828.11864447302378</v>
      </c>
      <c r="R18" s="195">
        <v>830.97288954705459</v>
      </c>
      <c r="S18" s="195">
        <v>837.42582700140883</v>
      </c>
      <c r="T18" s="195">
        <v>777.00329030014893</v>
      </c>
      <c r="U18" s="195">
        <v>649.01636931571443</v>
      </c>
    </row>
    <row r="19" spans="1:21" s="8" customFormat="1" ht="12.75" customHeight="1">
      <c r="A19" s="9" t="s">
        <v>34</v>
      </c>
      <c r="B19" s="27" t="s">
        <v>390</v>
      </c>
      <c r="C19" s="195">
        <v>24822.665304586015</v>
      </c>
      <c r="D19" s="195">
        <v>24436.594523144187</v>
      </c>
      <c r="E19" s="195">
        <v>24690.951423309154</v>
      </c>
      <c r="F19" s="195">
        <v>24531.573315361249</v>
      </c>
      <c r="G19" s="195">
        <v>25397.764604839569</v>
      </c>
      <c r="H19" s="195">
        <v>25930.712941399273</v>
      </c>
      <c r="I19" s="195">
        <v>25507.78020451566</v>
      </c>
      <c r="J19" s="195">
        <v>25413.386329797373</v>
      </c>
      <c r="K19" s="195">
        <v>25475.278099846731</v>
      </c>
      <c r="L19" s="195">
        <v>24311.537582618872</v>
      </c>
      <c r="M19" s="195">
        <v>24106.338428622359</v>
      </c>
      <c r="N19" s="195">
        <v>24108.18891783553</v>
      </c>
      <c r="O19" s="195">
        <v>23965.167520032879</v>
      </c>
      <c r="P19" s="195">
        <v>23739.262169303551</v>
      </c>
      <c r="Q19" s="195">
        <v>22858.106555391652</v>
      </c>
      <c r="R19" s="195">
        <v>24785.955415970955</v>
      </c>
      <c r="S19" s="195">
        <v>25743.014238400716</v>
      </c>
      <c r="T19" s="195">
        <v>26344.565196892541</v>
      </c>
      <c r="U19" s="195">
        <v>25019.81926066296</v>
      </c>
    </row>
    <row r="20" spans="1:21" s="8" customFormat="1" ht="12.75" customHeight="1">
      <c r="A20" s="9" t="s">
        <v>35</v>
      </c>
      <c r="B20" s="28" t="s">
        <v>391</v>
      </c>
      <c r="C20" s="195">
        <v>4541.2999851135737</v>
      </c>
      <c r="D20" s="195">
        <v>4371.6409848521716</v>
      </c>
      <c r="E20" s="195">
        <v>4319.1467509199283</v>
      </c>
      <c r="F20" s="195">
        <v>3474.4268406584797</v>
      </c>
      <c r="G20" s="195">
        <v>3838.9490326375499</v>
      </c>
      <c r="H20" s="195">
        <v>3724.9223167128948</v>
      </c>
      <c r="I20" s="195">
        <v>3753.9539729235689</v>
      </c>
      <c r="J20" s="195">
        <v>3754.6608400353771</v>
      </c>
      <c r="K20" s="195">
        <v>3758.6560458251947</v>
      </c>
      <c r="L20" s="195">
        <v>2913.6223670539816</v>
      </c>
      <c r="M20" s="195">
        <v>3745.9657350614766</v>
      </c>
      <c r="N20" s="195">
        <v>4285.9704858644654</v>
      </c>
      <c r="O20" s="195">
        <v>4573.5086747337045</v>
      </c>
      <c r="P20" s="195">
        <v>4637.201452919162</v>
      </c>
      <c r="Q20" s="195">
        <v>4863.5167046354854</v>
      </c>
      <c r="R20" s="195">
        <v>4962.7811609174605</v>
      </c>
      <c r="S20" s="195">
        <v>5202.3003808853537</v>
      </c>
      <c r="T20" s="195">
        <v>5232.3883867282802</v>
      </c>
      <c r="U20" s="195">
        <v>5132.9072790275804</v>
      </c>
    </row>
    <row r="21" spans="1:21" s="8" customFormat="1" ht="12.75" customHeight="1">
      <c r="A21" s="9" t="s">
        <v>36</v>
      </c>
      <c r="B21" s="28" t="s">
        <v>392</v>
      </c>
      <c r="C21" s="195">
        <v>20281.365319472439</v>
      </c>
      <c r="D21" s="195">
        <v>20064.953538292018</v>
      </c>
      <c r="E21" s="195">
        <v>20371.804672389222</v>
      </c>
      <c r="F21" s="195">
        <v>21057.146474702764</v>
      </c>
      <c r="G21" s="195">
        <v>21558.815572202016</v>
      </c>
      <c r="H21" s="195">
        <v>22205.790624686382</v>
      </c>
      <c r="I21" s="195">
        <v>21753.826231592091</v>
      </c>
      <c r="J21" s="195">
        <v>21658.725489761997</v>
      </c>
      <c r="K21" s="195">
        <v>21716.622054021536</v>
      </c>
      <c r="L21" s="195">
        <v>21397.915215564888</v>
      </c>
      <c r="M21" s="195">
        <v>20360.372693560883</v>
      </c>
      <c r="N21" s="195">
        <v>19822.218431971061</v>
      </c>
      <c r="O21" s="195">
        <v>19391.658845299175</v>
      </c>
      <c r="P21" s="195">
        <v>19102.060716384385</v>
      </c>
      <c r="Q21" s="195">
        <v>17994.589850756169</v>
      </c>
      <c r="R21" s="195">
        <v>19823.174255053487</v>
      </c>
      <c r="S21" s="195">
        <v>20540.713857515362</v>
      </c>
      <c r="T21" s="195">
        <v>21112.176810164266</v>
      </c>
      <c r="U21" s="195">
        <v>19886.911981635381</v>
      </c>
    </row>
    <row r="22" spans="1:21" s="8" customFormat="1" ht="12.75" customHeight="1">
      <c r="A22" s="9" t="s">
        <v>37</v>
      </c>
      <c r="B22" s="27" t="s">
        <v>393</v>
      </c>
      <c r="C22" s="195">
        <v>31883.022962759656</v>
      </c>
      <c r="D22" s="195">
        <v>33250.056116898842</v>
      </c>
      <c r="E22" s="195">
        <v>34916.676433275199</v>
      </c>
      <c r="F22" s="195">
        <v>33080.596773884339</v>
      </c>
      <c r="G22" s="195">
        <v>35721.699500814691</v>
      </c>
      <c r="H22" s="195">
        <v>30436.558201323398</v>
      </c>
      <c r="I22" s="195">
        <v>32812.954189349912</v>
      </c>
      <c r="J22" s="195">
        <v>37237.490869984991</v>
      </c>
      <c r="K22" s="195">
        <v>38079.349568937396</v>
      </c>
      <c r="L22" s="195">
        <v>35388.138203928473</v>
      </c>
      <c r="M22" s="195">
        <v>31551.293717899374</v>
      </c>
      <c r="N22" s="195">
        <v>32027.870823526031</v>
      </c>
      <c r="O22" s="195">
        <v>31658.789687571974</v>
      </c>
      <c r="P22" s="195">
        <v>29848.529125282057</v>
      </c>
      <c r="Q22" s="195">
        <v>28140.672554125977</v>
      </c>
      <c r="R22" s="195">
        <v>27969.491200817549</v>
      </c>
      <c r="S22" s="195">
        <v>28748.097857874418</v>
      </c>
      <c r="T22" s="195">
        <v>30509.935544518517</v>
      </c>
      <c r="U22" s="195">
        <v>27568.603629976402</v>
      </c>
    </row>
    <row r="23" spans="1:21" s="8" customFormat="1" ht="12.75" customHeight="1">
      <c r="A23" s="9" t="s">
        <v>8</v>
      </c>
      <c r="B23" s="27" t="s">
        <v>394</v>
      </c>
      <c r="C23" s="195">
        <v>2668.9087134312858</v>
      </c>
      <c r="D23" s="195">
        <v>2760.3401911602946</v>
      </c>
      <c r="E23" s="195">
        <v>1907.2255874797131</v>
      </c>
      <c r="F23" s="195">
        <v>1094.0555506800656</v>
      </c>
      <c r="G23" s="195">
        <v>835.15746891465835</v>
      </c>
      <c r="H23" s="195">
        <v>715.59814239436025</v>
      </c>
      <c r="I23" s="195">
        <v>1083.4522603119385</v>
      </c>
      <c r="J23" s="195">
        <v>1034.2280512371037</v>
      </c>
      <c r="K23" s="195">
        <v>1205.9996245451007</v>
      </c>
      <c r="L23" s="195">
        <v>846.28288353668358</v>
      </c>
      <c r="M23" s="195">
        <v>819.86397791989236</v>
      </c>
      <c r="N23" s="195">
        <v>986.66579186101376</v>
      </c>
      <c r="O23" s="195">
        <v>913.63850156797537</v>
      </c>
      <c r="P23" s="195">
        <v>1225.6806510480626</v>
      </c>
      <c r="Q23" s="195">
        <v>1149.3013450736221</v>
      </c>
      <c r="R23" s="195">
        <v>1252.1247828726964</v>
      </c>
      <c r="S23" s="195">
        <v>2085.00950836328</v>
      </c>
      <c r="T23" s="195">
        <v>1127.9048288509578</v>
      </c>
      <c r="U23" s="195">
        <v>1325.7244886967908</v>
      </c>
    </row>
    <row r="24" spans="1:21" s="8" customFormat="1" ht="12.75" customHeight="1">
      <c r="A24" s="9" t="s">
        <v>9</v>
      </c>
      <c r="B24" s="27" t="s">
        <v>395</v>
      </c>
      <c r="C24" s="195">
        <v>3466.6252272313527</v>
      </c>
      <c r="D24" s="195">
        <v>4218.9273461164139</v>
      </c>
      <c r="E24" s="195">
        <v>4109.4599479324897</v>
      </c>
      <c r="F24" s="195">
        <v>3925.003779379786</v>
      </c>
      <c r="G24" s="195">
        <v>3794.9566116062479</v>
      </c>
      <c r="H24" s="195">
        <v>3479.805926160474</v>
      </c>
      <c r="I24" s="195">
        <v>3417.1433526494175</v>
      </c>
      <c r="J24" s="195">
        <v>3647.2411072592595</v>
      </c>
      <c r="K24" s="195">
        <v>3452.9126457380744</v>
      </c>
      <c r="L24" s="195">
        <v>3049.4501298110013</v>
      </c>
      <c r="M24" s="195">
        <v>3306.8328496871554</v>
      </c>
      <c r="N24" s="195">
        <v>2879.120719137265</v>
      </c>
      <c r="O24" s="195">
        <v>2760.9402963655803</v>
      </c>
      <c r="P24" s="195">
        <v>2820.0658708575165</v>
      </c>
      <c r="Q24" s="195">
        <v>2787.3161500553238</v>
      </c>
      <c r="R24" s="195">
        <v>3091.8586228134527</v>
      </c>
      <c r="S24" s="195">
        <v>3136.8383676490521</v>
      </c>
      <c r="T24" s="195">
        <v>3082.5259049743117</v>
      </c>
      <c r="U24" s="195">
        <v>2966.0233632387349</v>
      </c>
    </row>
    <row r="25" spans="1:21" s="8" customFormat="1" ht="12.75" customHeight="1">
      <c r="A25" s="9" t="s">
        <v>38</v>
      </c>
      <c r="B25" s="27" t="s">
        <v>396</v>
      </c>
      <c r="C25" s="195">
        <v>45333.189964640107</v>
      </c>
      <c r="D25" s="195">
        <v>41053.827289521621</v>
      </c>
      <c r="E25" s="195">
        <v>39191.244737402398</v>
      </c>
      <c r="F25" s="195">
        <v>40496.611241530365</v>
      </c>
      <c r="G25" s="195">
        <v>41165.222026107287</v>
      </c>
      <c r="H25" s="195">
        <v>38351.077614426555</v>
      </c>
      <c r="I25" s="195">
        <v>39982.472574208732</v>
      </c>
      <c r="J25" s="195">
        <v>43940.630563717845</v>
      </c>
      <c r="K25" s="195">
        <v>44335.131005251875</v>
      </c>
      <c r="L25" s="195">
        <v>39538.444362867413</v>
      </c>
      <c r="M25" s="195">
        <v>40113.765226330477</v>
      </c>
      <c r="N25" s="195">
        <v>41155.282497334112</v>
      </c>
      <c r="O25" s="195">
        <v>40220.662316335365</v>
      </c>
      <c r="P25" s="195">
        <v>39733.939527474409</v>
      </c>
      <c r="Q25" s="195">
        <v>40146.499507768705</v>
      </c>
      <c r="R25" s="195">
        <v>39553.242741167465</v>
      </c>
      <c r="S25" s="195">
        <v>39251.109541554128</v>
      </c>
      <c r="T25" s="195">
        <v>39924.099542753611</v>
      </c>
      <c r="U25" s="195">
        <v>39730.606956929318</v>
      </c>
    </row>
    <row r="26" spans="1:21" s="8" customFormat="1" ht="12.75" customHeight="1">
      <c r="A26" s="9" t="s">
        <v>10</v>
      </c>
      <c r="B26" s="28" t="s">
        <v>397</v>
      </c>
      <c r="C26" s="195">
        <v>6314.6652068121566</v>
      </c>
      <c r="D26" s="195">
        <v>6087.590506098586</v>
      </c>
      <c r="E26" s="195">
        <v>5729.8486680344631</v>
      </c>
      <c r="F26" s="195">
        <v>5695.576407268336</v>
      </c>
      <c r="G26" s="195">
        <v>5346.1698387550814</v>
      </c>
      <c r="H26" s="195">
        <v>5073.1241442966448</v>
      </c>
      <c r="I26" s="195">
        <v>4769.0619790961846</v>
      </c>
      <c r="J26" s="195">
        <v>5035.3249190435708</v>
      </c>
      <c r="K26" s="195">
        <v>5399.3884776270306</v>
      </c>
      <c r="L26" s="195">
        <v>4758.0455217150165</v>
      </c>
      <c r="M26" s="195">
        <v>4944.5269323520351</v>
      </c>
      <c r="N26" s="195">
        <v>5127.4749777140569</v>
      </c>
      <c r="O26" s="195">
        <v>4598.158154215731</v>
      </c>
      <c r="P26" s="195">
        <v>4669.0256308142734</v>
      </c>
      <c r="Q26" s="195">
        <v>4963.2578591214597</v>
      </c>
      <c r="R26" s="195">
        <v>5005.5673859441022</v>
      </c>
      <c r="S26" s="195">
        <v>4954.5667564455771</v>
      </c>
      <c r="T26" s="195">
        <v>4830.9756549704343</v>
      </c>
      <c r="U26" s="195">
        <v>4678.5207681480197</v>
      </c>
    </row>
    <row r="27" spans="1:21" s="8" customFormat="1" ht="12.75" customHeight="1">
      <c r="A27" s="9" t="s">
        <v>39</v>
      </c>
      <c r="B27" s="28" t="s">
        <v>398</v>
      </c>
      <c r="C27" s="195">
        <v>39018.52475782796</v>
      </c>
      <c r="D27" s="195">
        <v>34966.236783423046</v>
      </c>
      <c r="E27" s="195">
        <v>33461.39606936794</v>
      </c>
      <c r="F27" s="195">
        <v>34801.03483426202</v>
      </c>
      <c r="G27" s="195">
        <v>35819.052187352208</v>
      </c>
      <c r="H27" s="195">
        <v>33277.953470129913</v>
      </c>
      <c r="I27" s="195">
        <v>35213.410595112546</v>
      </c>
      <c r="J27" s="195">
        <v>38905.305644674285</v>
      </c>
      <c r="K27" s="195">
        <v>38935.74252762484</v>
      </c>
      <c r="L27" s="195">
        <v>34780.398841152404</v>
      </c>
      <c r="M27" s="195">
        <v>35169.238293978429</v>
      </c>
      <c r="N27" s="195">
        <v>36027.807519620044</v>
      </c>
      <c r="O27" s="195">
        <v>35622.504162119636</v>
      </c>
      <c r="P27" s="195">
        <v>35064.913896660124</v>
      </c>
      <c r="Q27" s="195">
        <v>35183.241648647243</v>
      </c>
      <c r="R27" s="195">
        <v>34547.675355223364</v>
      </c>
      <c r="S27" s="195">
        <v>34296.542785108548</v>
      </c>
      <c r="T27" s="195">
        <v>35093.123887783178</v>
      </c>
      <c r="U27" s="195">
        <v>35052.086188781293</v>
      </c>
    </row>
    <row r="28" spans="1:21" s="8" customFormat="1" ht="12.75" customHeight="1">
      <c r="A28" s="9" t="s">
        <v>11</v>
      </c>
      <c r="B28" s="27" t="s">
        <v>399</v>
      </c>
      <c r="C28" s="195">
        <v>55900.663422497266</v>
      </c>
      <c r="D28" s="195">
        <v>51268.671503435733</v>
      </c>
      <c r="E28" s="195">
        <v>48977.249917311725</v>
      </c>
      <c r="F28" s="195">
        <v>51978.303912818694</v>
      </c>
      <c r="G28" s="195">
        <v>52624.713073973486</v>
      </c>
      <c r="H28" s="195">
        <v>46096.88160194955</v>
      </c>
      <c r="I28" s="195">
        <v>48666.074024051428</v>
      </c>
      <c r="J28" s="195">
        <v>45903.564605923209</v>
      </c>
      <c r="K28" s="195">
        <v>44812.369254261845</v>
      </c>
      <c r="L28" s="195">
        <v>34416.887423986722</v>
      </c>
      <c r="M28" s="195">
        <v>43786.808343717625</v>
      </c>
      <c r="N28" s="195">
        <v>42531.299267399263</v>
      </c>
      <c r="O28" s="195">
        <v>40100.010236610658</v>
      </c>
      <c r="P28" s="195">
        <v>40620.162992741985</v>
      </c>
      <c r="Q28" s="195">
        <v>42378.736535414813</v>
      </c>
      <c r="R28" s="195">
        <v>42837.654693605175</v>
      </c>
      <c r="S28" s="195">
        <v>41173.486778745013</v>
      </c>
      <c r="T28" s="195">
        <v>44180.936000593043</v>
      </c>
      <c r="U28" s="195">
        <v>45505.804575312497</v>
      </c>
    </row>
    <row r="29" spans="1:21" s="8" customFormat="1" ht="12.75" customHeight="1">
      <c r="A29" s="9" t="s">
        <v>40</v>
      </c>
      <c r="B29" s="28" t="s">
        <v>400</v>
      </c>
      <c r="C29" s="195">
        <v>49055.381903323425</v>
      </c>
      <c r="D29" s="195">
        <v>44210.731807937162</v>
      </c>
      <c r="E29" s="195">
        <v>41944.274398094538</v>
      </c>
      <c r="F29" s="195">
        <v>44941.146416215182</v>
      </c>
      <c r="G29" s="195">
        <v>45536.121060794991</v>
      </c>
      <c r="H29" s="195">
        <v>39414.998003127839</v>
      </c>
      <c r="I29" s="195">
        <v>42324.32592394005</v>
      </c>
      <c r="J29" s="195">
        <v>39397.950463664391</v>
      </c>
      <c r="K29" s="195">
        <v>38765.190172740899</v>
      </c>
      <c r="L29" s="195">
        <v>29969.59999994405</v>
      </c>
      <c r="M29" s="195">
        <v>38418.562864157335</v>
      </c>
      <c r="N29" s="195">
        <v>37216.27728641266</v>
      </c>
      <c r="O29" s="195">
        <v>34953.025031413941</v>
      </c>
      <c r="P29" s="195">
        <v>35816.803847176525</v>
      </c>
      <c r="Q29" s="195">
        <v>37601.342502274914</v>
      </c>
      <c r="R29" s="195">
        <v>37696.813927927069</v>
      </c>
      <c r="S29" s="195">
        <v>35960.727724959273</v>
      </c>
      <c r="T29" s="195">
        <v>39078.159465505123</v>
      </c>
      <c r="U29" s="195">
        <v>40398.757153454717</v>
      </c>
    </row>
    <row r="30" spans="1:21" s="8" customFormat="1" ht="12.75" customHeight="1">
      <c r="A30" s="9" t="s">
        <v>41</v>
      </c>
      <c r="B30" s="28" t="s">
        <v>401</v>
      </c>
      <c r="C30" s="195">
        <v>4864.0802960792507</v>
      </c>
      <c r="D30" s="195">
        <v>5157.4236321122335</v>
      </c>
      <c r="E30" s="195">
        <v>5181.8567086072262</v>
      </c>
      <c r="F30" s="195">
        <v>5059.8863106309427</v>
      </c>
      <c r="G30" s="195">
        <v>5315.637179323192</v>
      </c>
      <c r="H30" s="195">
        <v>4841.0228006336592</v>
      </c>
      <c r="I30" s="195">
        <v>4362.9960479412775</v>
      </c>
      <c r="J30" s="195">
        <v>4172.5282253195919</v>
      </c>
      <c r="K30" s="195">
        <v>4008.6754829811503</v>
      </c>
      <c r="L30" s="195">
        <v>2824.3975150811475</v>
      </c>
      <c r="M30" s="195">
        <v>3153.096616783334</v>
      </c>
      <c r="N30" s="195">
        <v>3016.8201210487182</v>
      </c>
      <c r="O30" s="195">
        <v>2951.4166238294911</v>
      </c>
      <c r="P30" s="195">
        <v>3064.2106157035878</v>
      </c>
      <c r="Q30" s="195">
        <v>3343.9513802151623</v>
      </c>
      <c r="R30" s="195">
        <v>3288.2523062979931</v>
      </c>
      <c r="S30" s="195">
        <v>3272.8779529716489</v>
      </c>
      <c r="T30" s="195">
        <v>3208.4749990822929</v>
      </c>
      <c r="U30" s="195">
        <v>3218.1718317590016</v>
      </c>
    </row>
    <row r="31" spans="1:21" s="8" customFormat="1" ht="12.75" customHeight="1">
      <c r="A31" s="9" t="s">
        <v>42</v>
      </c>
      <c r="B31" s="28" t="s">
        <v>402</v>
      </c>
      <c r="C31" s="195">
        <v>1981.2012230945895</v>
      </c>
      <c r="D31" s="195">
        <v>1900.5160633863413</v>
      </c>
      <c r="E31" s="195">
        <v>1851.1188106099698</v>
      </c>
      <c r="F31" s="195">
        <v>1977.2711859725612</v>
      </c>
      <c r="G31" s="195">
        <v>1772.9548338552997</v>
      </c>
      <c r="H31" s="195">
        <v>1840.8607981880618</v>
      </c>
      <c r="I31" s="195">
        <v>1978.7520521700899</v>
      </c>
      <c r="J31" s="195">
        <v>2333.0859169392206</v>
      </c>
      <c r="K31" s="195">
        <v>2038.5035985397999</v>
      </c>
      <c r="L31" s="195">
        <v>1622.8899089615347</v>
      </c>
      <c r="M31" s="195">
        <v>2215.1488627769531</v>
      </c>
      <c r="N31" s="195">
        <v>2298.2018599379035</v>
      </c>
      <c r="O31" s="195">
        <v>2195.5685813672367</v>
      </c>
      <c r="P31" s="195">
        <v>1739.1485298618732</v>
      </c>
      <c r="Q31" s="195">
        <v>1433.4426529247232</v>
      </c>
      <c r="R31" s="195">
        <v>1852.5884593801068</v>
      </c>
      <c r="S31" s="195">
        <v>1939.8811008140892</v>
      </c>
      <c r="T31" s="195">
        <v>1894.3015360056174</v>
      </c>
      <c r="U31" s="195">
        <v>1888.875590098789</v>
      </c>
    </row>
    <row r="32" spans="1:21" s="8" customFormat="1" ht="12.75" customHeight="1">
      <c r="A32" s="9" t="s">
        <v>12</v>
      </c>
      <c r="B32" s="27" t="s">
        <v>403</v>
      </c>
      <c r="C32" s="195">
        <v>3815.5097616076705</v>
      </c>
      <c r="D32" s="195">
        <v>3888.0726999287272</v>
      </c>
      <c r="E32" s="195">
        <v>3559.4711883225796</v>
      </c>
      <c r="F32" s="195">
        <v>3417.691015679452</v>
      </c>
      <c r="G32" s="195">
        <v>3714.8717774441711</v>
      </c>
      <c r="H32" s="195">
        <v>3518.5841813452471</v>
      </c>
      <c r="I32" s="195">
        <v>4038.0080131880532</v>
      </c>
      <c r="J32" s="195">
        <v>3734.8510662208382</v>
      </c>
      <c r="K32" s="195">
        <v>3909.3737284098002</v>
      </c>
      <c r="L32" s="195">
        <v>4063.5920493149192</v>
      </c>
      <c r="M32" s="195">
        <v>3751.0555130409521</v>
      </c>
      <c r="N32" s="195">
        <v>3691.7779523817198</v>
      </c>
      <c r="O32" s="195">
        <v>3529.0341980702874</v>
      </c>
      <c r="P32" s="195">
        <v>3615.5590560522578</v>
      </c>
      <c r="Q32" s="195">
        <v>3326.3001072035067</v>
      </c>
      <c r="R32" s="195">
        <v>3582.5010885862439</v>
      </c>
      <c r="S32" s="195">
        <v>3786.2255264999912</v>
      </c>
      <c r="T32" s="195">
        <v>3648.4702659405616</v>
      </c>
      <c r="U32" s="195">
        <v>3380.4732672060377</v>
      </c>
    </row>
    <row r="33" spans="1:23" s="8" customFormat="1" ht="12.75" customHeight="1">
      <c r="A33" s="9" t="s">
        <v>13</v>
      </c>
      <c r="B33" s="27" t="s">
        <v>404</v>
      </c>
      <c r="C33" s="195">
        <v>1757.999687211397</v>
      </c>
      <c r="D33" s="195">
        <v>1818.4659700274412</v>
      </c>
      <c r="E33" s="195">
        <v>1628.1250562081382</v>
      </c>
      <c r="F33" s="195">
        <v>1546.7984597814504</v>
      </c>
      <c r="G33" s="195">
        <v>1437.9503657042985</v>
      </c>
      <c r="H33" s="195">
        <v>1335.7110062242796</v>
      </c>
      <c r="I33" s="195">
        <v>1373.3041987631232</v>
      </c>
      <c r="J33" s="195">
        <v>1508.017333584886</v>
      </c>
      <c r="K33" s="195">
        <v>1231.1770366354954</v>
      </c>
      <c r="L33" s="195">
        <v>1051.9064912056294</v>
      </c>
      <c r="M33" s="195">
        <v>1085.0945611091026</v>
      </c>
      <c r="N33" s="195">
        <v>1123.9349869289965</v>
      </c>
      <c r="O33" s="195">
        <v>1137.1072122727051</v>
      </c>
      <c r="P33" s="195">
        <v>1189.1813275185932</v>
      </c>
      <c r="Q33" s="195">
        <v>1069.0504864319196</v>
      </c>
      <c r="R33" s="195">
        <v>1180.8770551282419</v>
      </c>
      <c r="S33" s="195">
        <v>1248.1843479745164</v>
      </c>
      <c r="T33" s="195">
        <v>1085.4267396316277</v>
      </c>
      <c r="U33" s="195">
        <v>1089.4430110649412</v>
      </c>
    </row>
    <row r="34" spans="1:23" s="8" customFormat="1" ht="12.75" customHeight="1">
      <c r="A34" s="9" t="s">
        <v>14</v>
      </c>
      <c r="B34" s="27" t="s">
        <v>405</v>
      </c>
      <c r="C34" s="195">
        <v>1653.837852408901</v>
      </c>
      <c r="D34" s="195">
        <v>1611.5940206454084</v>
      </c>
      <c r="E34" s="195">
        <v>1691.7552378289029</v>
      </c>
      <c r="F34" s="195">
        <v>1580.5174144583405</v>
      </c>
      <c r="G34" s="195">
        <v>1328.2381297466964</v>
      </c>
      <c r="H34" s="195">
        <v>1210.0786722162475</v>
      </c>
      <c r="I34" s="195">
        <v>1256.3408914457802</v>
      </c>
      <c r="J34" s="195">
        <v>1263.9914640142158</v>
      </c>
      <c r="K34" s="195">
        <v>1200.267395153827</v>
      </c>
      <c r="L34" s="195">
        <v>1026.5222839816961</v>
      </c>
      <c r="M34" s="195">
        <v>1077.5559919962534</v>
      </c>
      <c r="N34" s="195">
        <v>1060.8782204999943</v>
      </c>
      <c r="O34" s="195">
        <v>858.95115207446383</v>
      </c>
      <c r="P34" s="195">
        <v>861.49343685899385</v>
      </c>
      <c r="Q34" s="195">
        <v>978.47805785082414</v>
      </c>
      <c r="R34" s="195">
        <v>951.80030584451015</v>
      </c>
      <c r="S34" s="195">
        <v>1031.683453800719</v>
      </c>
      <c r="T34" s="195">
        <v>927.07197531912004</v>
      </c>
      <c r="U34" s="195">
        <v>917.80041999679088</v>
      </c>
    </row>
    <row r="35" spans="1:23" s="8" customFormat="1" ht="12.75" customHeight="1">
      <c r="A35" s="9" t="s">
        <v>43</v>
      </c>
      <c r="B35" s="27" t="s">
        <v>406</v>
      </c>
      <c r="C35" s="195">
        <v>3169.8707367735174</v>
      </c>
      <c r="D35" s="195">
        <v>3304.3623366186071</v>
      </c>
      <c r="E35" s="195">
        <v>3080.1574170754511</v>
      </c>
      <c r="F35" s="195">
        <v>3348.9121199529241</v>
      </c>
      <c r="G35" s="195">
        <v>3184.2638910199216</v>
      </c>
      <c r="H35" s="195">
        <v>3227.2036366697798</v>
      </c>
      <c r="I35" s="195">
        <v>3355.4978218384613</v>
      </c>
      <c r="J35" s="195">
        <v>3386.7247042391127</v>
      </c>
      <c r="K35" s="195">
        <v>3256.287406751253</v>
      </c>
      <c r="L35" s="195">
        <v>2905.6958200773006</v>
      </c>
      <c r="M35" s="195">
        <v>3163.7188007355858</v>
      </c>
      <c r="N35" s="195">
        <v>2922.102283209515</v>
      </c>
      <c r="O35" s="195">
        <v>3043.9323419944108</v>
      </c>
      <c r="P35" s="195">
        <v>3030.8591775350169</v>
      </c>
      <c r="Q35" s="195">
        <v>2730.954290814544</v>
      </c>
      <c r="R35" s="195">
        <v>2675.8168275619928</v>
      </c>
      <c r="S35" s="195">
        <v>2736.1508024183445</v>
      </c>
      <c r="T35" s="195">
        <v>2567.2326932209271</v>
      </c>
      <c r="U35" s="195">
        <v>2563.74369982914</v>
      </c>
    </row>
    <row r="36" spans="1:23" s="8" customFormat="1" ht="12.75" customHeight="1">
      <c r="A36" s="9" t="s">
        <v>44</v>
      </c>
      <c r="B36" s="27" t="s">
        <v>407</v>
      </c>
      <c r="C36" s="195">
        <v>3835.6927539862008</v>
      </c>
      <c r="D36" s="195">
        <v>3942.4362153064571</v>
      </c>
      <c r="E36" s="195">
        <v>3866.7831295690339</v>
      </c>
      <c r="F36" s="195">
        <v>3996.4757742508423</v>
      </c>
      <c r="G36" s="195">
        <v>4199.6195321319037</v>
      </c>
      <c r="H36" s="195">
        <v>4001.9191538931827</v>
      </c>
      <c r="I36" s="195">
        <v>3912.1449797870273</v>
      </c>
      <c r="J36" s="195">
        <v>3881.7569154597795</v>
      </c>
      <c r="K36" s="195">
        <v>3706.1493084880281</v>
      </c>
      <c r="L36" s="195">
        <v>3380.2112885085162</v>
      </c>
      <c r="M36" s="195">
        <v>3798.187580047389</v>
      </c>
      <c r="N36" s="195">
        <v>3671.5874432118753</v>
      </c>
      <c r="O36" s="195">
        <v>3763.2534892970029</v>
      </c>
      <c r="P36" s="195">
        <v>3891.7871416080088</v>
      </c>
      <c r="Q36" s="195">
        <v>3481.8776806148944</v>
      </c>
      <c r="R36" s="195">
        <v>3711.8883175325041</v>
      </c>
      <c r="S36" s="195">
        <v>4319.8026174436254</v>
      </c>
      <c r="T36" s="195">
        <v>4081.5300377294989</v>
      </c>
      <c r="U36" s="195">
        <v>4440.0505384763292</v>
      </c>
    </row>
    <row r="37" spans="1:23" s="8" customFormat="1" ht="12.75" customHeight="1">
      <c r="A37" s="9" t="s">
        <v>45</v>
      </c>
      <c r="B37" s="27" t="s">
        <v>408</v>
      </c>
      <c r="C37" s="195">
        <v>618.31244085958053</v>
      </c>
      <c r="D37" s="195">
        <v>634.74258590695354</v>
      </c>
      <c r="E37" s="195">
        <v>631.59678358008603</v>
      </c>
      <c r="F37" s="195">
        <v>607.83164956623466</v>
      </c>
      <c r="G37" s="195">
        <v>589.95263755230985</v>
      </c>
      <c r="H37" s="195">
        <v>573.56284169655726</v>
      </c>
      <c r="I37" s="195">
        <v>688.03648025927339</v>
      </c>
      <c r="J37" s="195">
        <v>496.77772469016355</v>
      </c>
      <c r="K37" s="195">
        <v>439.86768121987893</v>
      </c>
      <c r="L37" s="195">
        <v>534.74193746407104</v>
      </c>
      <c r="M37" s="195">
        <v>703.19216534180953</v>
      </c>
      <c r="N37" s="195">
        <v>573.85463815152696</v>
      </c>
      <c r="O37" s="195">
        <v>613.23738361050232</v>
      </c>
      <c r="P37" s="195">
        <v>600.66200447369954</v>
      </c>
      <c r="Q37" s="195">
        <v>536.17535128296254</v>
      </c>
      <c r="R37" s="195">
        <v>545.9153163985111</v>
      </c>
      <c r="S37" s="195">
        <v>562.82201276022488</v>
      </c>
      <c r="T37" s="195">
        <v>408.02454899904535</v>
      </c>
      <c r="U37" s="195">
        <v>444.28864939178402</v>
      </c>
    </row>
    <row r="38" spans="1:23" s="11" customFormat="1" ht="12.75" customHeight="1">
      <c r="A38" s="9" t="s">
        <v>46</v>
      </c>
      <c r="B38" s="27" t="s">
        <v>409</v>
      </c>
      <c r="C38" s="195">
        <v>1026.8074179911737</v>
      </c>
      <c r="D38" s="195">
        <v>1252.1909109527833</v>
      </c>
      <c r="E38" s="195">
        <v>1122.4188526464366</v>
      </c>
      <c r="F38" s="195">
        <v>1366.170368474304</v>
      </c>
      <c r="G38" s="195">
        <v>1482.605488372353</v>
      </c>
      <c r="H38" s="195">
        <v>1373.0668017575529</v>
      </c>
      <c r="I38" s="195">
        <v>1403.8695390597802</v>
      </c>
      <c r="J38" s="195">
        <v>1575.7224318249785</v>
      </c>
      <c r="K38" s="195">
        <v>2279.5813922241095</v>
      </c>
      <c r="L38" s="195">
        <v>1851.2832510622663</v>
      </c>
      <c r="M38" s="195">
        <v>2657.7439554607381</v>
      </c>
      <c r="N38" s="195">
        <v>2318.4930700877421</v>
      </c>
      <c r="O38" s="195">
        <v>2661.2143441513394</v>
      </c>
      <c r="P38" s="195">
        <v>2195.0765550191854</v>
      </c>
      <c r="Q38" s="195">
        <v>1636.8894356274693</v>
      </c>
      <c r="R38" s="195">
        <v>1658.7409730957202</v>
      </c>
      <c r="S38" s="195">
        <v>1694.7069962947498</v>
      </c>
      <c r="T38" s="195">
        <v>1715.6967464575273</v>
      </c>
      <c r="U38" s="195">
        <v>1785.456062859899</v>
      </c>
      <c r="V38" s="10"/>
      <c r="W38" s="10"/>
    </row>
    <row r="39" spans="1:23" s="11" customFormat="1" ht="12.75" customHeight="1">
      <c r="A39" s="9" t="s">
        <v>47</v>
      </c>
      <c r="B39" s="27" t="s">
        <v>410</v>
      </c>
      <c r="C39" s="195">
        <v>178.8516665062707</v>
      </c>
      <c r="D39" s="195">
        <v>196.62226426831708</v>
      </c>
      <c r="E39" s="195">
        <v>165.06241899431754</v>
      </c>
      <c r="F39" s="195">
        <v>164.71769998219273</v>
      </c>
      <c r="G39" s="195">
        <v>167.24827662617432</v>
      </c>
      <c r="H39" s="195">
        <v>164.0254816527254</v>
      </c>
      <c r="I39" s="195">
        <v>181.49338971096205</v>
      </c>
      <c r="J39" s="195">
        <v>170.32031941580468</v>
      </c>
      <c r="K39" s="195">
        <v>370.11290575017927</v>
      </c>
      <c r="L39" s="195">
        <v>345.51442999492252</v>
      </c>
      <c r="M39" s="195">
        <v>378.14563268518731</v>
      </c>
      <c r="N39" s="195">
        <v>370.72219041463774</v>
      </c>
      <c r="O39" s="195">
        <v>380.53328031039882</v>
      </c>
      <c r="P39" s="195">
        <v>440.28463512393597</v>
      </c>
      <c r="Q39" s="195">
        <v>434.77906653288017</v>
      </c>
      <c r="R39" s="195">
        <v>422.56167009887554</v>
      </c>
      <c r="S39" s="195">
        <v>287.65435381124075</v>
      </c>
      <c r="T39" s="195">
        <v>243.7081639317116</v>
      </c>
      <c r="U39" s="195">
        <v>242.44753835665409</v>
      </c>
    </row>
    <row r="40" spans="1:23" s="11" customFormat="1" ht="12.75" customHeight="1">
      <c r="A40" s="9" t="s">
        <v>48</v>
      </c>
      <c r="B40" s="22" t="s">
        <v>411</v>
      </c>
      <c r="C40" s="195">
        <v>370526.62814876076</v>
      </c>
      <c r="D40" s="195">
        <v>380395.4092451699</v>
      </c>
      <c r="E40" s="195">
        <v>383632.63578766654</v>
      </c>
      <c r="F40" s="195">
        <v>401450.30373777176</v>
      </c>
      <c r="G40" s="195">
        <v>399154.61316413875</v>
      </c>
      <c r="H40" s="195">
        <v>398584.8364869213</v>
      </c>
      <c r="I40" s="195">
        <v>407968.02716257324</v>
      </c>
      <c r="J40" s="195">
        <v>424149.85111860634</v>
      </c>
      <c r="K40" s="195">
        <v>404751.12696041277</v>
      </c>
      <c r="L40" s="195">
        <v>378407.22863915621</v>
      </c>
      <c r="M40" s="195">
        <v>398829.66900289239</v>
      </c>
      <c r="N40" s="195">
        <v>396597.22661374876</v>
      </c>
      <c r="O40" s="195">
        <v>413309.30085217301</v>
      </c>
      <c r="P40" s="195">
        <v>417286.84573496133</v>
      </c>
      <c r="Q40" s="195">
        <v>402132.52002299862</v>
      </c>
      <c r="R40" s="195">
        <v>396847.20189712831</v>
      </c>
      <c r="S40" s="195">
        <v>395927.45275648503</v>
      </c>
      <c r="T40" s="195">
        <v>373381.64300231641</v>
      </c>
      <c r="U40" s="195">
        <v>355184.9953096924</v>
      </c>
    </row>
    <row r="41" spans="1:23" s="11" customFormat="1" ht="12.75" customHeight="1">
      <c r="A41" s="9" t="s">
        <v>49</v>
      </c>
      <c r="B41" s="27" t="s">
        <v>412</v>
      </c>
      <c r="C41" s="195">
        <v>367838.9470051009</v>
      </c>
      <c r="D41" s="195">
        <v>377901.72213147947</v>
      </c>
      <c r="E41" s="195">
        <v>381429.84951749741</v>
      </c>
      <c r="F41" s="195">
        <v>399289.3268217718</v>
      </c>
      <c r="G41" s="195">
        <v>397155.02086620254</v>
      </c>
      <c r="H41" s="195">
        <v>396578.86463579192</v>
      </c>
      <c r="I41" s="195">
        <v>405911.76412596414</v>
      </c>
      <c r="J41" s="195">
        <v>421832.67208412586</v>
      </c>
      <c r="K41" s="195">
        <v>402393.47364441695</v>
      </c>
      <c r="L41" s="195">
        <v>375964.97229961981</v>
      </c>
      <c r="M41" s="195">
        <v>396338.78148538969</v>
      </c>
      <c r="N41" s="195">
        <v>393893.84544177965</v>
      </c>
      <c r="O41" s="195">
        <v>410254.08406552859</v>
      </c>
      <c r="P41" s="195">
        <v>414201.94445504679</v>
      </c>
      <c r="Q41" s="195">
        <v>398964.3229588914</v>
      </c>
      <c r="R41" s="195">
        <v>393561.88392744935</v>
      </c>
      <c r="S41" s="195">
        <v>392586.54924898554</v>
      </c>
      <c r="T41" s="195">
        <v>370073.13466407766</v>
      </c>
      <c r="U41" s="195">
        <v>351980.76978673495</v>
      </c>
    </row>
    <row r="42" spans="1:23" s="11" customFormat="1" ht="12.75" customHeight="1">
      <c r="A42" s="9" t="s">
        <v>50</v>
      </c>
      <c r="B42" s="27" t="s">
        <v>414</v>
      </c>
      <c r="C42" s="195">
        <v>2687.6811436599182</v>
      </c>
      <c r="D42" s="195">
        <v>2493.6871136903242</v>
      </c>
      <c r="E42" s="195">
        <v>2202.7862701690647</v>
      </c>
      <c r="F42" s="195">
        <v>2160.9769159999692</v>
      </c>
      <c r="G42" s="195">
        <v>1999.5922979362208</v>
      </c>
      <c r="H42" s="195">
        <v>2005.9718511294232</v>
      </c>
      <c r="I42" s="195">
        <v>2056.2630366090925</v>
      </c>
      <c r="J42" s="195">
        <v>2317.1790344804494</v>
      </c>
      <c r="K42" s="195">
        <v>2357.6533159957994</v>
      </c>
      <c r="L42" s="195">
        <v>2442.256339536405</v>
      </c>
      <c r="M42" s="195">
        <v>2490.8875175028065</v>
      </c>
      <c r="N42" s="195">
        <v>2703.3811719691207</v>
      </c>
      <c r="O42" s="195">
        <v>3055.2167866444252</v>
      </c>
      <c r="P42" s="195">
        <v>3084.9012799145662</v>
      </c>
      <c r="Q42" s="195">
        <v>3168.1970641071985</v>
      </c>
      <c r="R42" s="195">
        <v>3285.3179696789507</v>
      </c>
      <c r="S42" s="195">
        <v>3340.9035074994604</v>
      </c>
      <c r="T42" s="195">
        <v>3308.5083382388152</v>
      </c>
      <c r="U42" s="195">
        <v>3204.2255229574785</v>
      </c>
    </row>
    <row r="43" spans="1:23" s="12" customFormat="1" ht="12.75" customHeight="1">
      <c r="A43" s="9" t="s">
        <v>51</v>
      </c>
      <c r="B43" s="22" t="s">
        <v>415</v>
      </c>
      <c r="C43" s="195">
        <v>39197.769873076468</v>
      </c>
      <c r="D43" s="195">
        <v>37400.876536637159</v>
      </c>
      <c r="E43" s="195">
        <v>35094.133685639812</v>
      </c>
      <c r="F43" s="195">
        <v>31820.217574036364</v>
      </c>
      <c r="G43" s="195">
        <v>32001.369941611683</v>
      </c>
      <c r="H43" s="195">
        <v>30936.797966983078</v>
      </c>
      <c r="I43" s="195">
        <v>30140.991953350807</v>
      </c>
      <c r="J43" s="195">
        <v>28975.298634242892</v>
      </c>
      <c r="K43" s="195">
        <v>28032.033804199134</v>
      </c>
      <c r="L43" s="195">
        <v>27992.538453522408</v>
      </c>
      <c r="M43" s="195">
        <v>26068.563626510331</v>
      </c>
      <c r="N43" s="195">
        <v>24965.497061926995</v>
      </c>
      <c r="O43" s="195">
        <v>24076.185939162224</v>
      </c>
      <c r="P43" s="195">
        <v>23486.412954611027</v>
      </c>
      <c r="Q43" s="195">
        <v>22730.944605055942</v>
      </c>
      <c r="R43" s="195">
        <v>22606.471043425747</v>
      </c>
      <c r="S43" s="195">
        <v>22592.237583177328</v>
      </c>
      <c r="T43" s="195">
        <v>20285.573941884417</v>
      </c>
      <c r="U43" s="195">
        <v>20217.369077837862</v>
      </c>
    </row>
    <row r="44" spans="1:23" s="11" customFormat="1" ht="12.75" customHeight="1">
      <c r="A44" s="9" t="s">
        <v>52</v>
      </c>
      <c r="B44" s="27" t="s">
        <v>416</v>
      </c>
      <c r="C44" s="195">
        <v>38.143076936394102</v>
      </c>
      <c r="D44" s="195">
        <v>37.778413556621359</v>
      </c>
      <c r="E44" s="195">
        <v>41.780579998916608</v>
      </c>
      <c r="F44" s="195">
        <v>45.233185548842307</v>
      </c>
      <c r="G44" s="195">
        <v>44.113471675157648</v>
      </c>
      <c r="H44" s="195">
        <v>43.665230194699596</v>
      </c>
      <c r="I44" s="195">
        <v>43.137204808424727</v>
      </c>
      <c r="J44" s="195">
        <v>41.294071809441938</v>
      </c>
      <c r="K44" s="195">
        <v>43.392319343435105</v>
      </c>
      <c r="L44" s="195">
        <v>89.698616117333401</v>
      </c>
      <c r="M44" s="195">
        <v>87.690793888519806</v>
      </c>
      <c r="N44" s="195">
        <v>81.612242703094878</v>
      </c>
      <c r="O44" s="195">
        <v>78.164693719872361</v>
      </c>
      <c r="P44" s="195">
        <v>82.052346533448855</v>
      </c>
      <c r="Q44" s="195">
        <v>85.719660004979175</v>
      </c>
      <c r="R44" s="195">
        <v>92.454330129999647</v>
      </c>
      <c r="S44" s="195">
        <v>92.858976121426593</v>
      </c>
      <c r="T44" s="195">
        <v>71.003027543579975</v>
      </c>
      <c r="U44" s="195">
        <v>71.675328019179034</v>
      </c>
    </row>
    <row r="45" spans="1:23" s="8" customFormat="1" ht="12.75" customHeight="1">
      <c r="A45" s="9" t="s">
        <v>53</v>
      </c>
      <c r="B45" s="27" t="s">
        <v>417</v>
      </c>
      <c r="C45" s="195">
        <v>39159.626796140074</v>
      </c>
      <c r="D45" s="195">
        <v>37363.098123080548</v>
      </c>
      <c r="E45" s="195">
        <v>35052.353105640897</v>
      </c>
      <c r="F45" s="195">
        <v>31774.984388487519</v>
      </c>
      <c r="G45" s="195">
        <v>31957.256469936525</v>
      </c>
      <c r="H45" s="195">
        <v>30893.132736788379</v>
      </c>
      <c r="I45" s="195">
        <v>30097.854748542381</v>
      </c>
      <c r="J45" s="195">
        <v>28934.004562433453</v>
      </c>
      <c r="K45" s="195">
        <v>27988.641484855692</v>
      </c>
      <c r="L45" s="195">
        <v>27902.839837405074</v>
      </c>
      <c r="M45" s="195">
        <v>25980.872832621808</v>
      </c>
      <c r="N45" s="195">
        <v>24883.884819223902</v>
      </c>
      <c r="O45" s="195">
        <v>23998.021245442349</v>
      </c>
      <c r="P45" s="195">
        <v>23404.360608077575</v>
      </c>
      <c r="Q45" s="195">
        <v>22645.224945050963</v>
      </c>
      <c r="R45" s="195">
        <v>22514.016713295747</v>
      </c>
      <c r="S45" s="195">
        <v>22499.3786070559</v>
      </c>
      <c r="T45" s="195">
        <v>20214.570914340835</v>
      </c>
      <c r="U45" s="195">
        <v>20145.693749818682</v>
      </c>
    </row>
    <row r="46" spans="1:23" s="8" customFormat="1" ht="12.75" customHeight="1">
      <c r="A46" s="9">
        <v>37</v>
      </c>
      <c r="B46" s="28" t="s">
        <v>418</v>
      </c>
      <c r="C46" s="195">
        <v>2158.5898228850183</v>
      </c>
      <c r="D46" s="195">
        <v>2261.2577911223461</v>
      </c>
      <c r="E46" s="195">
        <v>1874.9847807866199</v>
      </c>
      <c r="F46" s="195">
        <v>1794.4116229093529</v>
      </c>
      <c r="G46" s="195">
        <v>1753.1005871140746</v>
      </c>
      <c r="H46" s="195">
        <v>1712.4222472384249</v>
      </c>
      <c r="I46" s="195">
        <v>1748.3084906083523</v>
      </c>
      <c r="J46" s="195">
        <v>1728.0883043813299</v>
      </c>
      <c r="K46" s="195">
        <v>1718.485076637407</v>
      </c>
      <c r="L46" s="195">
        <v>1643.185770592974</v>
      </c>
      <c r="M46" s="195">
        <v>1603.5685289853157</v>
      </c>
      <c r="N46" s="195">
        <v>1567.5224533748844</v>
      </c>
      <c r="O46" s="195">
        <v>1532.3064405044192</v>
      </c>
      <c r="P46" s="195">
        <v>1547.323798722894</v>
      </c>
      <c r="Q46" s="195">
        <v>1549.4396632562452</v>
      </c>
      <c r="R46" s="195">
        <v>1579.023751157785</v>
      </c>
      <c r="S46" s="195">
        <v>1581.6794957344716</v>
      </c>
      <c r="T46" s="195">
        <v>1228.5016038311646</v>
      </c>
      <c r="U46" s="195">
        <v>1222.3465413403537</v>
      </c>
    </row>
    <row r="47" spans="1:23" s="8" customFormat="1" ht="12.75" customHeight="1">
      <c r="A47" s="9" t="s">
        <v>54</v>
      </c>
      <c r="B47" s="28" t="s">
        <v>419</v>
      </c>
      <c r="C47" s="195">
        <v>37001.036973255061</v>
      </c>
      <c r="D47" s="195">
        <v>35101.840331958192</v>
      </c>
      <c r="E47" s="195">
        <v>33177.36832485428</v>
      </c>
      <c r="F47" s="195">
        <v>29980.572765578167</v>
      </c>
      <c r="G47" s="195">
        <v>30204.155882822448</v>
      </c>
      <c r="H47" s="195">
        <v>29180.710489549947</v>
      </c>
      <c r="I47" s="195">
        <v>28349.546257934027</v>
      </c>
      <c r="J47" s="195">
        <v>27205.916258052115</v>
      </c>
      <c r="K47" s="195">
        <v>26270.156408218285</v>
      </c>
      <c r="L47" s="195">
        <v>26259.654066812098</v>
      </c>
      <c r="M47" s="195">
        <v>24377.304303636494</v>
      </c>
      <c r="N47" s="195">
        <v>23316.362365849018</v>
      </c>
      <c r="O47" s="195">
        <v>22465.714804937932</v>
      </c>
      <c r="P47" s="195">
        <v>21857.036809354682</v>
      </c>
      <c r="Q47" s="195">
        <v>21095.785281794713</v>
      </c>
      <c r="R47" s="195">
        <v>20934.99296213796</v>
      </c>
      <c r="S47" s="195">
        <v>20917.699111321428</v>
      </c>
      <c r="T47" s="195">
        <v>18986.069310509669</v>
      </c>
      <c r="U47" s="195">
        <v>18923.347208478328</v>
      </c>
    </row>
    <row r="48" spans="1:23" s="8" customFormat="1" ht="12.75" customHeight="1">
      <c r="A48" s="9" t="s">
        <v>55</v>
      </c>
      <c r="B48" s="22" t="s">
        <v>420</v>
      </c>
      <c r="C48" s="195">
        <v>11088.514147874299</v>
      </c>
      <c r="D48" s="195">
        <v>11195.239523624006</v>
      </c>
      <c r="E48" s="195">
        <v>10581.911466036649</v>
      </c>
      <c r="F48" s="195">
        <v>10466.157562703418</v>
      </c>
      <c r="G48" s="195">
        <v>10200.567059447241</v>
      </c>
      <c r="H48" s="195">
        <v>9652.4668010480636</v>
      </c>
      <c r="I48" s="195">
        <v>10186.115710858632</v>
      </c>
      <c r="J48" s="195">
        <v>9105.548205461926</v>
      </c>
      <c r="K48" s="195">
        <v>9362.018015713953</v>
      </c>
      <c r="L48" s="195">
        <v>9291.3273567061169</v>
      </c>
      <c r="M48" s="195">
        <v>9496.0468026930685</v>
      </c>
      <c r="N48" s="195">
        <v>9713.1150345522401</v>
      </c>
      <c r="O48" s="195">
        <v>9615.190620952153</v>
      </c>
      <c r="P48" s="195">
        <v>10444.833085130744</v>
      </c>
      <c r="Q48" s="195">
        <v>10326.933993515988</v>
      </c>
      <c r="R48" s="195">
        <v>11592.794616596544</v>
      </c>
      <c r="S48" s="195">
        <v>11873.660414108588</v>
      </c>
      <c r="T48" s="195">
        <v>10371.80585126502</v>
      </c>
      <c r="U48" s="195">
        <v>10133.890362317194</v>
      </c>
    </row>
    <row r="49" spans="1:22" s="8" customFormat="1" ht="12.75" customHeight="1">
      <c r="A49" s="9" t="s">
        <v>56</v>
      </c>
      <c r="B49" s="27" t="s">
        <v>421</v>
      </c>
      <c r="C49" s="195">
        <v>5459.1151056189892</v>
      </c>
      <c r="D49" s="195">
        <v>5404.7309485988189</v>
      </c>
      <c r="E49" s="195">
        <v>5114.6762265177085</v>
      </c>
      <c r="F49" s="195">
        <v>5156.9366738834851</v>
      </c>
      <c r="G49" s="195">
        <v>5027.0931150695906</v>
      </c>
      <c r="H49" s="195">
        <v>4737.4033468479201</v>
      </c>
      <c r="I49" s="195">
        <v>4989.6006240687702</v>
      </c>
      <c r="J49" s="195">
        <v>4455.889887794473</v>
      </c>
      <c r="K49" s="195">
        <v>4562.9372379279903</v>
      </c>
      <c r="L49" s="195">
        <v>3749.2178552837977</v>
      </c>
      <c r="M49" s="195">
        <v>3811.3401658161806</v>
      </c>
      <c r="N49" s="195">
        <v>3804.5449642585718</v>
      </c>
      <c r="O49" s="195">
        <v>3802.7770809254957</v>
      </c>
      <c r="P49" s="195">
        <v>4164.3098683266371</v>
      </c>
      <c r="Q49" s="195">
        <v>4129.0440117738844</v>
      </c>
      <c r="R49" s="195">
        <v>4587.0303211064129</v>
      </c>
      <c r="S49" s="195">
        <v>4728.5475866417746</v>
      </c>
      <c r="T49" s="195">
        <v>4119.5713132881065</v>
      </c>
      <c r="U49" s="195">
        <v>4008.5507752383487</v>
      </c>
    </row>
    <row r="50" spans="1:22" s="8" customFormat="1" ht="12.75" customHeight="1">
      <c r="A50" s="9" t="s">
        <v>57</v>
      </c>
      <c r="B50" s="27" t="s">
        <v>422</v>
      </c>
      <c r="C50" s="195">
        <v>5629.3990422553106</v>
      </c>
      <c r="D50" s="195">
        <v>5790.5085750251856</v>
      </c>
      <c r="E50" s="195">
        <v>5467.23523951894</v>
      </c>
      <c r="F50" s="195">
        <v>5309.220888819932</v>
      </c>
      <c r="G50" s="195">
        <v>5173.4739443776516</v>
      </c>
      <c r="H50" s="195">
        <v>4915.0634542001444</v>
      </c>
      <c r="I50" s="195">
        <v>5196.5150867898583</v>
      </c>
      <c r="J50" s="195">
        <v>4649.6583176674558</v>
      </c>
      <c r="K50" s="195">
        <v>4799.0807777859645</v>
      </c>
      <c r="L50" s="195">
        <v>5542.1095014223174</v>
      </c>
      <c r="M50" s="195">
        <v>5684.7066368768874</v>
      </c>
      <c r="N50" s="195">
        <v>5908.5700702936701</v>
      </c>
      <c r="O50" s="195">
        <v>5812.4135400266568</v>
      </c>
      <c r="P50" s="195">
        <v>6280.5232168041057</v>
      </c>
      <c r="Q50" s="195">
        <v>6197.8899817421034</v>
      </c>
      <c r="R50" s="195">
        <v>7005.7642954901339</v>
      </c>
      <c r="S50" s="195">
        <v>7145.1128274668117</v>
      </c>
      <c r="T50" s="195">
        <v>6252.234537976914</v>
      </c>
      <c r="U50" s="195">
        <v>6125.3395870788445</v>
      </c>
    </row>
    <row r="51" spans="1:22" s="8" customFormat="1" ht="12.75" customHeight="1">
      <c r="A51" s="9" t="s">
        <v>58</v>
      </c>
      <c r="B51" s="22" t="s">
        <v>423</v>
      </c>
      <c r="C51" s="195">
        <v>24169.367333194645</v>
      </c>
      <c r="D51" s="195">
        <v>25996.277256585352</v>
      </c>
      <c r="E51" s="195">
        <v>24475.21262826907</v>
      </c>
      <c r="F51" s="195">
        <v>22586.451904470821</v>
      </c>
      <c r="G51" s="195">
        <v>22097.609549933029</v>
      </c>
      <c r="H51" s="195">
        <v>21269.618171325117</v>
      </c>
      <c r="I51" s="195">
        <v>22458.629770336887</v>
      </c>
      <c r="J51" s="195">
        <v>20118.004239570844</v>
      </c>
      <c r="K51" s="195">
        <v>20937.01777920968</v>
      </c>
      <c r="L51" s="195">
        <v>19496.543304223051</v>
      </c>
      <c r="M51" s="195">
        <v>21213.199065185043</v>
      </c>
      <c r="N51" s="195">
        <v>20368.355811592926</v>
      </c>
      <c r="O51" s="195">
        <v>20135.137640798468</v>
      </c>
      <c r="P51" s="195">
        <v>22182.500928200479</v>
      </c>
      <c r="Q51" s="195">
        <v>21334.046931991943</v>
      </c>
      <c r="R51" s="195">
        <v>19592.057756266291</v>
      </c>
      <c r="S51" s="195">
        <v>19611.730556014885</v>
      </c>
      <c r="T51" s="195">
        <v>18571.12616653381</v>
      </c>
      <c r="U51" s="195">
        <v>18019.342353860604</v>
      </c>
    </row>
    <row r="52" spans="1:22" s="8" customFormat="1" ht="12.75" customHeight="1">
      <c r="A52" s="9" t="s">
        <v>15</v>
      </c>
      <c r="B52" s="27" t="s">
        <v>424</v>
      </c>
      <c r="C52" s="195">
        <v>2960.601058451854</v>
      </c>
      <c r="D52" s="195">
        <v>3291.1104105468103</v>
      </c>
      <c r="E52" s="195">
        <v>2693.772929027788</v>
      </c>
      <c r="F52" s="195">
        <v>2267.5941714348337</v>
      </c>
      <c r="G52" s="195">
        <v>2153.1120630227279</v>
      </c>
      <c r="H52" s="195">
        <v>2057.0641378500241</v>
      </c>
      <c r="I52" s="195">
        <v>2324.5742017716761</v>
      </c>
      <c r="J52" s="195">
        <v>2044.4153853019111</v>
      </c>
      <c r="K52" s="195">
        <v>2240.7962654366006</v>
      </c>
      <c r="L52" s="195">
        <v>2321.0097541491368</v>
      </c>
      <c r="M52" s="195">
        <v>2387.6433627776942</v>
      </c>
      <c r="N52" s="195">
        <v>1817.4508040452149</v>
      </c>
      <c r="O52" s="195">
        <v>1831.372183928501</v>
      </c>
      <c r="P52" s="195">
        <v>2455.8112676112091</v>
      </c>
      <c r="Q52" s="195">
        <v>2405.4880889391475</v>
      </c>
      <c r="R52" s="195">
        <v>2047.4539912438897</v>
      </c>
      <c r="S52" s="195">
        <v>2006.3709775710383</v>
      </c>
      <c r="T52" s="195">
        <v>1904.2736540273327</v>
      </c>
      <c r="U52" s="195">
        <v>1777.4367082408423</v>
      </c>
      <c r="V52" s="23"/>
    </row>
    <row r="53" spans="1:22" s="8" customFormat="1" ht="12.75" customHeight="1">
      <c r="A53" s="9" t="s">
        <v>59</v>
      </c>
      <c r="B53" s="27" t="s">
        <v>425</v>
      </c>
      <c r="C53" s="195">
        <v>8668.1092841086866</v>
      </c>
      <c r="D53" s="195">
        <v>9104.1940995614368</v>
      </c>
      <c r="E53" s="195">
        <v>8320.0256913199046</v>
      </c>
      <c r="F53" s="195">
        <v>7601.815981097815</v>
      </c>
      <c r="G53" s="195">
        <v>7821.4458302249404</v>
      </c>
      <c r="H53" s="195">
        <v>7850.3619622054493</v>
      </c>
      <c r="I53" s="195">
        <v>8226.0000687295305</v>
      </c>
      <c r="J53" s="195">
        <v>7262.5125509267718</v>
      </c>
      <c r="K53" s="195">
        <v>7368.1204181064268</v>
      </c>
      <c r="L53" s="195">
        <v>7123.2907944834951</v>
      </c>
      <c r="M53" s="195">
        <v>7601.2042280325859</v>
      </c>
      <c r="N53" s="195">
        <v>7738.5533082951724</v>
      </c>
      <c r="O53" s="195">
        <v>7628.5692215661047</v>
      </c>
      <c r="P53" s="195">
        <v>8123.2501803963296</v>
      </c>
      <c r="Q53" s="195">
        <v>8107.6915379035581</v>
      </c>
      <c r="R53" s="195">
        <v>7649.0534998475714</v>
      </c>
      <c r="S53" s="195">
        <v>7770.184129835543</v>
      </c>
      <c r="T53" s="195">
        <v>7580.3779156549517</v>
      </c>
      <c r="U53" s="195">
        <v>7513.1452473320505</v>
      </c>
    </row>
    <row r="54" spans="1:22" s="8" customFormat="1" ht="12.75" customHeight="1">
      <c r="A54" s="9" t="s">
        <v>60</v>
      </c>
      <c r="B54" s="27" t="s">
        <v>426</v>
      </c>
      <c r="C54" s="195">
        <v>12540.656990634106</v>
      </c>
      <c r="D54" s="195">
        <v>13600.972746477104</v>
      </c>
      <c r="E54" s="195">
        <v>13461.414007921379</v>
      </c>
      <c r="F54" s="195">
        <v>12717.041751938168</v>
      </c>
      <c r="G54" s="195">
        <v>12123.051656685364</v>
      </c>
      <c r="H54" s="195">
        <v>11362.192071269646</v>
      </c>
      <c r="I54" s="195">
        <v>11908.055499835686</v>
      </c>
      <c r="J54" s="195">
        <v>10811.076303342159</v>
      </c>
      <c r="K54" s="195">
        <v>11328.101095666654</v>
      </c>
      <c r="L54" s="195">
        <v>10052.242755590421</v>
      </c>
      <c r="M54" s="195">
        <v>11224.351474374762</v>
      </c>
      <c r="N54" s="195">
        <v>10812.351699252538</v>
      </c>
      <c r="O54" s="195">
        <v>10675.196235303863</v>
      </c>
      <c r="P54" s="195">
        <v>11603.439480192941</v>
      </c>
      <c r="Q54" s="195">
        <v>10820.867305149241</v>
      </c>
      <c r="R54" s="195">
        <v>9895.5502651748284</v>
      </c>
      <c r="S54" s="195">
        <v>9835.1754486083028</v>
      </c>
      <c r="T54" s="195">
        <v>9086.4745968515235</v>
      </c>
      <c r="U54" s="195">
        <v>8728.7603982877063</v>
      </c>
    </row>
    <row r="55" spans="1:22" s="8" customFormat="1" ht="12.75" customHeight="1">
      <c r="A55" s="9" t="s">
        <v>61</v>
      </c>
      <c r="B55" s="22" t="s">
        <v>427</v>
      </c>
      <c r="C55" s="195">
        <v>61315.036338643287</v>
      </c>
      <c r="D55" s="195">
        <v>69552.335300892591</v>
      </c>
      <c r="E55" s="195">
        <v>71880.830614382066</v>
      </c>
      <c r="F55" s="195">
        <v>71583.158617552966</v>
      </c>
      <c r="G55" s="195">
        <v>83728.121872745643</v>
      </c>
      <c r="H55" s="195">
        <v>84577.727294772631</v>
      </c>
      <c r="I55" s="195">
        <v>87909.314641961493</v>
      </c>
      <c r="J55" s="195">
        <v>97445.053955098731</v>
      </c>
      <c r="K55" s="195">
        <v>97816.607397773842</v>
      </c>
      <c r="L55" s="195">
        <v>87944.620054660132</v>
      </c>
      <c r="M55" s="195">
        <v>89830.744268102004</v>
      </c>
      <c r="N55" s="195">
        <v>85532.534445011697</v>
      </c>
      <c r="O55" s="195">
        <v>90711.575053674242</v>
      </c>
      <c r="P55" s="195">
        <v>91284.006304314986</v>
      </c>
      <c r="Q55" s="195">
        <v>89010.623421111202</v>
      </c>
      <c r="R55" s="195">
        <v>90868.181268265093</v>
      </c>
      <c r="S55" s="195">
        <v>92893.376871678644</v>
      </c>
      <c r="T55" s="195">
        <v>92365.860863645081</v>
      </c>
      <c r="U55" s="195">
        <v>91698.713566437582</v>
      </c>
    </row>
    <row r="56" spans="1:22" s="8" customFormat="1" ht="12.75" customHeight="1">
      <c r="A56" s="9" t="s">
        <v>62</v>
      </c>
      <c r="B56" s="27" t="s">
        <v>428</v>
      </c>
      <c r="C56" s="195">
        <v>2330.4613435817428</v>
      </c>
      <c r="D56" s="195">
        <v>2170.7408724662846</v>
      </c>
      <c r="E56" s="195">
        <v>2019.0640002416433</v>
      </c>
      <c r="F56" s="195">
        <v>1985.9760066642684</v>
      </c>
      <c r="G56" s="195">
        <v>1893.397303984354</v>
      </c>
      <c r="H56" s="195">
        <v>1717.2149238657521</v>
      </c>
      <c r="I56" s="195">
        <v>1677.7125165652615</v>
      </c>
      <c r="J56" s="195">
        <v>1633.3171754442017</v>
      </c>
      <c r="K56" s="195">
        <v>1826.4789942555101</v>
      </c>
      <c r="L56" s="195">
        <v>1332.9216067681436</v>
      </c>
      <c r="M56" s="195">
        <v>1352.8493764949449</v>
      </c>
      <c r="N56" s="195">
        <v>1357.3491313533054</v>
      </c>
      <c r="O56" s="195">
        <v>1227.7507716550667</v>
      </c>
      <c r="P56" s="195">
        <v>1268.6505754844054</v>
      </c>
      <c r="Q56" s="195">
        <v>1154.7999805666159</v>
      </c>
      <c r="R56" s="195">
        <v>1292.846466452509</v>
      </c>
      <c r="S56" s="195">
        <v>1401.7957131421842</v>
      </c>
      <c r="T56" s="195">
        <v>1127.5283577905307</v>
      </c>
      <c r="U56" s="195">
        <v>1111.5816560687629</v>
      </c>
    </row>
    <row r="57" spans="1:22" s="8" customFormat="1" ht="12.75" customHeight="1">
      <c r="A57" s="9" t="s">
        <v>63</v>
      </c>
      <c r="B57" s="27" t="s">
        <v>429</v>
      </c>
      <c r="C57" s="195">
        <v>14872.583394839468</v>
      </c>
      <c r="D57" s="195">
        <v>15532.767555243334</v>
      </c>
      <c r="E57" s="195">
        <v>17058.579850000009</v>
      </c>
      <c r="F57" s="195">
        <v>17212.805412865138</v>
      </c>
      <c r="G57" s="195">
        <v>17446.612114570904</v>
      </c>
      <c r="H57" s="195">
        <v>17508.160919909598</v>
      </c>
      <c r="I57" s="195">
        <v>18351.327623529243</v>
      </c>
      <c r="J57" s="195">
        <v>18847.77706445607</v>
      </c>
      <c r="K57" s="195">
        <v>18270.437591423062</v>
      </c>
      <c r="L57" s="195">
        <v>19772.668048472529</v>
      </c>
      <c r="M57" s="195">
        <v>20217.82747096604</v>
      </c>
      <c r="N57" s="195">
        <v>20955.332228313273</v>
      </c>
      <c r="O57" s="195">
        <v>20935.917173762984</v>
      </c>
      <c r="P57" s="195">
        <v>19008.728275147107</v>
      </c>
      <c r="Q57" s="195">
        <v>18917.364944435827</v>
      </c>
      <c r="R57" s="195">
        <v>19167.784567489151</v>
      </c>
      <c r="S57" s="195">
        <v>19354.400608077358</v>
      </c>
      <c r="T57" s="195">
        <v>17147.866621339468</v>
      </c>
      <c r="U57" s="195">
        <v>16853.352999130544</v>
      </c>
    </row>
    <row r="58" spans="1:22" s="8" customFormat="1" ht="12.75" customHeight="1">
      <c r="A58" s="9" t="s">
        <v>64</v>
      </c>
      <c r="B58" s="27" t="s">
        <v>430</v>
      </c>
      <c r="C58" s="195">
        <v>5880.5494190896916</v>
      </c>
      <c r="D58" s="195">
        <v>13736.897207272345</v>
      </c>
      <c r="E58" s="195">
        <v>15822.324655328408</v>
      </c>
      <c r="F58" s="195">
        <v>14846.238871969836</v>
      </c>
      <c r="G58" s="195">
        <v>25481.502352809803</v>
      </c>
      <c r="H58" s="195">
        <v>23057.882801042302</v>
      </c>
      <c r="I58" s="195">
        <v>23405.609271272679</v>
      </c>
      <c r="J58" s="195">
        <v>31737.852627532728</v>
      </c>
      <c r="K58" s="195">
        <v>32244.556199619994</v>
      </c>
      <c r="L58" s="195">
        <v>25691.358727618663</v>
      </c>
      <c r="M58" s="195">
        <v>27764.313385153706</v>
      </c>
      <c r="N58" s="195">
        <v>23728.829576961623</v>
      </c>
      <c r="O58" s="195">
        <v>27226.520098088055</v>
      </c>
      <c r="P58" s="195">
        <v>27060.343200493509</v>
      </c>
      <c r="Q58" s="195">
        <v>25725.254480879907</v>
      </c>
      <c r="R58" s="195">
        <v>27863.458329105066</v>
      </c>
      <c r="S58" s="195">
        <v>28574.613104910306</v>
      </c>
      <c r="T58" s="195">
        <v>27895.410768700625</v>
      </c>
      <c r="U58" s="195">
        <v>26784.751317286038</v>
      </c>
    </row>
    <row r="59" spans="1:22" s="8" customFormat="1" ht="12.75" customHeight="1">
      <c r="A59" s="9" t="s">
        <v>65</v>
      </c>
      <c r="B59" s="27" t="s">
        <v>431</v>
      </c>
      <c r="C59" s="195">
        <v>23898.886192487007</v>
      </c>
      <c r="D59" s="195">
        <v>23252.219704631352</v>
      </c>
      <c r="E59" s="195">
        <v>23033.207401822638</v>
      </c>
      <c r="F59" s="195">
        <v>23432.367168946228</v>
      </c>
      <c r="G59" s="195">
        <v>24103.902320214034</v>
      </c>
      <c r="H59" s="195">
        <v>27696.020346525413</v>
      </c>
      <c r="I59" s="195">
        <v>29020.478949391654</v>
      </c>
      <c r="J59" s="195">
        <v>30550.341367960304</v>
      </c>
      <c r="K59" s="195">
        <v>30723.799708757178</v>
      </c>
      <c r="L59" s="195">
        <v>27997.192928389497</v>
      </c>
      <c r="M59" s="195">
        <v>26576.570179060036</v>
      </c>
      <c r="N59" s="195">
        <v>25949.0324661921</v>
      </c>
      <c r="O59" s="195">
        <v>27938.154291224109</v>
      </c>
      <c r="P59" s="195">
        <v>28039.391591703392</v>
      </c>
      <c r="Q59" s="195">
        <v>27267.030060532805</v>
      </c>
      <c r="R59" s="195">
        <v>26997.233719338186</v>
      </c>
      <c r="S59" s="195">
        <v>27959.278696864614</v>
      </c>
      <c r="T59" s="195">
        <v>30033.327381230647</v>
      </c>
      <c r="U59" s="195">
        <v>30777.586483254156</v>
      </c>
    </row>
    <row r="60" spans="1:22" s="8" customFormat="1" ht="12.75" customHeight="1">
      <c r="A60" s="9" t="s">
        <v>66</v>
      </c>
      <c r="B60" s="27" t="s">
        <v>432</v>
      </c>
      <c r="C60" s="195">
        <v>10697.303867815583</v>
      </c>
      <c r="D60" s="195">
        <v>11176.973273587351</v>
      </c>
      <c r="E60" s="195">
        <v>10303.936700683991</v>
      </c>
      <c r="F60" s="195">
        <v>10501.519832313994</v>
      </c>
      <c r="G60" s="195">
        <v>11095.247207860624</v>
      </c>
      <c r="H60" s="195">
        <v>10917.605626824783</v>
      </c>
      <c r="I60" s="195">
        <v>11569.857838971608</v>
      </c>
      <c r="J60" s="195">
        <v>11115.366232979668</v>
      </c>
      <c r="K60" s="195">
        <v>11178.585345198497</v>
      </c>
      <c r="L60" s="195">
        <v>9642.2276942760709</v>
      </c>
      <c r="M60" s="195">
        <v>10299.292226588997</v>
      </c>
      <c r="N60" s="195">
        <v>10369.565709452445</v>
      </c>
      <c r="O60" s="195">
        <v>10315.507814181381</v>
      </c>
      <c r="P60" s="195">
        <v>11248.169381555763</v>
      </c>
      <c r="Q60" s="195">
        <v>11177.490520310083</v>
      </c>
      <c r="R60" s="195">
        <v>11166.537222683122</v>
      </c>
      <c r="S60" s="195">
        <v>11156.692933746148</v>
      </c>
      <c r="T60" s="195">
        <v>11525.07824255585</v>
      </c>
      <c r="U60" s="195">
        <v>11308.750603369279</v>
      </c>
    </row>
    <row r="61" spans="1:22" s="8" customFormat="1" ht="12.75" customHeight="1">
      <c r="A61" s="9" t="s">
        <v>67</v>
      </c>
      <c r="B61" s="27" t="s">
        <v>433</v>
      </c>
      <c r="C61" s="195">
        <v>3635.2521208297899</v>
      </c>
      <c r="D61" s="195">
        <v>3682.736687691935</v>
      </c>
      <c r="E61" s="195">
        <v>3643.7180063053711</v>
      </c>
      <c r="F61" s="195">
        <v>3604.2513247935021</v>
      </c>
      <c r="G61" s="195">
        <v>3707.4605733059193</v>
      </c>
      <c r="H61" s="195">
        <v>3680.8426766047896</v>
      </c>
      <c r="I61" s="195">
        <v>3884.3284422310439</v>
      </c>
      <c r="J61" s="195">
        <v>3560.399486725757</v>
      </c>
      <c r="K61" s="195">
        <v>3572.7495585195929</v>
      </c>
      <c r="L61" s="195">
        <v>3508.2510491352255</v>
      </c>
      <c r="M61" s="195">
        <v>3619.8916298382778</v>
      </c>
      <c r="N61" s="195">
        <v>3172.4253327389606</v>
      </c>
      <c r="O61" s="195">
        <v>3067.7249047626401</v>
      </c>
      <c r="P61" s="195">
        <v>4658.7232799308085</v>
      </c>
      <c r="Q61" s="195">
        <v>4768.6834343859546</v>
      </c>
      <c r="R61" s="195">
        <v>4380.3209631970603</v>
      </c>
      <c r="S61" s="195">
        <v>4446.5958149380313</v>
      </c>
      <c r="T61" s="195">
        <v>4636.6494920279629</v>
      </c>
      <c r="U61" s="195">
        <v>4862.6905073287853</v>
      </c>
    </row>
    <row r="62" spans="1:22" s="8" customFormat="1" ht="12.75" customHeight="1">
      <c r="A62" s="9" t="s">
        <v>68</v>
      </c>
      <c r="B62" s="22" t="s">
        <v>434</v>
      </c>
      <c r="C62" s="195">
        <v>4829.7579558854522</v>
      </c>
      <c r="D62" s="195">
        <v>5397.3428812844968</v>
      </c>
      <c r="E62" s="195">
        <v>5474.898874686487</v>
      </c>
      <c r="F62" s="195">
        <v>4850.0798328658439</v>
      </c>
      <c r="G62" s="195">
        <v>4676.4404280737663</v>
      </c>
      <c r="H62" s="195">
        <v>4568.5788023450923</v>
      </c>
      <c r="I62" s="195">
        <v>5004.9592819396339</v>
      </c>
      <c r="J62" s="195">
        <v>3853.2577199336993</v>
      </c>
      <c r="K62" s="195">
        <v>4013.4613329705539</v>
      </c>
      <c r="L62" s="195">
        <v>4037.322237282458</v>
      </c>
      <c r="M62" s="195">
        <v>4350.8381902700939</v>
      </c>
      <c r="N62" s="195">
        <v>4136.7508548283013</v>
      </c>
      <c r="O62" s="195">
        <v>4099.7882159229102</v>
      </c>
      <c r="P62" s="195">
        <v>4319.5288742523326</v>
      </c>
      <c r="Q62" s="195">
        <v>3859.1283526955481</v>
      </c>
      <c r="R62" s="195">
        <v>3755.7024145073624</v>
      </c>
      <c r="S62" s="195">
        <v>3903.6283158474698</v>
      </c>
      <c r="T62" s="195">
        <v>3533.0192926273148</v>
      </c>
      <c r="U62" s="195">
        <v>3335.9111195121595</v>
      </c>
    </row>
    <row r="63" spans="1:22" s="8" customFormat="1" ht="12.75" customHeight="1">
      <c r="A63" s="9" t="s">
        <v>16</v>
      </c>
      <c r="B63" s="22" t="s">
        <v>435</v>
      </c>
      <c r="C63" s="195">
        <v>4784.8964318766739</v>
      </c>
      <c r="D63" s="195">
        <v>5165.4303018396931</v>
      </c>
      <c r="E63" s="195">
        <v>4332.1200508830188</v>
      </c>
      <c r="F63" s="195">
        <v>4150.7207700402942</v>
      </c>
      <c r="G63" s="195">
        <v>4554.1784253038513</v>
      </c>
      <c r="H63" s="195">
        <v>4512.2742418480575</v>
      </c>
      <c r="I63" s="195">
        <v>4639.5741558100462</v>
      </c>
      <c r="J63" s="195">
        <v>4234.153349346554</v>
      </c>
      <c r="K63" s="195">
        <v>4474.9986786315158</v>
      </c>
      <c r="L63" s="195">
        <v>3437.4978882673231</v>
      </c>
      <c r="M63" s="195">
        <v>3387.6105210202186</v>
      </c>
      <c r="N63" s="195">
        <v>3669.6071974541055</v>
      </c>
      <c r="O63" s="195">
        <v>3565.495687726609</v>
      </c>
      <c r="P63" s="195">
        <v>3769.1001882774449</v>
      </c>
      <c r="Q63" s="195">
        <v>3656.6119992214567</v>
      </c>
      <c r="R63" s="195">
        <v>3742.9125662855868</v>
      </c>
      <c r="S63" s="195">
        <v>3730.1382032323195</v>
      </c>
      <c r="T63" s="195">
        <v>1616.0618389492583</v>
      </c>
      <c r="U63" s="195">
        <v>1581.3875529183338</v>
      </c>
    </row>
    <row r="64" spans="1:22" s="8" customFormat="1" ht="12.75" customHeight="1">
      <c r="A64" s="9" t="s">
        <v>17</v>
      </c>
      <c r="B64" s="22" t="s">
        <v>72</v>
      </c>
      <c r="C64" s="195">
        <v>2169.4797441459878</v>
      </c>
      <c r="D64" s="195">
        <v>2446.4176724435792</v>
      </c>
      <c r="E64" s="195">
        <v>2440.7021967872229</v>
      </c>
      <c r="F64" s="195">
        <v>2220.5829882990533</v>
      </c>
      <c r="G64" s="195">
        <v>2036.3294024934135</v>
      </c>
      <c r="H64" s="195">
        <v>2052.735885046734</v>
      </c>
      <c r="I64" s="195">
        <v>2307.9665058455535</v>
      </c>
      <c r="J64" s="195">
        <v>1885.4382107061469</v>
      </c>
      <c r="K64" s="195">
        <v>2064.2393165308449</v>
      </c>
      <c r="L64" s="195">
        <v>1868.9667615440205</v>
      </c>
      <c r="M64" s="195">
        <v>1955.2280490175765</v>
      </c>
      <c r="N64" s="195">
        <v>1757.5040915066193</v>
      </c>
      <c r="O64" s="195">
        <v>1806.6311891213541</v>
      </c>
      <c r="P64" s="195">
        <v>2087.307509898797</v>
      </c>
      <c r="Q64" s="195">
        <v>1859.9795768325071</v>
      </c>
      <c r="R64" s="195">
        <v>1785.339279667523</v>
      </c>
      <c r="S64" s="195">
        <v>1832.4801223482089</v>
      </c>
      <c r="T64" s="195">
        <v>1690.4183645292187</v>
      </c>
      <c r="U64" s="195">
        <v>1558.0467844346244</v>
      </c>
    </row>
    <row r="65" spans="1:23" s="8" customFormat="1" ht="12.75" customHeight="1">
      <c r="A65" s="9" t="s">
        <v>18</v>
      </c>
      <c r="B65" s="22" t="s">
        <v>436</v>
      </c>
      <c r="C65" s="195">
        <v>918.29626820732176</v>
      </c>
      <c r="D65" s="195">
        <v>989.59283983772139</v>
      </c>
      <c r="E65" s="195">
        <v>974.95875416686977</v>
      </c>
      <c r="F65" s="195">
        <v>1060.1492413462461</v>
      </c>
      <c r="G65" s="195">
        <v>1115.3648092074136</v>
      </c>
      <c r="H65" s="195">
        <v>1164.9132995831212</v>
      </c>
      <c r="I65" s="195">
        <v>1357.222962528368</v>
      </c>
      <c r="J65" s="195">
        <v>1200.461584505465</v>
      </c>
      <c r="K65" s="195">
        <v>1272.1055954673916</v>
      </c>
      <c r="L65" s="195">
        <v>1117.6120510130679</v>
      </c>
      <c r="M65" s="195">
        <v>1125.2370456452056</v>
      </c>
      <c r="N65" s="195">
        <v>1090.6563286919691</v>
      </c>
      <c r="O65" s="195">
        <v>1112.9747447774644</v>
      </c>
      <c r="P65" s="195">
        <v>1261.2820444730983</v>
      </c>
      <c r="Q65" s="195">
        <v>1189.0266581203618</v>
      </c>
      <c r="R65" s="195">
        <v>1313.9531833024791</v>
      </c>
      <c r="S65" s="195">
        <v>1362.1804758474343</v>
      </c>
      <c r="T65" s="195">
        <v>405.91903233313371</v>
      </c>
      <c r="U65" s="195">
        <v>414.91735561116644</v>
      </c>
    </row>
    <row r="66" spans="1:23" s="8" customFormat="1" ht="12.75" customHeight="1">
      <c r="A66" s="21" t="s">
        <v>19</v>
      </c>
      <c r="B66" s="22" t="s">
        <v>73</v>
      </c>
      <c r="C66" s="195">
        <v>8596.4469022622688</v>
      </c>
      <c r="D66" s="195">
        <v>9262.8951634974765</v>
      </c>
      <c r="E66" s="195">
        <v>8953.8790881166969</v>
      </c>
      <c r="F66" s="195">
        <v>8350.7250018126178</v>
      </c>
      <c r="G66" s="195">
        <v>8195.0011345338899</v>
      </c>
      <c r="H66" s="195">
        <v>8382.3915838163466</v>
      </c>
      <c r="I66" s="195">
        <v>9207.9132716866861</v>
      </c>
      <c r="J66" s="195">
        <v>8676.1347386580874</v>
      </c>
      <c r="K66" s="195">
        <v>9534.2886860693416</v>
      </c>
      <c r="L66" s="195">
        <v>9161.432247599525</v>
      </c>
      <c r="M66" s="195">
        <v>9140.7040874785071</v>
      </c>
      <c r="N66" s="195">
        <v>8738.2424611769238</v>
      </c>
      <c r="O66" s="195">
        <v>8706.3313410883966</v>
      </c>
      <c r="P66" s="195">
        <v>9035.9779555033092</v>
      </c>
      <c r="Q66" s="195">
        <v>8927.5832940637738</v>
      </c>
      <c r="R66" s="195">
        <v>9224.1838685870134</v>
      </c>
      <c r="S66" s="195">
        <v>9277.4972334367958</v>
      </c>
      <c r="T66" s="195">
        <v>4262.1857592893502</v>
      </c>
      <c r="U66" s="195">
        <v>4257.6248412735131</v>
      </c>
    </row>
    <row r="67" spans="1:23" s="8" customFormat="1" ht="12.75" customHeight="1">
      <c r="A67" s="21" t="s">
        <v>20</v>
      </c>
      <c r="B67" s="22" t="s">
        <v>437</v>
      </c>
      <c r="C67" s="195">
        <v>1058.4188709221976</v>
      </c>
      <c r="D67" s="195">
        <v>1150.3642773300785</v>
      </c>
      <c r="E67" s="195">
        <v>1141.3970881565929</v>
      </c>
      <c r="F67" s="195">
        <v>1165.5575272988965</v>
      </c>
      <c r="G67" s="195">
        <v>1145.7035087130578</v>
      </c>
      <c r="H67" s="195">
        <v>1210.2140471538896</v>
      </c>
      <c r="I67" s="195">
        <v>1098.2995961775462</v>
      </c>
      <c r="J67" s="195">
        <v>1105.6099895668647</v>
      </c>
      <c r="K67" s="195">
        <v>1237.325880677266</v>
      </c>
      <c r="L67" s="195">
        <v>987.61679650352676</v>
      </c>
      <c r="M67" s="195">
        <v>1063.2303018573584</v>
      </c>
      <c r="N67" s="195">
        <v>1053.804480827933</v>
      </c>
      <c r="O67" s="195">
        <v>1028.6287140680865</v>
      </c>
      <c r="P67" s="195">
        <v>959.99570195626848</v>
      </c>
      <c r="Q67" s="195">
        <v>1092.3453747426436</v>
      </c>
      <c r="R67" s="195">
        <v>1401.0113062761916</v>
      </c>
      <c r="S67" s="195">
        <v>1292.6993109521623</v>
      </c>
      <c r="T67" s="195">
        <v>1278.4708529133886</v>
      </c>
      <c r="U67" s="195">
        <v>1259.9050388809032</v>
      </c>
    </row>
    <row r="68" spans="1:23" s="8" customFormat="1" ht="12.75" customHeight="1">
      <c r="A68" s="21" t="s">
        <v>21</v>
      </c>
      <c r="B68" s="22" t="s">
        <v>438</v>
      </c>
      <c r="C68" s="195">
        <v>8690.2880874918792</v>
      </c>
      <c r="D68" s="195">
        <v>8878.5989774775462</v>
      </c>
      <c r="E68" s="195">
        <v>8677.680174437126</v>
      </c>
      <c r="F68" s="195">
        <v>8293.4115069171567</v>
      </c>
      <c r="G68" s="195">
        <v>7805.2008095257279</v>
      </c>
      <c r="H68" s="195">
        <v>8148.6968107171742</v>
      </c>
      <c r="I68" s="195">
        <v>9179.983737033861</v>
      </c>
      <c r="J68" s="195">
        <v>7754.1015688698353</v>
      </c>
      <c r="K68" s="195">
        <v>8644.148774882995</v>
      </c>
      <c r="L68" s="195">
        <v>8004.8746614307001</v>
      </c>
      <c r="M68" s="195">
        <v>8146.6562451537338</v>
      </c>
      <c r="N68" s="195">
        <v>7219.120939795941</v>
      </c>
      <c r="O68" s="195">
        <v>6396.3703415290875</v>
      </c>
      <c r="P68" s="195">
        <v>7095.8238920161448</v>
      </c>
      <c r="Q68" s="195">
        <v>6833.403720987686</v>
      </c>
      <c r="R68" s="195">
        <v>7085.5273469173699</v>
      </c>
      <c r="S68" s="195">
        <v>7162.2150584551855</v>
      </c>
      <c r="T68" s="195">
        <v>5856.4678448114828</v>
      </c>
      <c r="U68" s="195">
        <v>5569.1173383413025</v>
      </c>
    </row>
    <row r="69" spans="1:23" s="8" customFormat="1" ht="12.75" customHeight="1">
      <c r="A69" s="9" t="s">
        <v>69</v>
      </c>
      <c r="B69" s="22" t="s">
        <v>439</v>
      </c>
      <c r="C69" s="195">
        <v>4913.9456784623153</v>
      </c>
      <c r="D69" s="195">
        <v>5691.5477026472163</v>
      </c>
      <c r="E69" s="195">
        <v>5407.9578378503311</v>
      </c>
      <c r="F69" s="195">
        <v>4583.2739763194177</v>
      </c>
      <c r="G69" s="195">
        <v>4388.5393526046792</v>
      </c>
      <c r="H69" s="195">
        <v>4666.6912843434566</v>
      </c>
      <c r="I69" s="195">
        <v>5295.0550890969953</v>
      </c>
      <c r="J69" s="195">
        <v>4136.2654640411747</v>
      </c>
      <c r="K69" s="195">
        <v>4924.8978394022615</v>
      </c>
      <c r="L69" s="195">
        <v>4258.8398638915296</v>
      </c>
      <c r="M69" s="195">
        <v>4339.6880071262485</v>
      </c>
      <c r="N69" s="195">
        <v>3909.9242866664054</v>
      </c>
      <c r="O69" s="195">
        <v>3683.8919161554782</v>
      </c>
      <c r="P69" s="195">
        <v>4041.4911827130145</v>
      </c>
      <c r="Q69" s="195">
        <v>3383.0460679793077</v>
      </c>
      <c r="R69" s="195">
        <v>3756.964822972709</v>
      </c>
      <c r="S69" s="195">
        <v>3610.898878359676</v>
      </c>
      <c r="T69" s="195">
        <v>3589.6484021900187</v>
      </c>
      <c r="U69" s="195">
        <v>3349.7458912835232</v>
      </c>
    </row>
    <row r="70" spans="1:23" s="8" customFormat="1" ht="12.75" customHeight="1">
      <c r="A70" s="9" t="s">
        <v>70</v>
      </c>
      <c r="B70" s="22" t="s">
        <v>440</v>
      </c>
      <c r="C70" s="195">
        <v>6564.8369377317031</v>
      </c>
      <c r="D70" s="195">
        <v>7433.1921722213365</v>
      </c>
      <c r="E70" s="195">
        <v>7534.356100736285</v>
      </c>
      <c r="F70" s="195">
        <v>6321.6922598145202</v>
      </c>
      <c r="G70" s="195">
        <v>6072.3905466090491</v>
      </c>
      <c r="H70" s="195">
        <v>5974.4989937785795</v>
      </c>
      <c r="I70" s="195">
        <v>7063.713489708246</v>
      </c>
      <c r="J70" s="195">
        <v>5815.1493143096013</v>
      </c>
      <c r="K70" s="195">
        <v>7008.2947941797747</v>
      </c>
      <c r="L70" s="195">
        <v>6589.443847311717</v>
      </c>
      <c r="M70" s="195">
        <v>7111.8530272712978</v>
      </c>
      <c r="N70" s="195">
        <v>6471.5484729810196</v>
      </c>
      <c r="O70" s="195">
        <v>6319.7713621325302</v>
      </c>
      <c r="P70" s="195">
        <v>6914.3600495092596</v>
      </c>
      <c r="Q70" s="195">
        <v>6866.3146143367221</v>
      </c>
      <c r="R70" s="195">
        <v>7071.362902790469</v>
      </c>
      <c r="S70" s="195">
        <v>7248.5572042911417</v>
      </c>
      <c r="T70" s="195">
        <v>6818.1904122084361</v>
      </c>
      <c r="U70" s="195">
        <v>6610.1576931228019</v>
      </c>
    </row>
    <row r="71" spans="1:23" s="8" customFormat="1" ht="12.75" customHeight="1">
      <c r="A71" s="21" t="s">
        <v>71</v>
      </c>
      <c r="B71" s="22" t="s">
        <v>74</v>
      </c>
      <c r="C71" s="195">
        <v>10432.798278135839</v>
      </c>
      <c r="D71" s="195">
        <v>11199.824496483361</v>
      </c>
      <c r="E71" s="195">
        <v>9043.1157106571354</v>
      </c>
      <c r="F71" s="195">
        <v>8036.348419944301</v>
      </c>
      <c r="G71" s="195">
        <v>7765.3181396594582</v>
      </c>
      <c r="H71" s="195">
        <v>7603.9494265207613</v>
      </c>
      <c r="I71" s="195">
        <v>7920.3457327817832</v>
      </c>
      <c r="J71" s="195">
        <v>6753.8406424786817</v>
      </c>
      <c r="K71" s="195">
        <v>7472.2810732315256</v>
      </c>
      <c r="L71" s="195">
        <v>6620.0985437852032</v>
      </c>
      <c r="M71" s="195">
        <v>6608.9002672292409</v>
      </c>
      <c r="N71" s="195">
        <v>6024.2602462219284</v>
      </c>
      <c r="O71" s="195">
        <v>5815.2311988248948</v>
      </c>
      <c r="P71" s="195">
        <v>4766.3718924984505</v>
      </c>
      <c r="Q71" s="195">
        <v>4782.7312344966613</v>
      </c>
      <c r="R71" s="195">
        <v>5165.6792514850031</v>
      </c>
      <c r="S71" s="195">
        <v>5111.2712983522124</v>
      </c>
      <c r="T71" s="195">
        <v>4357.8406176814215</v>
      </c>
      <c r="U71" s="195">
        <v>4156.1138751605222</v>
      </c>
      <c r="V71" s="23"/>
    </row>
    <row r="72" spans="1:23" s="8" customFormat="1" ht="6.95" customHeight="1">
      <c r="A72" s="16"/>
      <c r="B72" s="18"/>
      <c r="C72" s="195"/>
      <c r="D72" s="195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195"/>
      <c r="P72" s="195"/>
      <c r="Q72" s="195"/>
      <c r="R72" s="195"/>
      <c r="S72" s="195"/>
      <c r="T72" s="195"/>
      <c r="U72" s="195"/>
    </row>
    <row r="73" spans="1:23" s="8" customFormat="1" ht="15" customHeight="1">
      <c r="A73" s="16"/>
      <c r="B73" s="226" t="s">
        <v>4</v>
      </c>
      <c r="C73" s="195">
        <v>862803.47365318798</v>
      </c>
      <c r="D73" s="195">
        <v>876934.8991754544</v>
      </c>
      <c r="E73" s="195">
        <v>865922.67693176237</v>
      </c>
      <c r="F73" s="195">
        <v>872802.94053763477</v>
      </c>
      <c r="G73" s="195">
        <v>883211.29576503544</v>
      </c>
      <c r="H73" s="195">
        <v>871889.31066087645</v>
      </c>
      <c r="I73" s="195">
        <v>889195.41898633412</v>
      </c>
      <c r="J73" s="195">
        <v>907982.71856661327</v>
      </c>
      <c r="K73" s="195">
        <v>898504.04787481681</v>
      </c>
      <c r="L73" s="195">
        <v>832372.63706607628</v>
      </c>
      <c r="M73" s="195">
        <v>865947.77534422162</v>
      </c>
      <c r="N73" s="195">
        <v>854867.63056987373</v>
      </c>
      <c r="O73" s="195">
        <v>868086.32510643289</v>
      </c>
      <c r="P73" s="195">
        <v>876900.58267145685</v>
      </c>
      <c r="Q73" s="195">
        <v>853878.79495536757</v>
      </c>
      <c r="R73" s="195">
        <v>855955.88358866959</v>
      </c>
      <c r="S73" s="195">
        <v>857749.35431497847</v>
      </c>
      <c r="T73" s="195">
        <v>821462.67982474924</v>
      </c>
      <c r="U73" s="195">
        <v>794118.41185339901</v>
      </c>
      <c r="V73" s="23"/>
      <c r="W73" s="23"/>
    </row>
    <row r="74" spans="1:23" s="8" customFormat="1" ht="15" customHeight="1">
      <c r="A74" s="16"/>
      <c r="B74" s="188" t="s">
        <v>480</v>
      </c>
      <c r="C74" s="195">
        <v>238257.64469343805</v>
      </c>
      <c r="D74" s="195">
        <v>255595.97478245082</v>
      </c>
      <c r="E74" s="195">
        <v>248589.98673830231</v>
      </c>
      <c r="F74" s="195">
        <v>248733.18319443639</v>
      </c>
      <c r="G74" s="195">
        <v>241595.97009163312</v>
      </c>
      <c r="H74" s="195">
        <v>236645.59403590264</v>
      </c>
      <c r="I74" s="195">
        <v>240193.68357335328</v>
      </c>
      <c r="J74" s="195">
        <v>215901.81196346681</v>
      </c>
      <c r="K74" s="195">
        <v>237045.16237311784</v>
      </c>
      <c r="L74" s="195">
        <v>228257.94268992043</v>
      </c>
      <c r="M74" s="195">
        <v>240446.20512377194</v>
      </c>
      <c r="N74" s="195">
        <v>223180.31797504271</v>
      </c>
      <c r="O74" s="195">
        <v>230898.89784860774</v>
      </c>
      <c r="P74" s="195">
        <v>238268.87668983388</v>
      </c>
      <c r="Q74" s="195">
        <v>214570.43884069231</v>
      </c>
      <c r="R74" s="195">
        <v>220409.22720369842</v>
      </c>
      <c r="S74" s="195">
        <v>221419.23171419691</v>
      </c>
      <c r="T74" s="195">
        <v>227187.19444981421</v>
      </c>
      <c r="U74" s="195">
        <v>220241.51843928461</v>
      </c>
      <c r="V74" s="23"/>
    </row>
    <row r="75" spans="1:23" s="8" customFormat="1" ht="15" customHeight="1">
      <c r="A75" s="16"/>
      <c r="B75" s="22" t="s">
        <v>473</v>
      </c>
      <c r="C75" s="195">
        <f>C73+C74</f>
        <v>1101061.1183466259</v>
      </c>
      <c r="D75" s="195">
        <f t="shared" ref="D75:U75" si="0">D73+D74</f>
        <v>1132530.8739579052</v>
      </c>
      <c r="E75" s="195">
        <f t="shared" si="0"/>
        <v>1114512.6636700646</v>
      </c>
      <c r="F75" s="195">
        <f t="shared" si="0"/>
        <v>1121536.1237320711</v>
      </c>
      <c r="G75" s="195">
        <f t="shared" si="0"/>
        <v>1124807.2658566686</v>
      </c>
      <c r="H75" s="195">
        <f t="shared" si="0"/>
        <v>1108534.9046967791</v>
      </c>
      <c r="I75" s="195">
        <f t="shared" si="0"/>
        <v>1129389.1025596873</v>
      </c>
      <c r="J75" s="195">
        <f t="shared" si="0"/>
        <v>1123884.5305300802</v>
      </c>
      <c r="K75" s="195">
        <f t="shared" si="0"/>
        <v>1135549.2102479346</v>
      </c>
      <c r="L75" s="195">
        <f t="shared" si="0"/>
        <v>1060630.5797559968</v>
      </c>
      <c r="M75" s="195">
        <f t="shared" si="0"/>
        <v>1106393.9804679935</v>
      </c>
      <c r="N75" s="195">
        <f t="shared" si="0"/>
        <v>1078047.9485449165</v>
      </c>
      <c r="O75" s="195">
        <f t="shared" si="0"/>
        <v>1098985.2229550406</v>
      </c>
      <c r="P75" s="195">
        <f t="shared" si="0"/>
        <v>1115169.4593612908</v>
      </c>
      <c r="Q75" s="195">
        <f t="shared" si="0"/>
        <v>1068449.2337960599</v>
      </c>
      <c r="R75" s="195">
        <f t="shared" si="0"/>
        <v>1076365.110792368</v>
      </c>
      <c r="S75" s="195">
        <f t="shared" si="0"/>
        <v>1079168.5860291754</v>
      </c>
      <c r="T75" s="195">
        <f t="shared" si="0"/>
        <v>1048649.8742745635</v>
      </c>
      <c r="U75" s="195">
        <f t="shared" si="0"/>
        <v>1014359.9302926837</v>
      </c>
      <c r="V75" s="23"/>
    </row>
    <row r="76" spans="1:23" s="8" customFormat="1" ht="15" customHeight="1">
      <c r="A76" s="17"/>
      <c r="B76" s="22" t="s">
        <v>447</v>
      </c>
      <c r="C76" s="196">
        <v>-17932.517336028443</v>
      </c>
      <c r="D76" s="196">
        <v>-31489.433358970327</v>
      </c>
      <c r="E76" s="196">
        <v>-33892.21604949006</v>
      </c>
      <c r="F76" s="196">
        <v>-35551.086443169334</v>
      </c>
      <c r="G76" s="196">
        <v>-48632.958822715977</v>
      </c>
      <c r="H76" s="196">
        <v>-51867.442501204765</v>
      </c>
      <c r="I76" s="196">
        <v>-52586.758986043802</v>
      </c>
      <c r="J76" s="196">
        <v>-62678.800092595447</v>
      </c>
      <c r="K76" s="196">
        <v>-63661.074973712253</v>
      </c>
      <c r="L76" s="196">
        <v>-57063.294099997991</v>
      </c>
      <c r="M76" s="196">
        <v>-57687.811636035207</v>
      </c>
      <c r="N76" s="196">
        <v>-53418.497637410488</v>
      </c>
      <c r="O76" s="196">
        <v>-59166.292168300286</v>
      </c>
      <c r="P76" s="196">
        <v>-58318.176020508028</v>
      </c>
      <c r="Q76" s="196">
        <v>-55645.965322186916</v>
      </c>
      <c r="R76" s="196">
        <v>-57457.485496110101</v>
      </c>
      <c r="S76" s="196">
        <v>-58042.715847019419</v>
      </c>
      <c r="T76" s="196">
        <v>-28679.217909498984</v>
      </c>
      <c r="U76" s="196">
        <v>-29500.283449537164</v>
      </c>
      <c r="V76" s="23"/>
    </row>
    <row r="77" spans="1:23" s="8" customFormat="1" ht="15" customHeight="1">
      <c r="A77" s="17"/>
      <c r="B77" s="22" t="s">
        <v>77</v>
      </c>
      <c r="C77" s="195">
        <f>C75+C76</f>
        <v>1083128.6010105975</v>
      </c>
      <c r="D77" s="195">
        <f t="shared" ref="D77:U77" si="1">D75+D76</f>
        <v>1101041.4405989349</v>
      </c>
      <c r="E77" s="195">
        <f t="shared" si="1"/>
        <v>1080620.4476205746</v>
      </c>
      <c r="F77" s="195">
        <f t="shared" si="1"/>
        <v>1085985.0372889019</v>
      </c>
      <c r="G77" s="195">
        <f t="shared" si="1"/>
        <v>1076174.3070339526</v>
      </c>
      <c r="H77" s="195">
        <f t="shared" si="1"/>
        <v>1056667.4621955743</v>
      </c>
      <c r="I77" s="195">
        <f t="shared" si="1"/>
        <v>1076802.3435736436</v>
      </c>
      <c r="J77" s="195">
        <f t="shared" si="1"/>
        <v>1061205.7304374848</v>
      </c>
      <c r="K77" s="195">
        <f t="shared" si="1"/>
        <v>1071888.1352742224</v>
      </c>
      <c r="L77" s="195">
        <f t="shared" si="1"/>
        <v>1003567.2856559989</v>
      </c>
      <c r="M77" s="195">
        <f t="shared" si="1"/>
        <v>1048706.1688319584</v>
      </c>
      <c r="N77" s="195">
        <f t="shared" si="1"/>
        <v>1024629.4509075059</v>
      </c>
      <c r="O77" s="195">
        <f t="shared" si="1"/>
        <v>1039818.9307867404</v>
      </c>
      <c r="P77" s="195">
        <f t="shared" si="1"/>
        <v>1056851.2833407829</v>
      </c>
      <c r="Q77" s="195">
        <f t="shared" si="1"/>
        <v>1012803.2684738729</v>
      </c>
      <c r="R77" s="195">
        <f t="shared" si="1"/>
        <v>1018907.6252962579</v>
      </c>
      <c r="S77" s="195">
        <f t="shared" si="1"/>
        <v>1021125.870182156</v>
      </c>
      <c r="T77" s="195">
        <f t="shared" si="1"/>
        <v>1019970.6563650646</v>
      </c>
      <c r="U77" s="195">
        <f t="shared" si="1"/>
        <v>984859.64684314653</v>
      </c>
      <c r="V77" s="23"/>
    </row>
    <row r="78" spans="1:23" ht="15" customHeight="1">
      <c r="A78" s="17"/>
      <c r="B78" s="22" t="s">
        <v>448</v>
      </c>
      <c r="C78" s="196">
        <v>-35306.28970353154</v>
      </c>
      <c r="D78" s="196">
        <v>-33614.162491783478</v>
      </c>
      <c r="E78" s="196">
        <v>-6154.6366399487843</v>
      </c>
      <c r="F78" s="196">
        <v>-7990.3843691817501</v>
      </c>
      <c r="G78" s="196">
        <v>-10808.455209845031</v>
      </c>
      <c r="H78" s="196">
        <v>-13352.567367766254</v>
      </c>
      <c r="I78" s="196">
        <v>-16814.323343364096</v>
      </c>
      <c r="J78" s="196">
        <v>-16441.142102803391</v>
      </c>
      <c r="K78" s="196">
        <v>-20868.54948293175</v>
      </c>
      <c r="L78" s="196">
        <v>-21299.112640624717</v>
      </c>
      <c r="M78" s="196">
        <v>-19663.476642933092</v>
      </c>
      <c r="N78" s="196">
        <v>-18868.417802723012</v>
      </c>
      <c r="O78" s="196">
        <v>-28807.614273378917</v>
      </c>
      <c r="P78" s="196">
        <v>-27412.481714035275</v>
      </c>
      <c r="Q78" s="196">
        <v>-28063.724302044804</v>
      </c>
      <c r="R78" s="196">
        <v>-27586.042077663791</v>
      </c>
      <c r="S78" s="196">
        <v>-27572.902422754167</v>
      </c>
      <c r="T78" s="196">
        <v>-26628.665066752172</v>
      </c>
      <c r="U78" s="196">
        <v>-26931.732559342079</v>
      </c>
    </row>
    <row r="79" spans="1:23" ht="15" customHeight="1">
      <c r="A79" s="16"/>
      <c r="B79" s="227" t="s">
        <v>77</v>
      </c>
      <c r="C79" s="195">
        <f>C77+C78</f>
        <v>1047822.311307066</v>
      </c>
      <c r="D79" s="195">
        <f t="shared" ref="D79:U79" si="2">D77+D78</f>
        <v>1067427.2781071514</v>
      </c>
      <c r="E79" s="195">
        <f t="shared" si="2"/>
        <v>1074465.8109806259</v>
      </c>
      <c r="F79" s="195">
        <f t="shared" si="2"/>
        <v>1077994.6529197202</v>
      </c>
      <c r="G79" s="195">
        <f t="shared" si="2"/>
        <v>1065365.8518241076</v>
      </c>
      <c r="H79" s="195">
        <f t="shared" si="2"/>
        <v>1043314.894827808</v>
      </c>
      <c r="I79" s="195">
        <f t="shared" si="2"/>
        <v>1059988.0202302795</v>
      </c>
      <c r="J79" s="195">
        <f t="shared" si="2"/>
        <v>1044764.5883346815</v>
      </c>
      <c r="K79" s="195">
        <f t="shared" si="2"/>
        <v>1051019.5857912905</v>
      </c>
      <c r="L79" s="195">
        <f t="shared" si="2"/>
        <v>982268.17301537411</v>
      </c>
      <c r="M79" s="195">
        <f t="shared" si="2"/>
        <v>1029042.6921890253</v>
      </c>
      <c r="N79" s="195">
        <f t="shared" si="2"/>
        <v>1005761.0331047829</v>
      </c>
      <c r="O79" s="195">
        <f t="shared" si="2"/>
        <v>1011011.3165133614</v>
      </c>
      <c r="P79" s="195">
        <f t="shared" si="2"/>
        <v>1029438.8016267476</v>
      </c>
      <c r="Q79" s="195">
        <f t="shared" si="2"/>
        <v>984739.54417182808</v>
      </c>
      <c r="R79" s="195">
        <f t="shared" si="2"/>
        <v>991321.58321859408</v>
      </c>
      <c r="S79" s="195">
        <f t="shared" si="2"/>
        <v>993552.96775940177</v>
      </c>
      <c r="T79" s="195">
        <f t="shared" si="2"/>
        <v>993341.99129831244</v>
      </c>
      <c r="U79" s="195">
        <f t="shared" si="2"/>
        <v>957927.91428380448</v>
      </c>
    </row>
    <row r="80" spans="1:23" ht="15" customHeight="1">
      <c r="A80" s="4" t="s">
        <v>5</v>
      </c>
    </row>
    <row r="81" spans="1:21" s="25" customFormat="1" ht="15" customHeight="1">
      <c r="A81" s="1" t="s">
        <v>443</v>
      </c>
      <c r="B81" s="1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35"/>
      <c r="T81" s="35"/>
      <c r="U81" s="35"/>
    </row>
    <row r="82" spans="1:21" ht="15" customHeight="1">
      <c r="A82" s="1" t="s">
        <v>449</v>
      </c>
      <c r="B82" s="1"/>
    </row>
    <row r="83" spans="1:21" ht="15" customHeight="1">
      <c r="A83" s="1" t="s">
        <v>450</v>
      </c>
      <c r="B83" s="1"/>
    </row>
    <row r="84" spans="1:21" ht="12" customHeight="1">
      <c r="A84" s="5"/>
      <c r="B84" s="6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</row>
    <row r="85" spans="1:21" ht="12" customHeight="1">
      <c r="A85" s="5"/>
      <c r="B85" s="6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</row>
    <row r="86" spans="1:21" ht="12" customHeight="1">
      <c r="A86" s="5"/>
      <c r="B86" s="6"/>
      <c r="C86" s="54"/>
      <c r="D86" s="54"/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</row>
    <row r="87" spans="1:21" ht="12" customHeight="1">
      <c r="A87" s="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</row>
    <row r="88" spans="1:21" ht="12" customHeight="1">
      <c r="A88" s="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</row>
    <row r="89" spans="1:21" ht="12" customHeight="1">
      <c r="A89" s="5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</row>
    <row r="90" spans="1:21" ht="15" customHeight="1">
      <c r="A90" s="5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</row>
    <row r="91" spans="1:21" ht="15" customHeight="1">
      <c r="A91" s="5"/>
    </row>
    <row r="92" spans="1:21" ht="15" customHeight="1">
      <c r="A92" s="5"/>
    </row>
    <row r="93" spans="1:21" ht="15" customHeight="1">
      <c r="A93" s="5"/>
    </row>
    <row r="94" spans="1:21" ht="15" customHeight="1">
      <c r="A94" s="5"/>
      <c r="B94" s="6"/>
    </row>
    <row r="95" spans="1:21" ht="15" customHeight="1">
      <c r="A95" s="5"/>
      <c r="B95" s="6"/>
    </row>
    <row r="96" spans="1:21" ht="15" customHeight="1">
      <c r="A96" s="5"/>
      <c r="B96" s="6"/>
    </row>
    <row r="97" spans="1:2" ht="15" customHeight="1">
      <c r="A97" s="5"/>
      <c r="B97" s="6"/>
    </row>
    <row r="98" spans="1:2" ht="15" customHeight="1">
      <c r="A98" s="5"/>
      <c r="B98" s="6"/>
    </row>
    <row r="99" spans="1:2" ht="15" customHeight="1">
      <c r="A99" s="5"/>
      <c r="B99" s="6"/>
    </row>
    <row r="100" spans="1:2" ht="15" customHeight="1">
      <c r="A100" s="5"/>
      <c r="B100" s="6"/>
    </row>
    <row r="101" spans="1:2" ht="15" customHeight="1">
      <c r="A101" s="5"/>
      <c r="B101" s="6"/>
    </row>
    <row r="102" spans="1:2" ht="15" customHeight="1">
      <c r="A102" s="5"/>
      <c r="B102" s="6"/>
    </row>
    <row r="103" spans="1:2" ht="15" customHeight="1">
      <c r="A103" s="5"/>
      <c r="B103" s="6"/>
    </row>
    <row r="104" spans="1:2" ht="15" customHeight="1">
      <c r="A104" s="5"/>
      <c r="B104" s="6"/>
    </row>
    <row r="105" spans="1:2" ht="15" customHeight="1">
      <c r="A105" s="5"/>
      <c r="B105" s="6"/>
    </row>
    <row r="106" spans="1:2" ht="15" customHeight="1">
      <c r="A106" s="5"/>
      <c r="B106" s="6"/>
    </row>
    <row r="107" spans="1:2" ht="15" customHeight="1">
      <c r="A107" s="5"/>
      <c r="B107" s="6"/>
    </row>
    <row r="108" spans="1:2" ht="15" customHeight="1">
      <c r="A108" s="5"/>
      <c r="B108" s="6"/>
    </row>
    <row r="109" spans="1:2" ht="15" customHeight="1">
      <c r="A109" s="5"/>
      <c r="B109" s="6"/>
    </row>
    <row r="110" spans="1:2" ht="15" customHeight="1">
      <c r="A110" s="5"/>
      <c r="B110" s="6"/>
    </row>
    <row r="111" spans="1:2" ht="15" customHeight="1">
      <c r="A111" s="5"/>
      <c r="B111" s="6"/>
    </row>
    <row r="112" spans="1:2" ht="15" customHeight="1">
      <c r="A112" s="5"/>
      <c r="B112" s="6"/>
    </row>
    <row r="113" spans="1:2" ht="15" customHeight="1">
      <c r="A113" s="5"/>
      <c r="B113" s="6"/>
    </row>
    <row r="114" spans="1:2" ht="15" customHeight="1">
      <c r="A114" s="5"/>
      <c r="B114" s="6"/>
    </row>
    <row r="115" spans="1:2" ht="15" customHeight="1">
      <c r="A115" s="5"/>
      <c r="B115" s="6"/>
    </row>
    <row r="116" spans="1:2" ht="15" customHeight="1">
      <c r="A116" s="5"/>
      <c r="B116" s="6"/>
    </row>
    <row r="117" spans="1:2" ht="15" customHeight="1">
      <c r="A117" s="5"/>
      <c r="B117" s="6"/>
    </row>
    <row r="118" spans="1:2" ht="15" customHeight="1">
      <c r="A118" s="5"/>
      <c r="B118" s="6"/>
    </row>
    <row r="119" spans="1:2" ht="15" customHeight="1">
      <c r="A119" s="5"/>
      <c r="B119" s="6"/>
    </row>
    <row r="120" spans="1:2" ht="15" customHeight="1">
      <c r="A120" s="5"/>
      <c r="B120" s="6"/>
    </row>
    <row r="121" spans="1:2" ht="15" customHeight="1">
      <c r="A121" s="5"/>
      <c r="B121" s="6"/>
    </row>
    <row r="122" spans="1:2" ht="15" customHeight="1">
      <c r="A122" s="5"/>
      <c r="B122" s="6"/>
    </row>
    <row r="123" spans="1:2" ht="15" customHeight="1">
      <c r="A123" s="5"/>
      <c r="B123" s="6"/>
    </row>
    <row r="124" spans="1:2" ht="15" customHeight="1">
      <c r="A124" s="5"/>
      <c r="B124" s="6"/>
    </row>
    <row r="125" spans="1:2" ht="15" customHeight="1">
      <c r="A125" s="5"/>
      <c r="B125" s="6"/>
    </row>
    <row r="126" spans="1:2" ht="15" customHeight="1">
      <c r="A126" s="5"/>
      <c r="B126" s="6"/>
    </row>
    <row r="127" spans="1:2" ht="15" customHeight="1">
      <c r="A127" s="5"/>
      <c r="B127" s="6"/>
    </row>
    <row r="128" spans="1:2" ht="15" customHeight="1">
      <c r="A128" s="5"/>
      <c r="B128" s="6"/>
    </row>
    <row r="129" spans="1:2" ht="15" customHeight="1">
      <c r="A129" s="5"/>
      <c r="B129" s="6"/>
    </row>
    <row r="130" spans="1:2" ht="15" customHeight="1">
      <c r="A130" s="5"/>
      <c r="B130" s="6"/>
    </row>
    <row r="131" spans="1:2" ht="15" customHeight="1">
      <c r="A131" s="5"/>
      <c r="B131" s="6"/>
    </row>
    <row r="132" spans="1:2" ht="15" customHeight="1">
      <c r="A132" s="5"/>
      <c r="B132" s="6"/>
    </row>
    <row r="133" spans="1:2" ht="15" customHeight="1">
      <c r="A133" s="5"/>
      <c r="B133" s="6"/>
    </row>
    <row r="134" spans="1:2" ht="15" customHeight="1">
      <c r="A134" s="5"/>
      <c r="B134" s="6"/>
    </row>
    <row r="135" spans="1:2" ht="15" customHeight="1">
      <c r="A135" s="5"/>
      <c r="B135" s="6"/>
    </row>
    <row r="136" spans="1:2" ht="15" customHeight="1">
      <c r="A136" s="5"/>
      <c r="B136" s="6"/>
    </row>
    <row r="137" spans="1:2" ht="15" customHeight="1">
      <c r="A137" s="5"/>
      <c r="B137" s="6"/>
    </row>
    <row r="138" spans="1:2" ht="15" customHeight="1">
      <c r="A138" s="5"/>
      <c r="B138" s="6"/>
    </row>
    <row r="139" spans="1:2" ht="15" customHeight="1">
      <c r="A139" s="5"/>
      <c r="B139" s="6"/>
    </row>
    <row r="140" spans="1:2" ht="15" customHeight="1">
      <c r="A140" s="5"/>
      <c r="B140" s="6"/>
    </row>
    <row r="141" spans="1:2" ht="15" customHeight="1">
      <c r="A141" s="5"/>
      <c r="B141" s="6"/>
    </row>
    <row r="142" spans="1:2" ht="15" customHeight="1">
      <c r="A142" s="5"/>
      <c r="B142" s="6"/>
    </row>
    <row r="143" spans="1:2" ht="15" customHeight="1">
      <c r="A143" s="5"/>
      <c r="B143" s="6"/>
    </row>
    <row r="144" spans="1:2" ht="15" customHeight="1">
      <c r="A144" s="5"/>
      <c r="B144" s="6"/>
    </row>
    <row r="145" spans="1:2" ht="15" customHeight="1">
      <c r="A145" s="5"/>
      <c r="B145" s="6"/>
    </row>
    <row r="146" spans="1:2" ht="15" customHeight="1">
      <c r="A146" s="5"/>
      <c r="B146" s="6"/>
    </row>
    <row r="147" spans="1:2" ht="15" customHeight="1">
      <c r="A147" s="5"/>
      <c r="B147" s="6"/>
    </row>
    <row r="148" spans="1:2" ht="15" customHeight="1">
      <c r="A148" s="5"/>
      <c r="B148" s="6"/>
    </row>
    <row r="149" spans="1:2" ht="15" customHeight="1">
      <c r="A149" s="5"/>
      <c r="B149" s="6"/>
    </row>
    <row r="150" spans="1:2" ht="15" customHeight="1">
      <c r="A150" s="5"/>
      <c r="B150" s="6"/>
    </row>
    <row r="151" spans="1:2" ht="15" customHeight="1">
      <c r="A151" s="5"/>
      <c r="B151" s="6"/>
    </row>
    <row r="152" spans="1:2" ht="15" customHeight="1">
      <c r="A152" s="5"/>
      <c r="B152" s="6"/>
    </row>
    <row r="153" spans="1:2" ht="15" customHeight="1">
      <c r="A153" s="5"/>
      <c r="B153" s="6"/>
    </row>
    <row r="154" spans="1:2" ht="15" customHeight="1">
      <c r="A154" s="5"/>
      <c r="B154" s="6"/>
    </row>
    <row r="155" spans="1:2" ht="15" customHeight="1">
      <c r="A155" s="5"/>
      <c r="B155" s="6"/>
    </row>
    <row r="156" spans="1:2" ht="15" customHeight="1">
      <c r="A156" s="5"/>
      <c r="B156" s="6"/>
    </row>
    <row r="157" spans="1:2" ht="15" customHeight="1">
      <c r="A157" s="5"/>
      <c r="B157" s="6"/>
    </row>
    <row r="158" spans="1:2" ht="15" customHeight="1">
      <c r="A158" s="5"/>
      <c r="B158" s="6"/>
    </row>
    <row r="159" spans="1:2" ht="15" customHeight="1">
      <c r="A159" s="5"/>
      <c r="B159" s="6"/>
    </row>
    <row r="160" spans="1:2" ht="15" customHeight="1">
      <c r="A160" s="5"/>
      <c r="B160" s="6"/>
    </row>
    <row r="161" spans="1:2" ht="15" customHeight="1">
      <c r="A161" s="5"/>
      <c r="B161" s="6"/>
    </row>
    <row r="162" spans="1:2" ht="15" customHeight="1">
      <c r="A162" s="5"/>
      <c r="B162" s="6"/>
    </row>
    <row r="163" spans="1:2" ht="15" customHeight="1">
      <c r="A163" s="5"/>
      <c r="B163" s="6"/>
    </row>
    <row r="164" spans="1:2" ht="15" customHeight="1">
      <c r="A164" s="5"/>
      <c r="B164" s="6"/>
    </row>
    <row r="165" spans="1:2" ht="15" customHeight="1">
      <c r="A165" s="5"/>
      <c r="B165" s="6"/>
    </row>
    <row r="166" spans="1:2" ht="15" customHeight="1">
      <c r="A166" s="5"/>
      <c r="B166" s="6"/>
    </row>
    <row r="167" spans="1:2" ht="15" customHeight="1">
      <c r="A167" s="5"/>
      <c r="B167" s="6"/>
    </row>
    <row r="168" spans="1:2" ht="15" customHeight="1">
      <c r="A168" s="5"/>
      <c r="B168" s="6"/>
    </row>
    <row r="169" spans="1:2" ht="15" customHeight="1">
      <c r="A169" s="5"/>
      <c r="B169" s="6"/>
    </row>
    <row r="170" spans="1:2" ht="15" customHeight="1">
      <c r="A170" s="5"/>
      <c r="B170" s="6"/>
    </row>
    <row r="171" spans="1:2" ht="15" customHeight="1">
      <c r="A171" s="5"/>
      <c r="B171" s="6"/>
    </row>
    <row r="172" spans="1:2" ht="15" customHeight="1">
      <c r="A172" s="5"/>
      <c r="B172" s="6"/>
    </row>
    <row r="173" spans="1:2" ht="15" customHeight="1">
      <c r="A173" s="5"/>
      <c r="B173" s="6"/>
    </row>
    <row r="174" spans="1:2" ht="15" customHeight="1">
      <c r="A174" s="5"/>
      <c r="B174" s="6"/>
    </row>
    <row r="175" spans="1:2" ht="15" customHeight="1">
      <c r="A175" s="5"/>
      <c r="B175" s="6"/>
    </row>
    <row r="176" spans="1:2" ht="15" customHeight="1">
      <c r="A176" s="5"/>
      <c r="B176" s="6"/>
    </row>
    <row r="177" spans="1:2" ht="15" customHeight="1">
      <c r="A177" s="5"/>
      <c r="B177" s="6"/>
    </row>
    <row r="178" spans="1:2" ht="15" customHeight="1">
      <c r="A178" s="5"/>
      <c r="B178" s="6"/>
    </row>
    <row r="179" spans="1:2" ht="15" customHeight="1">
      <c r="A179" s="5"/>
      <c r="B179" s="6"/>
    </row>
    <row r="180" spans="1:2" ht="15" customHeight="1">
      <c r="A180" s="5"/>
      <c r="B180" s="6"/>
    </row>
    <row r="181" spans="1:2" ht="15" customHeight="1">
      <c r="A181" s="5"/>
      <c r="B181" s="6"/>
    </row>
    <row r="182" spans="1:2" ht="15" customHeight="1">
      <c r="A182" s="5"/>
      <c r="B182" s="6"/>
    </row>
    <row r="183" spans="1:2" ht="15" customHeight="1">
      <c r="A183" s="5"/>
      <c r="B183" s="6"/>
    </row>
    <row r="184" spans="1:2" ht="15" customHeight="1">
      <c r="A184" s="5"/>
      <c r="B184" s="6"/>
    </row>
    <row r="185" spans="1:2" ht="15" customHeight="1">
      <c r="A185" s="5"/>
      <c r="B185" s="6"/>
    </row>
    <row r="186" spans="1:2" ht="15" customHeight="1">
      <c r="B186" s="6"/>
    </row>
    <row r="187" spans="1:2" ht="15" customHeight="1">
      <c r="B187" s="6"/>
    </row>
    <row r="188" spans="1:2" ht="15" customHeight="1">
      <c r="B188" s="6"/>
    </row>
    <row r="189" spans="1:2" ht="15" customHeight="1">
      <c r="B189" s="6"/>
    </row>
    <row r="190" spans="1:2" ht="15" customHeight="1">
      <c r="B190" s="6"/>
    </row>
    <row r="191" spans="1:2" ht="15" customHeight="1">
      <c r="B191" s="6"/>
    </row>
    <row r="192" spans="1:2" ht="15" customHeight="1">
      <c r="B192" s="6"/>
    </row>
    <row r="193" spans="2:2" ht="15" customHeight="1">
      <c r="B193" s="6"/>
    </row>
    <row r="194" spans="2:2" ht="15" customHeight="1">
      <c r="B194" s="6"/>
    </row>
    <row r="195" spans="2:2" ht="15" customHeight="1">
      <c r="B195" s="6"/>
    </row>
    <row r="196" spans="2:2" ht="15" customHeight="1">
      <c r="B196" s="6"/>
    </row>
    <row r="197" spans="2:2" ht="15" customHeight="1">
      <c r="B197" s="6"/>
    </row>
    <row r="198" spans="2:2" ht="15" customHeight="1">
      <c r="B198" s="6"/>
    </row>
    <row r="199" spans="2:2" ht="15" customHeight="1">
      <c r="B199" s="6"/>
    </row>
    <row r="200" spans="2:2" ht="15" customHeight="1">
      <c r="B200" s="6"/>
    </row>
    <row r="201" spans="2:2" ht="15" customHeight="1">
      <c r="B201" s="6"/>
    </row>
    <row r="202" spans="2:2" ht="15" customHeight="1">
      <c r="B202" s="6"/>
    </row>
    <row r="203" spans="2:2" ht="15" customHeight="1">
      <c r="B203" s="6"/>
    </row>
    <row r="204" spans="2:2" ht="15" customHeight="1">
      <c r="B204" s="6"/>
    </row>
    <row r="205" spans="2:2" ht="15" customHeight="1">
      <c r="B205" s="6"/>
    </row>
    <row r="206" spans="2:2" ht="15" customHeight="1">
      <c r="B206" s="6"/>
    </row>
    <row r="207" spans="2:2" ht="15" customHeight="1">
      <c r="B207" s="6"/>
    </row>
    <row r="208" spans="2:2" ht="15" customHeight="1">
      <c r="B208" s="6"/>
    </row>
    <row r="209" spans="2:2" ht="15" customHeight="1">
      <c r="B209" s="6"/>
    </row>
    <row r="210" spans="2:2" ht="15" customHeight="1">
      <c r="B210" s="6"/>
    </row>
    <row r="211" spans="2:2" ht="15" customHeight="1">
      <c r="B211" s="6"/>
    </row>
    <row r="212" spans="2:2" ht="15" customHeight="1">
      <c r="B212" s="6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9" type="noConversion"/>
  <pageMargins left="0.59055118110236227" right="0.19685039370078741" top="0.59055118110236227" bottom="0.39370078740157483" header="0.11811023622047245" footer="0.11811023622047245"/>
  <pageSetup paperSize="9" scale="70" firstPageNumber="16" orientation="portrait" r:id="rId1"/>
  <headerFooter alignWithMargins="0">
    <oddFooter>&amp;L&amp;"MetaNormalLF-Roman,Standard"&amp;9Statistisches Bundesamt, Anthropogene Luftemissionen,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W1660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452</v>
      </c>
      <c r="B1" s="112"/>
      <c r="E1" s="60"/>
      <c r="F1" s="112"/>
    </row>
    <row r="2" spans="1:22" s="14" customFormat="1" ht="20.100000000000001" customHeight="1">
      <c r="A2" s="218" t="s">
        <v>76</v>
      </c>
      <c r="B2" s="112"/>
      <c r="E2" s="62"/>
      <c r="F2" s="112"/>
    </row>
    <row r="3" spans="1:22" ht="15" customHeight="1">
      <c r="B3" s="83"/>
    </row>
    <row r="4" spans="1:22" s="7" customFormat="1" ht="27" customHeight="1">
      <c r="A4" s="84" t="s">
        <v>451</v>
      </c>
      <c r="B4" s="206" t="s">
        <v>22</v>
      </c>
      <c r="C4" s="82" t="str">
        <f>'2.2'!C4</f>
        <v>2000</v>
      </c>
      <c r="D4" s="82" t="str">
        <f>'2.2'!D4</f>
        <v>2001</v>
      </c>
      <c r="E4" s="82" t="str">
        <f>'2.2'!E4</f>
        <v>2002</v>
      </c>
      <c r="F4" s="82" t="str">
        <f>'2.2'!F4</f>
        <v>2003</v>
      </c>
      <c r="G4" s="82" t="str">
        <f>'2.2'!G4</f>
        <v>2004</v>
      </c>
      <c r="H4" s="82" t="str">
        <f>'2.2'!H4</f>
        <v>2005</v>
      </c>
      <c r="I4" s="82" t="str">
        <f>'2.2'!I4</f>
        <v>2006</v>
      </c>
      <c r="J4" s="82" t="str">
        <f>'2.2'!J4</f>
        <v>2007</v>
      </c>
      <c r="K4" s="82" t="str">
        <f>'2.2'!K4</f>
        <v>2008</v>
      </c>
      <c r="L4" s="82" t="str">
        <f>'2.2'!L4</f>
        <v>2009</v>
      </c>
      <c r="M4" s="82" t="str">
        <f>'2.2'!M4</f>
        <v>2010</v>
      </c>
      <c r="N4" s="82" t="str">
        <f>'2.2'!N4</f>
        <v>2011</v>
      </c>
      <c r="O4" s="82" t="str">
        <f>'2.2'!O4</f>
        <v>2012</v>
      </c>
      <c r="P4" s="82" t="str">
        <f>'2.2'!P4</f>
        <v>2013</v>
      </c>
      <c r="Q4" s="82" t="str">
        <f>'2.2'!Q4</f>
        <v>2014</v>
      </c>
      <c r="R4" s="82" t="str">
        <f>'2.2'!R4</f>
        <v>2015</v>
      </c>
      <c r="S4" s="82" t="str">
        <f>'2.2'!S4</f>
        <v>2016</v>
      </c>
      <c r="T4" s="82" t="str">
        <f>'2.2'!T4</f>
        <v>2017</v>
      </c>
      <c r="U4" s="127" t="str">
        <f>'2.2'!U4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'2.2'!C5+'2.3'!C5+'2.4'!C5+'2.5'!C5+'2.6'!C5</f>
        <v>11025.634021408428</v>
      </c>
      <c r="D5" s="194">
        <f>'2.2'!D5+'2.3'!D5+'2.4'!D5+'2.5'!D5+'2.6'!D5</f>
        <v>10948.511311742042</v>
      </c>
      <c r="E5" s="194">
        <f>'2.2'!E5+'2.3'!E5+'2.4'!E5+'2.5'!E5+'2.6'!E5</f>
        <v>11025.569075663052</v>
      </c>
      <c r="F5" s="194">
        <f>'2.2'!F5+'2.3'!F5+'2.4'!F5+'2.5'!F5+'2.6'!F5</f>
        <v>9518.6204043101679</v>
      </c>
      <c r="G5" s="194">
        <f>'2.2'!G5+'2.3'!G5+'2.4'!G5+'2.5'!G5+'2.6'!G5</f>
        <v>9294.4116715594992</v>
      </c>
      <c r="H5" s="194">
        <f>'2.2'!H5+'2.3'!H5+'2.4'!H5+'2.5'!H5+'2.6'!H5</f>
        <v>9074.027220114287</v>
      </c>
      <c r="I5" s="194">
        <f>'2.2'!I5+'2.3'!I5+'2.4'!I5+'2.5'!I5+'2.6'!I5</f>
        <v>9374.0089739153937</v>
      </c>
      <c r="J5" s="194">
        <f>'2.2'!J5+'2.3'!J5+'2.4'!J5+'2.5'!J5+'2.6'!J5</f>
        <v>9641.8847455358136</v>
      </c>
      <c r="K5" s="194">
        <f>'2.2'!K5+'2.3'!K5+'2.4'!K5+'2.5'!K5+'2.6'!K5</f>
        <v>11071.859700898987</v>
      </c>
      <c r="L5" s="194">
        <f>'2.2'!L5+'2.3'!L5+'2.4'!L5+'2.5'!L5+'2.6'!L5</f>
        <v>11568.063333482065</v>
      </c>
      <c r="M5" s="194">
        <f>'2.2'!M5+'2.3'!M5+'2.4'!M5+'2.5'!M5+'2.6'!M5</f>
        <v>11276.925652976683</v>
      </c>
      <c r="N5" s="194">
        <f>'2.2'!N5+'2.3'!N5+'2.4'!N5+'2.5'!N5+'2.6'!N5</f>
        <v>11547.239852365929</v>
      </c>
      <c r="O5" s="194">
        <f>'2.2'!O5+'2.3'!O5+'2.4'!O5+'2.5'!O5+'2.6'!O5</f>
        <v>11896.763281374362</v>
      </c>
      <c r="P5" s="194">
        <f>'2.2'!P5+'2.3'!P5+'2.4'!P5+'2.5'!P5+'2.6'!P5</f>
        <v>13096.558401326098</v>
      </c>
      <c r="Q5" s="194">
        <f>'2.2'!Q5+'2.3'!Q5+'2.4'!Q5+'2.5'!Q5+'2.6'!Q5</f>
        <v>13030.899668298745</v>
      </c>
      <c r="R5" s="194">
        <f>'2.2'!R5+'2.3'!R5+'2.4'!R5+'2.5'!R5+'2.6'!R5</f>
        <v>14379.761044583791</v>
      </c>
      <c r="S5" s="194">
        <f>'2.2'!S5+'2.3'!S5+'2.4'!S5+'2.5'!S5+'2.6'!S5</f>
        <v>14007.455383633143</v>
      </c>
      <c r="T5" s="194">
        <f>'2.2'!T5+'2.3'!T5+'2.4'!T5+'2.5'!T5+'2.6'!T5</f>
        <v>14806.035536628</v>
      </c>
      <c r="U5" s="194">
        <f>'2.2'!U5+'2.3'!U5+'2.4'!U5+'2.5'!U5+'2.6'!U5</f>
        <v>14227.911710977936</v>
      </c>
    </row>
    <row r="6" spans="1:22" s="13" customFormat="1" ht="12.75" customHeight="1">
      <c r="A6" s="9" t="s">
        <v>1</v>
      </c>
      <c r="B6" s="27" t="s">
        <v>379</v>
      </c>
      <c r="C6" s="194">
        <f>'2.2'!C6+'2.3'!C6+'2.4'!C6+'2.5'!C6+'2.6'!C6</f>
        <v>10568.587791538353</v>
      </c>
      <c r="D6" s="194">
        <f>'2.2'!D6+'2.3'!D6+'2.4'!D6+'2.5'!D6+'2.6'!D6</f>
        <v>10580.758924169537</v>
      </c>
      <c r="E6" s="194">
        <f>'2.2'!E6+'2.3'!E6+'2.4'!E6+'2.5'!E6+'2.6'!E6</f>
        <v>10645.391322993086</v>
      </c>
      <c r="F6" s="194">
        <f>'2.2'!F6+'2.3'!F6+'2.4'!F6+'2.5'!F6+'2.6'!F6</f>
        <v>9098.9414025334863</v>
      </c>
      <c r="G6" s="194">
        <f>'2.2'!G6+'2.3'!G6+'2.4'!G6+'2.5'!G6+'2.6'!G6</f>
        <v>8856.5067233616046</v>
      </c>
      <c r="H6" s="194">
        <f>'2.2'!H6+'2.3'!H6+'2.4'!H6+'2.5'!H6+'2.6'!H6</f>
        <v>8623.2728609915448</v>
      </c>
      <c r="I6" s="194">
        <f>'2.2'!I6+'2.3'!I6+'2.4'!I6+'2.5'!I6+'2.6'!I6</f>
        <v>8900.4746447227408</v>
      </c>
      <c r="J6" s="194">
        <f>'2.2'!J6+'2.3'!J6+'2.4'!J6+'2.5'!J6+'2.6'!J6</f>
        <v>9085.2618023956347</v>
      </c>
      <c r="K6" s="194">
        <f>'2.2'!K6+'2.3'!K6+'2.4'!K6+'2.5'!K6+'2.6'!K6</f>
        <v>10629.283711590904</v>
      </c>
      <c r="L6" s="194">
        <f>'2.2'!L6+'2.3'!L6+'2.4'!L6+'2.5'!L6+'2.6'!L6</f>
        <v>11224.624004656307</v>
      </c>
      <c r="M6" s="194">
        <f>'2.2'!M6+'2.3'!M6+'2.4'!M6+'2.5'!M6+'2.6'!M6</f>
        <v>10907.743970291853</v>
      </c>
      <c r="N6" s="194">
        <f>'2.2'!N6+'2.3'!N6+'2.4'!N6+'2.5'!N6+'2.6'!N6</f>
        <v>11181.981282312485</v>
      </c>
      <c r="O6" s="194">
        <f>'2.2'!O6+'2.3'!O6+'2.4'!O6+'2.5'!O6+'2.6'!O6</f>
        <v>11631.181594156487</v>
      </c>
      <c r="P6" s="194">
        <f>'2.2'!P6+'2.3'!P6+'2.4'!P6+'2.5'!P6+'2.6'!P6</f>
        <v>12827.313458919076</v>
      </c>
      <c r="Q6" s="194">
        <f>'2.2'!Q6+'2.3'!Q6+'2.4'!Q6+'2.5'!Q6+'2.6'!Q6</f>
        <v>12744.535155351989</v>
      </c>
      <c r="R6" s="194">
        <f>'2.2'!R6+'2.3'!R6+'2.4'!R6+'2.5'!R6+'2.6'!R6</f>
        <v>13967.076232086172</v>
      </c>
      <c r="S6" s="194">
        <f>'2.2'!S6+'2.3'!S6+'2.4'!S6+'2.5'!S6+'2.6'!S6</f>
        <v>13564.554078610881</v>
      </c>
      <c r="T6" s="194">
        <f>'2.2'!T6+'2.3'!T6+'2.4'!T6+'2.5'!T6+'2.6'!T6</f>
        <v>14317.081440332769</v>
      </c>
      <c r="U6" s="194">
        <f>'2.2'!U6+'2.3'!U6+'2.4'!U6+'2.5'!U6+'2.6'!U6</f>
        <v>13657.587252073838</v>
      </c>
    </row>
    <row r="7" spans="1:22" s="13" customFormat="1" ht="12.75" customHeight="1">
      <c r="A7" s="9" t="s">
        <v>2</v>
      </c>
      <c r="B7" s="27" t="s">
        <v>378</v>
      </c>
      <c r="C7" s="194">
        <f>'2.2'!C7+'2.3'!C7+'2.4'!C7+'2.5'!C7+'2.6'!C7</f>
        <v>403.93320650730465</v>
      </c>
      <c r="D7" s="194">
        <f>'2.2'!D7+'2.3'!D7+'2.4'!D7+'2.5'!D7+'2.6'!D7</f>
        <v>315.05159086521047</v>
      </c>
      <c r="E7" s="194">
        <f>'2.2'!E7+'2.3'!E7+'2.4'!E7+'2.5'!E7+'2.6'!E7</f>
        <v>329.86255823917935</v>
      </c>
      <c r="F7" s="194">
        <f>'2.2'!F7+'2.3'!F7+'2.4'!F7+'2.5'!F7+'2.6'!F7</f>
        <v>369.02017439864045</v>
      </c>
      <c r="G7" s="194">
        <f>'2.2'!G7+'2.3'!G7+'2.4'!G7+'2.5'!G7+'2.6'!G7</f>
        <v>385.46320141439941</v>
      </c>
      <c r="H7" s="194">
        <f>'2.2'!H7+'2.3'!H7+'2.4'!H7+'2.5'!H7+'2.6'!H7</f>
        <v>397.95107699087475</v>
      </c>
      <c r="I7" s="194">
        <f>'2.2'!I7+'2.3'!I7+'2.4'!I7+'2.5'!I7+'2.6'!I7</f>
        <v>420.72638126780606</v>
      </c>
      <c r="J7" s="194">
        <f>'2.2'!J7+'2.3'!J7+'2.4'!J7+'2.5'!J7+'2.6'!J7</f>
        <v>502.19425000762982</v>
      </c>
      <c r="K7" s="194">
        <f>'2.2'!K7+'2.3'!K7+'2.4'!K7+'2.5'!K7+'2.6'!K7</f>
        <v>387.55140694665306</v>
      </c>
      <c r="L7" s="194">
        <f>'2.2'!L7+'2.3'!L7+'2.4'!L7+'2.5'!L7+'2.6'!L7</f>
        <v>285.70684307472021</v>
      </c>
      <c r="M7" s="194">
        <f>'2.2'!M7+'2.3'!M7+'2.4'!M7+'2.5'!M7+'2.6'!M7</f>
        <v>312.60519942620783</v>
      </c>
      <c r="N7" s="194">
        <f>'2.2'!N7+'2.3'!N7+'2.4'!N7+'2.5'!N7+'2.6'!N7</f>
        <v>312.55685994159018</v>
      </c>
      <c r="O7" s="194">
        <f>'2.2'!O7+'2.3'!O7+'2.4'!O7+'2.5'!O7+'2.6'!O7</f>
        <v>216.08602316752467</v>
      </c>
      <c r="P7" s="194">
        <f>'2.2'!P7+'2.3'!P7+'2.4'!P7+'2.5'!P7+'2.6'!P7</f>
        <v>223.7094573172055</v>
      </c>
      <c r="Q7" s="194">
        <f>'2.2'!Q7+'2.3'!Q7+'2.4'!Q7+'2.5'!Q7+'2.6'!Q7</f>
        <v>237.50091546366872</v>
      </c>
      <c r="R7" s="194">
        <f>'2.2'!R7+'2.3'!R7+'2.4'!R7+'2.5'!R7+'2.6'!R7</f>
        <v>352.77816774701654</v>
      </c>
      <c r="S7" s="194">
        <f>'2.2'!S7+'2.3'!S7+'2.4'!S7+'2.5'!S7+'2.6'!S7</f>
        <v>341.056698144226</v>
      </c>
      <c r="T7" s="194">
        <f>'2.2'!T7+'2.3'!T7+'2.4'!T7+'2.5'!T7+'2.6'!T7</f>
        <v>395.04529194391182</v>
      </c>
      <c r="U7" s="194">
        <f>'2.2'!U7+'2.3'!U7+'2.4'!U7+'2.5'!U7+'2.6'!U7</f>
        <v>383.9314350484193</v>
      </c>
    </row>
    <row r="8" spans="1:22" s="13" customFormat="1" ht="12.75" customHeight="1">
      <c r="A8" s="9" t="s">
        <v>24</v>
      </c>
      <c r="B8" s="27" t="s">
        <v>380</v>
      </c>
      <c r="C8" s="194">
        <f>'2.2'!C8+'2.3'!C8+'2.4'!C8+'2.5'!C8+'2.6'!C8</f>
        <v>53.113023362770356</v>
      </c>
      <c r="D8" s="194">
        <f>'2.2'!D8+'2.3'!D8+'2.4'!D8+'2.5'!D8+'2.6'!D8</f>
        <v>52.700796707293755</v>
      </c>
      <c r="E8" s="194">
        <f>'2.2'!E8+'2.3'!E8+'2.4'!E8+'2.5'!E8+'2.6'!E8</f>
        <v>50.315194430783279</v>
      </c>
      <c r="F8" s="194">
        <f>'2.2'!F8+'2.3'!F8+'2.4'!F8+'2.5'!F8+'2.6'!F8</f>
        <v>50.658827378039994</v>
      </c>
      <c r="G8" s="194">
        <f>'2.2'!G8+'2.3'!G8+'2.4'!G8+'2.5'!G8+'2.6'!G8</f>
        <v>52.441746783497194</v>
      </c>
      <c r="H8" s="194">
        <f>'2.2'!H8+'2.3'!H8+'2.4'!H8+'2.5'!H8+'2.6'!H8</f>
        <v>52.803282131869331</v>
      </c>
      <c r="I8" s="194">
        <f>'2.2'!I8+'2.3'!I8+'2.4'!I8+'2.5'!I8+'2.6'!I8</f>
        <v>52.807947924846545</v>
      </c>
      <c r="J8" s="194">
        <f>'2.2'!J8+'2.3'!J8+'2.4'!J8+'2.5'!J8+'2.6'!J8</f>
        <v>54.428693132552276</v>
      </c>
      <c r="K8" s="194">
        <f>'2.2'!K8+'2.3'!K8+'2.4'!K8+'2.5'!K8+'2.6'!K8</f>
        <v>55.024582361427903</v>
      </c>
      <c r="L8" s="194">
        <f>'2.2'!L8+'2.3'!L8+'2.4'!L8+'2.5'!L8+'2.6'!L8</f>
        <v>57.732485751037707</v>
      </c>
      <c r="M8" s="194">
        <f>'2.2'!M8+'2.3'!M8+'2.4'!M8+'2.5'!M8+'2.6'!M8</f>
        <v>56.576483258623256</v>
      </c>
      <c r="N8" s="194">
        <f>'2.2'!N8+'2.3'!N8+'2.4'!N8+'2.5'!N8+'2.6'!N8</f>
        <v>52.701710111854872</v>
      </c>
      <c r="O8" s="194">
        <f>'2.2'!O8+'2.3'!O8+'2.4'!O8+'2.5'!O8+'2.6'!O8</f>
        <v>49.495664050350918</v>
      </c>
      <c r="P8" s="194">
        <f>'2.2'!P8+'2.3'!P8+'2.4'!P8+'2.5'!P8+'2.6'!P8</f>
        <v>45.535485089815126</v>
      </c>
      <c r="Q8" s="194">
        <f>'2.2'!Q8+'2.3'!Q8+'2.4'!Q8+'2.5'!Q8+'2.6'!Q8</f>
        <v>48.863597483087148</v>
      </c>
      <c r="R8" s="194">
        <f>'2.2'!R8+'2.3'!R8+'2.4'!R8+'2.5'!R8+'2.6'!R8</f>
        <v>59.90664475060148</v>
      </c>
      <c r="S8" s="194">
        <f>'2.2'!S8+'2.3'!S8+'2.4'!S8+'2.5'!S8+'2.6'!S8</f>
        <v>101.84460687803795</v>
      </c>
      <c r="T8" s="194">
        <f>'2.2'!T8+'2.3'!T8+'2.4'!T8+'2.5'!T8+'2.6'!T8</f>
        <v>93.90880435131858</v>
      </c>
      <c r="U8" s="194">
        <f>'2.2'!U8+'2.3'!U8+'2.4'!U8+'2.5'!U8+'2.6'!U8</f>
        <v>186.39302385567939</v>
      </c>
    </row>
    <row r="9" spans="1:22" s="13" customFormat="1" ht="12.75" customHeight="1">
      <c r="A9" s="9" t="s">
        <v>25</v>
      </c>
      <c r="B9" s="22" t="s">
        <v>381</v>
      </c>
      <c r="C9" s="194">
        <f>'2.2'!C9+'2.3'!C9+'2.4'!C9+'2.5'!C9+'2.6'!C9</f>
        <v>4672.4333069909244</v>
      </c>
      <c r="D9" s="194">
        <f>'2.2'!D9+'2.3'!D9+'2.4'!D9+'2.5'!D9+'2.6'!D9</f>
        <v>4633.8696825858551</v>
      </c>
      <c r="E9" s="194">
        <f>'2.2'!E9+'2.3'!E9+'2.4'!E9+'2.5'!E9+'2.6'!E9</f>
        <v>4365.0334271679294</v>
      </c>
      <c r="F9" s="194">
        <f>'2.2'!F9+'2.3'!F9+'2.4'!F9+'2.5'!F9+'2.6'!F9</f>
        <v>4090.9615020477827</v>
      </c>
      <c r="G9" s="194">
        <f>'2.2'!G9+'2.3'!G9+'2.4'!G9+'2.5'!G9+'2.6'!G9</f>
        <v>4822.5865032260408</v>
      </c>
      <c r="H9" s="194">
        <f>'2.2'!H9+'2.3'!H9+'2.4'!H9+'2.5'!H9+'2.6'!H9</f>
        <v>5983.6605989904601</v>
      </c>
      <c r="I9" s="194">
        <f>'2.2'!I9+'2.3'!I9+'2.4'!I9+'2.5'!I9+'2.6'!I9</f>
        <v>5002.8511849000342</v>
      </c>
      <c r="J9" s="194">
        <f>'2.2'!J9+'2.3'!J9+'2.4'!J9+'2.5'!J9+'2.6'!J9</f>
        <v>4520.483720076586</v>
      </c>
      <c r="K9" s="194">
        <f>'2.2'!K9+'2.3'!K9+'2.4'!K9+'2.5'!K9+'2.6'!K9</f>
        <v>4524.4338747383581</v>
      </c>
      <c r="L9" s="194">
        <f>'2.2'!L9+'2.3'!L9+'2.4'!L9+'2.5'!L9+'2.6'!L9</f>
        <v>3701.4196776743888</v>
      </c>
      <c r="M9" s="194">
        <f>'2.2'!M9+'2.3'!M9+'2.4'!M9+'2.5'!M9+'2.6'!M9</f>
        <v>4044.9445722597884</v>
      </c>
      <c r="N9" s="194">
        <f>'2.2'!N9+'2.3'!N9+'2.4'!N9+'2.5'!N9+'2.6'!N9</f>
        <v>5241.6440466492204</v>
      </c>
      <c r="O9" s="194">
        <f>'2.2'!O9+'2.3'!O9+'2.4'!O9+'2.5'!O9+'2.6'!O9</f>
        <v>2771.6056684054406</v>
      </c>
      <c r="P9" s="194">
        <f>'2.2'!P9+'2.3'!P9+'2.4'!P9+'2.5'!P9+'2.6'!P9</f>
        <v>2935.6159770337813</v>
      </c>
      <c r="Q9" s="194">
        <f>'2.2'!Q9+'2.3'!Q9+'2.4'!Q9+'2.5'!Q9+'2.6'!Q9</f>
        <v>2741.226138517768</v>
      </c>
      <c r="R9" s="194">
        <f>'2.2'!R9+'2.3'!R9+'2.4'!R9+'2.5'!R9+'2.6'!R9</f>
        <v>2671.0065433093546</v>
      </c>
      <c r="S9" s="194">
        <f>'2.2'!S9+'2.3'!S9+'2.4'!S9+'2.5'!S9+'2.6'!S9</f>
        <v>2686.7278063917056</v>
      </c>
      <c r="T9" s="194">
        <f>'2.2'!T9+'2.3'!T9+'2.4'!T9+'2.5'!T9+'2.6'!T9</f>
        <v>2413.1121564316609</v>
      </c>
      <c r="U9" s="194">
        <f>'2.2'!U9+'2.3'!U9+'2.4'!U9+'2.5'!U9+'2.6'!U9</f>
        <v>2389.6182759598378</v>
      </c>
    </row>
    <row r="10" spans="1:22" s="13" customFormat="1" ht="12.75" customHeight="1">
      <c r="A10" s="9" t="s">
        <v>3</v>
      </c>
      <c r="B10" s="27" t="s">
        <v>382</v>
      </c>
      <c r="C10" s="194">
        <f>'2.2'!C10+'2.3'!C10+'2.4'!C10+'2.5'!C10+'2.6'!C10</f>
        <v>1037.1976852836892</v>
      </c>
      <c r="D10" s="194">
        <f>'2.2'!D10+'2.3'!D10+'2.4'!D10+'2.5'!D10+'2.6'!D10</f>
        <v>956.99287237063766</v>
      </c>
      <c r="E10" s="194">
        <f>'2.2'!E10+'2.3'!E10+'2.4'!E10+'2.5'!E10+'2.6'!E10</f>
        <v>917.55032915608706</v>
      </c>
      <c r="F10" s="194">
        <f>'2.2'!F10+'2.3'!F10+'2.4'!F10+'2.5'!F10+'2.6'!F10</f>
        <v>1328.7384838186192</v>
      </c>
      <c r="G10" s="194">
        <f>'2.2'!G10+'2.3'!G10+'2.4'!G10+'2.5'!G10+'2.6'!G10</f>
        <v>1404.2470376456481</v>
      </c>
      <c r="H10" s="194">
        <f>'2.2'!H10+'2.3'!H10+'2.4'!H10+'2.5'!H10+'2.6'!H10</f>
        <v>1440.4438540231549</v>
      </c>
      <c r="I10" s="194">
        <f>'2.2'!I10+'2.3'!I10+'2.4'!I10+'2.5'!I10+'2.6'!I10</f>
        <v>1494.2729634664809</v>
      </c>
      <c r="J10" s="194">
        <f>'2.2'!J10+'2.3'!J10+'2.4'!J10+'2.5'!J10+'2.6'!J10</f>
        <v>1422.0681099517035</v>
      </c>
      <c r="K10" s="194">
        <f>'2.2'!K10+'2.3'!K10+'2.4'!K10+'2.5'!K10+'2.6'!K10</f>
        <v>1478.7054816148775</v>
      </c>
      <c r="L10" s="194">
        <f>'2.2'!L10+'2.3'!L10+'2.4'!L10+'2.5'!L10+'2.6'!L10</f>
        <v>1353.2989776901027</v>
      </c>
      <c r="M10" s="194">
        <f>'2.2'!M10+'2.3'!M10+'2.4'!M10+'2.5'!M10+'2.6'!M10</f>
        <v>1398.4043036265271</v>
      </c>
      <c r="N10" s="194">
        <f>'2.2'!N10+'2.3'!N10+'2.4'!N10+'2.5'!N10+'2.6'!N10</f>
        <v>3004.7736048515271</v>
      </c>
      <c r="O10" s="194">
        <f>'2.2'!O10+'2.3'!O10+'2.4'!O10+'2.5'!O10+'2.6'!O10</f>
        <v>761.43594860855603</v>
      </c>
      <c r="P10" s="194">
        <f>'2.2'!P10+'2.3'!P10+'2.4'!P10+'2.5'!P10+'2.6'!P10</f>
        <v>796.0420298127101</v>
      </c>
      <c r="Q10" s="194">
        <f>'2.2'!Q10+'2.3'!Q10+'2.4'!Q10+'2.5'!Q10+'2.6'!Q10</f>
        <v>842.64274180429561</v>
      </c>
      <c r="R10" s="194">
        <f>'2.2'!R10+'2.3'!R10+'2.4'!R10+'2.5'!R10+'2.6'!R10</f>
        <v>782.22507841828246</v>
      </c>
      <c r="S10" s="194">
        <f>'2.2'!S10+'2.3'!S10+'2.4'!S10+'2.5'!S10+'2.6'!S10</f>
        <v>802.90990314069109</v>
      </c>
      <c r="T10" s="194">
        <f>'2.2'!T10+'2.3'!T10+'2.4'!T10+'2.5'!T10+'2.6'!T10</f>
        <v>763.09663347195817</v>
      </c>
      <c r="U10" s="194">
        <f>'2.2'!U10+'2.3'!U10+'2.4'!U10+'2.5'!U10+'2.6'!U10</f>
        <v>736.91707203807414</v>
      </c>
    </row>
    <row r="11" spans="1:22" s="13" customFormat="1" ht="12.75" customHeight="1">
      <c r="A11" s="9" t="s">
        <v>26</v>
      </c>
      <c r="B11" s="27" t="s">
        <v>413</v>
      </c>
      <c r="C11" s="194">
        <f>'2.2'!C11+'2.3'!C11+'2.4'!C11+'2.5'!C11+'2.6'!C11</f>
        <v>2511.2793113061948</v>
      </c>
      <c r="D11" s="194">
        <f>'2.2'!D11+'2.3'!D11+'2.4'!D11+'2.5'!D11+'2.6'!D11</f>
        <v>2458.7573812498372</v>
      </c>
      <c r="E11" s="194">
        <f>'2.2'!E11+'2.3'!E11+'2.4'!E11+'2.5'!E11+'2.6'!E11</f>
        <v>2325.4957216469488</v>
      </c>
      <c r="F11" s="194">
        <f>'2.2'!F11+'2.3'!F11+'2.4'!F11+'2.5'!F11+'2.6'!F11</f>
        <v>1823.8284169787394</v>
      </c>
      <c r="G11" s="194">
        <f>'2.2'!G11+'2.3'!G11+'2.4'!G11+'2.5'!G11+'2.6'!G11</f>
        <v>1790.1917100807646</v>
      </c>
      <c r="H11" s="194">
        <f>'2.2'!H11+'2.3'!H11+'2.4'!H11+'2.5'!H11+'2.6'!H11</f>
        <v>3541.3832560482588</v>
      </c>
      <c r="I11" s="194">
        <f>'2.2'!I11+'2.3'!I11+'2.4'!I11+'2.5'!I11+'2.6'!I11</f>
        <v>2601.0389985597653</v>
      </c>
      <c r="J11" s="194">
        <f>'2.2'!J11+'2.3'!J11+'2.4'!J11+'2.5'!J11+'2.6'!J11</f>
        <v>2193.7976835471568</v>
      </c>
      <c r="K11" s="194">
        <f>'2.2'!K11+'2.3'!K11+'2.4'!K11+'2.5'!K11+'2.6'!K11</f>
        <v>1908.6349449693166</v>
      </c>
      <c r="L11" s="194">
        <f>'2.2'!L11+'2.3'!L11+'2.4'!L11+'2.5'!L11+'2.6'!L11</f>
        <v>1463.5445082697577</v>
      </c>
      <c r="M11" s="194">
        <f>'2.2'!M11+'2.3'!M11+'2.4'!M11+'2.5'!M11+'2.6'!M11</f>
        <v>1778.2833274755285</v>
      </c>
      <c r="N11" s="194">
        <f>'2.2'!N11+'2.3'!N11+'2.4'!N11+'2.5'!N11+'2.6'!N11</f>
        <v>1482.7854568218429</v>
      </c>
      <c r="O11" s="194">
        <f>'2.2'!O11+'2.3'!O11+'2.4'!O11+'2.5'!O11+'2.6'!O11</f>
        <v>1375.0054805411737</v>
      </c>
      <c r="P11" s="194">
        <f>'2.2'!P11+'2.3'!P11+'2.4'!P11+'2.5'!P11+'2.6'!P11</f>
        <v>1399.9357251314154</v>
      </c>
      <c r="Q11" s="194">
        <f>'2.2'!Q11+'2.3'!Q11+'2.4'!Q11+'2.5'!Q11+'2.6'!Q11</f>
        <v>1229.0648156884508</v>
      </c>
      <c r="R11" s="194">
        <f>'2.2'!R11+'2.3'!R11+'2.4'!R11+'2.5'!R11+'2.6'!R11</f>
        <v>1142.4007835629313</v>
      </c>
      <c r="S11" s="194">
        <f>'2.2'!S11+'2.3'!S11+'2.4'!S11+'2.5'!S11+'2.6'!S11</f>
        <v>1090.6798413073282</v>
      </c>
      <c r="T11" s="194">
        <f>'2.2'!T11+'2.3'!T11+'2.4'!T11+'2.5'!T11+'2.6'!T11</f>
        <v>1032.668633564457</v>
      </c>
      <c r="U11" s="194">
        <f>'2.2'!U11+'2.3'!U11+'2.4'!U11+'2.5'!U11+'2.6'!U11</f>
        <v>986.18941784512367</v>
      </c>
    </row>
    <row r="12" spans="1:22" s="13" customFormat="1" ht="12.75" customHeight="1">
      <c r="A12" s="9" t="s">
        <v>27</v>
      </c>
      <c r="B12" s="27" t="s">
        <v>383</v>
      </c>
      <c r="C12" s="194">
        <f>'2.2'!C12+'2.3'!C12+'2.4'!C12+'2.5'!C12+'2.6'!C12</f>
        <v>1123.9563104010401</v>
      </c>
      <c r="D12" s="194">
        <f>'2.2'!D12+'2.3'!D12+'2.4'!D12+'2.5'!D12+'2.6'!D12</f>
        <v>1218.1194289653802</v>
      </c>
      <c r="E12" s="194">
        <f>'2.2'!E12+'2.3'!E12+'2.4'!E12+'2.5'!E12+'2.6'!E12</f>
        <v>1121.9873763648932</v>
      </c>
      <c r="F12" s="194">
        <f>'2.2'!F12+'2.3'!F12+'2.4'!F12+'2.5'!F12+'2.6'!F12</f>
        <v>938.3946012504241</v>
      </c>
      <c r="G12" s="194">
        <f>'2.2'!G12+'2.3'!G12+'2.4'!G12+'2.5'!G12+'2.6'!G12</f>
        <v>1628.1477554996284</v>
      </c>
      <c r="H12" s="194">
        <f>'2.2'!H12+'2.3'!H12+'2.4'!H12+'2.5'!H12+'2.6'!H12</f>
        <v>1001.833488919046</v>
      </c>
      <c r="I12" s="194">
        <f>'2.2'!I12+'2.3'!I12+'2.4'!I12+'2.5'!I12+'2.6'!I12</f>
        <v>907.5392228737885</v>
      </c>
      <c r="J12" s="194">
        <f>'2.2'!J12+'2.3'!J12+'2.4'!J12+'2.5'!J12+'2.6'!J12</f>
        <v>904.61792657772696</v>
      </c>
      <c r="K12" s="194">
        <f>'2.2'!K12+'2.3'!K12+'2.4'!K12+'2.5'!K12+'2.6'!K12</f>
        <v>1137.0934481541644</v>
      </c>
      <c r="L12" s="194">
        <f>'2.2'!L12+'2.3'!L12+'2.4'!L12+'2.5'!L12+'2.6'!L12</f>
        <v>884.57619171452882</v>
      </c>
      <c r="M12" s="194">
        <f>'2.2'!M12+'2.3'!M12+'2.4'!M12+'2.5'!M12+'2.6'!M12</f>
        <v>868.25694115773319</v>
      </c>
      <c r="N12" s="194">
        <f>'2.2'!N12+'2.3'!N12+'2.4'!N12+'2.5'!N12+'2.6'!N12</f>
        <v>754.08498497585049</v>
      </c>
      <c r="O12" s="194">
        <f>'2.2'!O12+'2.3'!O12+'2.4'!O12+'2.5'!O12+'2.6'!O12</f>
        <v>635.16423925571087</v>
      </c>
      <c r="P12" s="194">
        <f>'2.2'!P12+'2.3'!P12+'2.4'!P12+'2.5'!P12+'2.6'!P12</f>
        <v>739.63822208965507</v>
      </c>
      <c r="Q12" s="194">
        <f>'2.2'!Q12+'2.3'!Q12+'2.4'!Q12+'2.5'!Q12+'2.6'!Q12</f>
        <v>669.51858102502149</v>
      </c>
      <c r="R12" s="194">
        <f>'2.2'!R12+'2.3'!R12+'2.4'!R12+'2.5'!R12+'2.6'!R12</f>
        <v>746.38068132814067</v>
      </c>
      <c r="S12" s="194">
        <f>'2.2'!S12+'2.3'!S12+'2.4'!S12+'2.5'!S12+'2.6'!S12</f>
        <v>793.1380619436859</v>
      </c>
      <c r="T12" s="194">
        <f>'2.2'!T12+'2.3'!T12+'2.4'!T12+'2.5'!T12+'2.6'!T12</f>
        <v>617.34688939524563</v>
      </c>
      <c r="U12" s="194">
        <f>'2.2'!U12+'2.3'!U12+'2.4'!U12+'2.5'!U12+'2.6'!U12</f>
        <v>666.51178607663962</v>
      </c>
    </row>
    <row r="13" spans="1:22" s="13" customFormat="1" ht="12.75" customHeight="1">
      <c r="A13" s="9" t="s">
        <v>28</v>
      </c>
      <c r="B13" s="22" t="s">
        <v>384</v>
      </c>
      <c r="C13" s="194">
        <f>'2.2'!C13+'2.3'!C13+'2.4'!C13+'2.5'!C13+'2.6'!C13</f>
        <v>193012.1679131781</v>
      </c>
      <c r="D13" s="194">
        <f>'2.2'!D13+'2.3'!D13+'2.4'!D13+'2.5'!D13+'2.6'!D13</f>
        <v>183971.37074793832</v>
      </c>
      <c r="E13" s="194">
        <f>'2.2'!E13+'2.3'!E13+'2.4'!E13+'2.5'!E13+'2.6'!E13</f>
        <v>178700.29762417468</v>
      </c>
      <c r="F13" s="194">
        <f>'2.2'!F13+'2.3'!F13+'2.4'!F13+'2.5'!F13+'2.6'!F13</f>
        <v>182781.29895160551</v>
      </c>
      <c r="G13" s="194">
        <f>'2.2'!G13+'2.3'!G13+'2.4'!G13+'2.5'!G13+'2.6'!G13</f>
        <v>185929.17061133927</v>
      </c>
      <c r="H13" s="194">
        <f>'2.2'!H13+'2.3'!H13+'2.4'!H13+'2.5'!H13+'2.6'!H13</f>
        <v>179308.647888393</v>
      </c>
      <c r="I13" s="194">
        <f>'2.2'!I13+'2.3'!I13+'2.4'!I13+'2.5'!I13+'2.6'!I13</f>
        <v>181983.47199796213</v>
      </c>
      <c r="J13" s="194">
        <f>'2.2'!J13+'2.3'!J13+'2.4'!J13+'2.5'!J13+'2.6'!J13</f>
        <v>186603.59653904923</v>
      </c>
      <c r="K13" s="194">
        <f>'2.2'!K13+'2.3'!K13+'2.4'!K13+'2.5'!K13+'2.6'!K13</f>
        <v>189399.00850801289</v>
      </c>
      <c r="L13" s="194">
        <f>'2.2'!L13+'2.3'!L13+'2.4'!L13+'2.5'!L13+'2.6'!L13</f>
        <v>168303.52087314086</v>
      </c>
      <c r="M13" s="194">
        <f>'2.2'!M13+'2.3'!M13+'2.4'!M13+'2.5'!M13+'2.6'!M13</f>
        <v>186719.81653613376</v>
      </c>
      <c r="N13" s="194">
        <f>'2.2'!N13+'2.3'!N13+'2.4'!N13+'2.5'!N13+'2.6'!N13</f>
        <v>184824.02046499247</v>
      </c>
      <c r="O13" s="194">
        <f>'2.2'!O13+'2.3'!O13+'2.4'!O13+'2.5'!O13+'2.6'!O13</f>
        <v>180974.70529737149</v>
      </c>
      <c r="P13" s="194">
        <f>'2.2'!P13+'2.3'!P13+'2.4'!P13+'2.5'!P13+'2.6'!P13</f>
        <v>179359.46536158895</v>
      </c>
      <c r="Q13" s="194">
        <f>'2.2'!Q13+'2.3'!Q13+'2.4'!Q13+'2.5'!Q13+'2.6'!Q13</f>
        <v>177253.0947545954</v>
      </c>
      <c r="R13" s="194">
        <f>'2.2'!R13+'2.3'!R13+'2.4'!R13+'2.5'!R13+'2.6'!R13</f>
        <v>179360.82923305125</v>
      </c>
      <c r="S13" s="194">
        <f>'2.2'!S13+'2.3'!S13+'2.4'!S13+'2.5'!S13+'2.6'!S13</f>
        <v>181767.29943189444</v>
      </c>
      <c r="T13" s="194">
        <f>'2.2'!T13+'2.3'!T13+'2.4'!T13+'2.5'!T13+'2.6'!T13</f>
        <v>184516.23919589771</v>
      </c>
      <c r="U13" s="194">
        <f>'2.2'!U13+'2.3'!U13+'2.4'!U13+'2.5'!U13+'2.6'!U13</f>
        <v>182341.33633098588</v>
      </c>
    </row>
    <row r="14" spans="1:22" s="13" customFormat="1" ht="12.75" customHeight="1">
      <c r="A14" s="9" t="s">
        <v>29</v>
      </c>
      <c r="B14" s="27" t="s">
        <v>385</v>
      </c>
      <c r="C14" s="194">
        <f>'2.2'!C14+'2.3'!C14+'2.4'!C14+'2.5'!C14+'2.6'!C14</f>
        <v>10542.749180805342</v>
      </c>
      <c r="D14" s="194">
        <f>'2.2'!D14+'2.3'!D14+'2.4'!D14+'2.5'!D14+'2.6'!D14</f>
        <v>10864.64006912078</v>
      </c>
      <c r="E14" s="194">
        <f>'2.2'!E14+'2.3'!E14+'2.4'!E14+'2.5'!E14+'2.6'!E14</f>
        <v>10452.149575302634</v>
      </c>
      <c r="F14" s="194">
        <f>'2.2'!F14+'2.3'!F14+'2.4'!F14+'2.5'!F14+'2.6'!F14</f>
        <v>10310.278969918558</v>
      </c>
      <c r="G14" s="194">
        <f>'2.2'!G14+'2.3'!G14+'2.4'!G14+'2.5'!G14+'2.6'!G14</f>
        <v>10113.26913927448</v>
      </c>
      <c r="H14" s="194">
        <f>'2.2'!H14+'2.3'!H14+'2.4'!H14+'2.5'!H14+'2.6'!H14</f>
        <v>9546.1288342110529</v>
      </c>
      <c r="I14" s="194">
        <f>'2.2'!I14+'2.3'!I14+'2.4'!I14+'2.5'!I14+'2.6'!I14</f>
        <v>10062.316103065661</v>
      </c>
      <c r="J14" s="194">
        <f>'2.2'!J14+'2.3'!J14+'2.4'!J14+'2.5'!J14+'2.6'!J14</f>
        <v>9893.8609260801713</v>
      </c>
      <c r="K14" s="194">
        <f>'2.2'!K14+'2.3'!K14+'2.4'!K14+'2.5'!K14+'2.6'!K14</f>
        <v>9257.1551699470147</v>
      </c>
      <c r="L14" s="194">
        <f>'2.2'!L14+'2.3'!L14+'2.4'!L14+'2.5'!L14+'2.6'!L14</f>
        <v>9259.238922816603</v>
      </c>
      <c r="M14" s="194">
        <f>'2.2'!M14+'2.3'!M14+'2.4'!M14+'2.5'!M14+'2.6'!M14</f>
        <v>9994.3983186063379</v>
      </c>
      <c r="N14" s="194">
        <f>'2.2'!N14+'2.3'!N14+'2.4'!N14+'2.5'!N14+'2.6'!N14</f>
        <v>9110.6278280582119</v>
      </c>
      <c r="O14" s="194">
        <f>'2.2'!O14+'2.3'!O14+'2.4'!O14+'2.5'!O14+'2.6'!O14</f>
        <v>9389.0666544727301</v>
      </c>
      <c r="P14" s="194">
        <f>'2.2'!P14+'2.3'!P14+'2.4'!P14+'2.5'!P14+'2.6'!P14</f>
        <v>8976.0928189050555</v>
      </c>
      <c r="Q14" s="194">
        <f>'2.2'!Q14+'2.3'!Q14+'2.4'!Q14+'2.5'!Q14+'2.6'!Q14</f>
        <v>9164.4104538097054</v>
      </c>
      <c r="R14" s="194">
        <f>'2.2'!R14+'2.3'!R14+'2.4'!R14+'2.5'!R14+'2.6'!R14</f>
        <v>8626.2011986890175</v>
      </c>
      <c r="S14" s="194">
        <f>'2.2'!S14+'2.3'!S14+'2.4'!S14+'2.5'!S14+'2.6'!S14</f>
        <v>8848.271455842807</v>
      </c>
      <c r="T14" s="194">
        <f>'2.2'!T14+'2.3'!T14+'2.4'!T14+'2.5'!T14+'2.6'!T14</f>
        <v>8904.2889636258951</v>
      </c>
      <c r="U14" s="194">
        <f>'2.2'!U14+'2.3'!U14+'2.4'!U14+'2.5'!U14+'2.6'!U14</f>
        <v>9418.7373349433019</v>
      </c>
    </row>
    <row r="15" spans="1:22" s="13" customFormat="1" ht="12.75" customHeight="1">
      <c r="A15" s="9" t="s">
        <v>30</v>
      </c>
      <c r="B15" s="27" t="s">
        <v>386</v>
      </c>
      <c r="C15" s="194">
        <f>'2.2'!C15+'2.3'!C15+'2.4'!C15+'2.5'!C15+'2.6'!C15</f>
        <v>1778.0078307910539</v>
      </c>
      <c r="D15" s="194">
        <f>'2.2'!D15+'2.3'!D15+'2.4'!D15+'2.5'!D15+'2.6'!D15</f>
        <v>1732.8630903263409</v>
      </c>
      <c r="E15" s="194">
        <f>'2.2'!E15+'2.3'!E15+'2.4'!E15+'2.5'!E15+'2.6'!E15</f>
        <v>1527.5079153521169</v>
      </c>
      <c r="F15" s="194">
        <f>'2.2'!F15+'2.3'!F15+'2.4'!F15+'2.5'!F15+'2.6'!F15</f>
        <v>1782.9984465431712</v>
      </c>
      <c r="G15" s="194">
        <f>'2.2'!G15+'2.3'!G15+'2.4'!G15+'2.5'!G15+'2.6'!G15</f>
        <v>1499.1050603969247</v>
      </c>
      <c r="H15" s="194">
        <f>'2.2'!H15+'2.3'!H15+'2.4'!H15+'2.5'!H15+'2.6'!H15</f>
        <v>1526.438187806219</v>
      </c>
      <c r="I15" s="194">
        <f>'2.2'!I15+'2.3'!I15+'2.4'!I15+'2.5'!I15+'2.6'!I15</f>
        <v>1296.5539209009064</v>
      </c>
      <c r="J15" s="194">
        <f>'2.2'!J15+'2.3'!J15+'2.4'!J15+'2.5'!J15+'2.6'!J15</f>
        <v>1280.5699090666544</v>
      </c>
      <c r="K15" s="194">
        <f>'2.2'!K15+'2.3'!K15+'2.4'!K15+'2.5'!K15+'2.6'!K15</f>
        <v>1074.6748170575074</v>
      </c>
      <c r="L15" s="194">
        <f>'2.2'!L15+'2.3'!L15+'2.4'!L15+'2.5'!L15+'2.6'!L15</f>
        <v>904.47390067391041</v>
      </c>
      <c r="M15" s="194">
        <f>'2.2'!M15+'2.3'!M15+'2.4'!M15+'2.5'!M15+'2.6'!M15</f>
        <v>878.07869056030449</v>
      </c>
      <c r="N15" s="194">
        <f>'2.2'!N15+'2.3'!N15+'2.4'!N15+'2.5'!N15+'2.6'!N15</f>
        <v>820.67776991757466</v>
      </c>
      <c r="O15" s="194">
        <f>'2.2'!O15+'2.3'!O15+'2.4'!O15+'2.5'!O15+'2.6'!O15</f>
        <v>809.25027934241541</v>
      </c>
      <c r="P15" s="194">
        <f>'2.2'!P15+'2.3'!P15+'2.4'!P15+'2.5'!P15+'2.6'!P15</f>
        <v>897.13396407435755</v>
      </c>
      <c r="Q15" s="194">
        <f>'2.2'!Q15+'2.3'!Q15+'2.4'!Q15+'2.5'!Q15+'2.6'!Q15</f>
        <v>859.1108225269686</v>
      </c>
      <c r="R15" s="194">
        <f>'2.2'!R15+'2.3'!R15+'2.4'!R15+'2.5'!R15+'2.6'!R15</f>
        <v>856.24715142364187</v>
      </c>
      <c r="S15" s="194">
        <f>'2.2'!S15+'2.3'!S15+'2.4'!S15+'2.5'!S15+'2.6'!S15</f>
        <v>856.99749610716572</v>
      </c>
      <c r="T15" s="194">
        <f>'2.2'!T15+'2.3'!T15+'2.4'!T15+'2.5'!T15+'2.6'!T15</f>
        <v>787.54018001392637</v>
      </c>
      <c r="U15" s="194">
        <f>'2.2'!U15+'2.3'!U15+'2.4'!U15+'2.5'!U15+'2.6'!U15</f>
        <v>984.19499213348524</v>
      </c>
    </row>
    <row r="16" spans="1:22" s="13" customFormat="1" ht="12.75" customHeight="1">
      <c r="A16" s="9" t="s">
        <v>31</v>
      </c>
      <c r="B16" s="27" t="s">
        <v>387</v>
      </c>
      <c r="C16" s="194">
        <f>'2.2'!C16+'2.3'!C16+'2.4'!C16+'2.5'!C16+'2.6'!C16</f>
        <v>1844.1260416657378</v>
      </c>
      <c r="D16" s="194">
        <f>'2.2'!D16+'2.3'!D16+'2.4'!D16+'2.5'!D16+'2.6'!D16</f>
        <v>1834.473211996007</v>
      </c>
      <c r="E16" s="194">
        <f>'2.2'!E16+'2.3'!E16+'2.4'!E16+'2.5'!E16+'2.6'!E16</f>
        <v>1582.2631550255808</v>
      </c>
      <c r="F16" s="194">
        <f>'2.2'!F16+'2.3'!F16+'2.4'!F16+'2.5'!F16+'2.6'!F16</f>
        <v>3215.5483635077494</v>
      </c>
      <c r="G16" s="194">
        <f>'2.2'!G16+'2.3'!G16+'2.4'!G16+'2.5'!G16+'2.6'!G16</f>
        <v>4261.7927590001118</v>
      </c>
      <c r="H16" s="194">
        <f>'2.2'!H16+'2.3'!H16+'2.4'!H16+'2.5'!H16+'2.6'!H16</f>
        <v>4207.6206369973952</v>
      </c>
      <c r="I16" s="194">
        <f>'2.2'!I16+'2.3'!I16+'2.4'!I16+'2.5'!I16+'2.6'!I16</f>
        <v>4097.6139259038164</v>
      </c>
      <c r="J16" s="194">
        <f>'2.2'!J16+'2.3'!J16+'2.4'!J16+'2.5'!J16+'2.6'!J16</f>
        <v>4365.2968160644559</v>
      </c>
      <c r="K16" s="194">
        <f>'2.2'!K16+'2.3'!K16+'2.4'!K16+'2.5'!K16+'2.6'!K16</f>
        <v>5411.2879791025089</v>
      </c>
      <c r="L16" s="194">
        <f>'2.2'!L16+'2.3'!L16+'2.4'!L16+'2.5'!L16+'2.6'!L16</f>
        <v>6229.3507351560593</v>
      </c>
      <c r="M16" s="194">
        <f>'2.2'!M16+'2.3'!M16+'2.4'!M16+'2.5'!M16+'2.6'!M16</f>
        <v>7136.6033925259917</v>
      </c>
      <c r="N16" s="194">
        <f>'2.2'!N16+'2.3'!N16+'2.4'!N16+'2.5'!N16+'2.6'!N16</f>
        <v>8080.6512505244082</v>
      </c>
      <c r="O16" s="194">
        <f>'2.2'!O16+'2.3'!O16+'2.4'!O16+'2.5'!O16+'2.6'!O16</f>
        <v>7486.2833301778237</v>
      </c>
      <c r="P16" s="194">
        <f>'2.2'!P16+'2.3'!P16+'2.4'!P16+'2.5'!P16+'2.6'!P16</f>
        <v>7416.1504154179856</v>
      </c>
      <c r="Q16" s="194">
        <f>'2.2'!Q16+'2.3'!Q16+'2.4'!Q16+'2.5'!Q16+'2.6'!Q16</f>
        <v>7529.0640803009383</v>
      </c>
      <c r="R16" s="194">
        <f>'2.2'!R16+'2.3'!R16+'2.4'!R16+'2.5'!R16+'2.6'!R16</f>
        <v>6959.1557235723512</v>
      </c>
      <c r="S16" s="194">
        <f>'2.2'!S16+'2.3'!S16+'2.4'!S16+'2.5'!S16+'2.6'!S16</f>
        <v>7772.1844891356704</v>
      </c>
      <c r="T16" s="194">
        <f>'2.2'!T16+'2.3'!T16+'2.4'!T16+'2.5'!T16+'2.6'!T16</f>
        <v>7330.100856758917</v>
      </c>
      <c r="U16" s="194">
        <f>'2.2'!U16+'2.3'!U16+'2.4'!U16+'2.5'!U16+'2.6'!U16</f>
        <v>7383.933299051464</v>
      </c>
    </row>
    <row r="17" spans="1:21" s="13" customFormat="1" ht="12.75" customHeight="1">
      <c r="A17" s="9" t="s">
        <v>32</v>
      </c>
      <c r="B17" s="27" t="s">
        <v>388</v>
      </c>
      <c r="C17" s="194">
        <f>'2.2'!C17+'2.3'!C17+'2.4'!C17+'2.5'!C17+'2.6'!C17</f>
        <v>9015.1654447125111</v>
      </c>
      <c r="D17" s="194">
        <f>'2.2'!D17+'2.3'!D17+'2.4'!D17+'2.5'!D17+'2.6'!D17</f>
        <v>8708.8506284582836</v>
      </c>
      <c r="E17" s="194">
        <f>'2.2'!E17+'2.3'!E17+'2.4'!E17+'2.5'!E17+'2.6'!E17</f>
        <v>8648.2606350814676</v>
      </c>
      <c r="F17" s="194">
        <f>'2.2'!F17+'2.3'!F17+'2.4'!F17+'2.5'!F17+'2.6'!F17</f>
        <v>9197.0161218318226</v>
      </c>
      <c r="G17" s="194">
        <f>'2.2'!G17+'2.3'!G17+'2.4'!G17+'2.5'!G17+'2.6'!G17</f>
        <v>8711.6167968867394</v>
      </c>
      <c r="H17" s="194">
        <f>'2.2'!H17+'2.3'!H17+'2.4'!H17+'2.5'!H17+'2.6'!H17</f>
        <v>15936.011115285535</v>
      </c>
      <c r="I17" s="194">
        <f>'2.2'!I17+'2.3'!I17+'2.4'!I17+'2.5'!I17+'2.6'!I17</f>
        <v>10589.908640125352</v>
      </c>
      <c r="J17" s="194">
        <f>'2.2'!J17+'2.3'!J17+'2.4'!J17+'2.5'!J17+'2.6'!J17</f>
        <v>12197.945909975757</v>
      </c>
      <c r="K17" s="194">
        <f>'2.2'!K17+'2.3'!K17+'2.4'!K17+'2.5'!K17+'2.6'!K17</f>
        <v>12326.241971835116</v>
      </c>
      <c r="L17" s="194">
        <f>'2.2'!L17+'2.3'!L17+'2.4'!L17+'2.5'!L17+'2.6'!L17</f>
        <v>11307.751266728734</v>
      </c>
      <c r="M17" s="194">
        <f>'2.2'!M17+'2.3'!M17+'2.4'!M17+'2.5'!M17+'2.6'!M17</f>
        <v>12451.377928763304</v>
      </c>
      <c r="N17" s="194">
        <f>'2.2'!N17+'2.3'!N17+'2.4'!N17+'2.5'!N17+'2.6'!N17</f>
        <v>11098.757223183185</v>
      </c>
      <c r="O17" s="194">
        <f>'2.2'!O17+'2.3'!O17+'2.4'!O17+'2.5'!O17+'2.6'!O17</f>
        <v>10753.240321712397</v>
      </c>
      <c r="P17" s="194">
        <f>'2.2'!P17+'2.3'!P17+'2.4'!P17+'2.5'!P17+'2.6'!P17</f>
        <v>11235.356091985754</v>
      </c>
      <c r="Q17" s="194">
        <f>'2.2'!Q17+'2.3'!Q17+'2.4'!Q17+'2.5'!Q17+'2.6'!Q17</f>
        <v>11000.916327124592</v>
      </c>
      <c r="R17" s="194">
        <f>'2.2'!R17+'2.3'!R17+'2.4'!R17+'2.5'!R17+'2.6'!R17</f>
        <v>11812.439522781164</v>
      </c>
      <c r="S17" s="194">
        <f>'2.2'!S17+'2.3'!S17+'2.4'!S17+'2.5'!S17+'2.6'!S17</f>
        <v>11483.587937664475</v>
      </c>
      <c r="T17" s="194">
        <f>'2.2'!T17+'2.3'!T17+'2.4'!T17+'2.5'!T17+'2.6'!T17</f>
        <v>10772.977025868004</v>
      </c>
      <c r="U17" s="194">
        <f>'2.2'!U17+'2.3'!U17+'2.4'!U17+'2.5'!U17+'2.6'!U17</f>
        <v>10655.804132940475</v>
      </c>
    </row>
    <row r="18" spans="1:21" s="13" customFormat="1" ht="12.75" customHeight="1">
      <c r="A18" s="9" t="s">
        <v>33</v>
      </c>
      <c r="B18" s="27" t="s">
        <v>389</v>
      </c>
      <c r="C18" s="194">
        <f>'2.2'!C18+'2.3'!C18+'2.4'!C18+'2.5'!C18+'2.6'!C18</f>
        <v>1028.9589985243572</v>
      </c>
      <c r="D18" s="194">
        <f>'2.2'!D18+'2.3'!D18+'2.4'!D18+'2.5'!D18+'2.6'!D18</f>
        <v>1093.869877405928</v>
      </c>
      <c r="E18" s="194">
        <f>'2.2'!E18+'2.3'!E18+'2.4'!E18+'2.5'!E18+'2.6'!E18</f>
        <v>1080.4369243906285</v>
      </c>
      <c r="F18" s="194">
        <f>'2.2'!F18+'2.3'!F18+'2.4'!F18+'2.5'!F18+'2.6'!F18</f>
        <v>1011.644937840393</v>
      </c>
      <c r="G18" s="194">
        <f>'2.2'!G18+'2.3'!G18+'2.4'!G18+'2.5'!G18+'2.6'!G18</f>
        <v>1008.0518347308291</v>
      </c>
      <c r="H18" s="194">
        <f>'2.2'!H18+'2.3'!H18+'2.4'!H18+'2.5'!H18+'2.6'!H18</f>
        <v>1008.2379549792693</v>
      </c>
      <c r="I18" s="194">
        <f>'2.2'!I18+'2.3'!I18+'2.4'!I18+'2.5'!I18+'2.6'!I18</f>
        <v>986.14985424300244</v>
      </c>
      <c r="J18" s="194">
        <f>'2.2'!J18+'2.3'!J18+'2.4'!J18+'2.5'!J18+'2.6'!J18</f>
        <v>916.34843890884645</v>
      </c>
      <c r="K18" s="194">
        <f>'2.2'!K18+'2.3'!K18+'2.4'!K18+'2.5'!K18+'2.6'!K18</f>
        <v>909.33621955315311</v>
      </c>
      <c r="L18" s="194">
        <f>'2.2'!L18+'2.3'!L18+'2.4'!L18+'2.5'!L18+'2.6'!L18</f>
        <v>862.66490725223662</v>
      </c>
      <c r="M18" s="194">
        <f>'2.2'!M18+'2.3'!M18+'2.4'!M18+'2.5'!M18+'2.6'!M18</f>
        <v>879.6276404676538</v>
      </c>
      <c r="N18" s="194">
        <f>'2.2'!N18+'2.3'!N18+'2.4'!N18+'2.5'!N18+'2.6'!N18</f>
        <v>770.68201254494375</v>
      </c>
      <c r="O18" s="194">
        <f>'2.2'!O18+'2.3'!O18+'2.4'!O18+'2.5'!O18+'2.6'!O18</f>
        <v>838.75133338982232</v>
      </c>
      <c r="P18" s="194">
        <f>'2.2'!P18+'2.3'!P18+'2.4'!P18+'2.5'!P18+'2.6'!P18</f>
        <v>885.50347907331309</v>
      </c>
      <c r="Q18" s="194">
        <f>'2.2'!Q18+'2.3'!Q18+'2.4'!Q18+'2.5'!Q18+'2.6'!Q18</f>
        <v>820.68565921381457</v>
      </c>
      <c r="R18" s="194">
        <f>'2.2'!R18+'2.3'!R18+'2.4'!R18+'2.5'!R18+'2.6'!R18</f>
        <v>823.51310964521861</v>
      </c>
      <c r="S18" s="194">
        <f>'2.2'!S18+'2.3'!S18+'2.4'!S18+'2.5'!S18+'2.6'!S18</f>
        <v>829.89181418596934</v>
      </c>
      <c r="T18" s="194">
        <f>'2.2'!T18+'2.3'!T18+'2.4'!T18+'2.5'!T18+'2.6'!T18</f>
        <v>770.41674141109672</v>
      </c>
      <c r="U18" s="194">
        <f>'2.2'!U18+'2.3'!U18+'2.4'!U18+'2.5'!U18+'2.6'!U18</f>
        <v>643.24419757550686</v>
      </c>
    </row>
    <row r="19" spans="1:21" s="13" customFormat="1" ht="12.75" customHeight="1">
      <c r="A19" s="9" t="s">
        <v>34</v>
      </c>
      <c r="B19" s="27" t="s">
        <v>390</v>
      </c>
      <c r="C19" s="194">
        <f>'2.2'!C19+'2.3'!C19+'2.4'!C19+'2.5'!C19+'2.6'!C19</f>
        <v>24575.306768684924</v>
      </c>
      <c r="D19" s="194">
        <f>'2.2'!D19+'2.3'!D19+'2.4'!D19+'2.5'!D19+'2.6'!D19</f>
        <v>24210.607335732922</v>
      </c>
      <c r="E19" s="194">
        <f>'2.2'!E19+'2.3'!E19+'2.4'!E19+'2.5'!E19+'2.6'!E19</f>
        <v>24471.508735213538</v>
      </c>
      <c r="F19" s="194">
        <f>'2.2'!F19+'2.3'!F19+'2.4'!F19+'2.5'!F19+'2.6'!F19</f>
        <v>24325.118219599015</v>
      </c>
      <c r="G19" s="194">
        <f>'2.2'!G19+'2.3'!G19+'2.4'!G19+'2.5'!G19+'2.6'!G19</f>
        <v>25202.856106941919</v>
      </c>
      <c r="H19" s="194">
        <f>'2.2'!H19+'2.3'!H19+'2.4'!H19+'2.5'!H19+'2.6'!H19</f>
        <v>25737.403919617838</v>
      </c>
      <c r="I19" s="194">
        <f>'2.2'!I19+'2.3'!I19+'2.4'!I19+'2.5'!I19+'2.6'!I19</f>
        <v>25319.878853813072</v>
      </c>
      <c r="J19" s="194">
        <f>'2.2'!J19+'2.3'!J19+'2.4'!J19+'2.5'!J19+'2.6'!J19</f>
        <v>25223.605162897307</v>
      </c>
      <c r="K19" s="194">
        <f>'2.2'!K19+'2.3'!K19+'2.4'!K19+'2.5'!K19+'2.6'!K19</f>
        <v>25289.766207908033</v>
      </c>
      <c r="L19" s="194">
        <f>'2.2'!L19+'2.3'!L19+'2.4'!L19+'2.5'!L19+'2.6'!L19</f>
        <v>24129.522920581203</v>
      </c>
      <c r="M19" s="194">
        <f>'2.2'!M19+'2.3'!M19+'2.4'!M19+'2.5'!M19+'2.6'!M19</f>
        <v>23934.057590028337</v>
      </c>
      <c r="N19" s="194">
        <f>'2.2'!N19+'2.3'!N19+'2.4'!N19+'2.5'!N19+'2.6'!N19</f>
        <v>23937.028292772287</v>
      </c>
      <c r="O19" s="194">
        <f>'2.2'!O19+'2.3'!O19+'2.4'!O19+'2.5'!O19+'2.6'!O19</f>
        <v>23797.252705397936</v>
      </c>
      <c r="P19" s="194">
        <f>'2.2'!P19+'2.3'!P19+'2.4'!P19+'2.5'!P19+'2.6'!P19</f>
        <v>23572.566490222682</v>
      </c>
      <c r="Q19" s="194">
        <f>'2.2'!Q19+'2.3'!Q19+'2.4'!Q19+'2.5'!Q19+'2.6'!Q19</f>
        <v>22689.53155317438</v>
      </c>
      <c r="R19" s="194">
        <f>'2.2'!R19+'2.3'!R19+'2.4'!R19+'2.5'!R19+'2.6'!R19</f>
        <v>24613.564219010059</v>
      </c>
      <c r="S19" s="194">
        <f>'2.2'!S19+'2.3'!S19+'2.4'!S19+'2.5'!S19+'2.6'!S19</f>
        <v>25578.035341442133</v>
      </c>
      <c r="T19" s="194">
        <f>'2.2'!T19+'2.3'!T19+'2.4'!T19+'2.5'!T19+'2.6'!T19</f>
        <v>26185.113126511671</v>
      </c>
      <c r="U19" s="194">
        <f>'2.2'!U19+'2.3'!U19+'2.4'!U19+'2.5'!U19+'2.6'!U19</f>
        <v>24863.056565607672</v>
      </c>
    </row>
    <row r="20" spans="1:21" s="13" customFormat="1" ht="12.75" customHeight="1">
      <c r="A20" s="9" t="s">
        <v>35</v>
      </c>
      <c r="B20" s="28" t="s">
        <v>391</v>
      </c>
      <c r="C20" s="194">
        <f>'2.2'!C20+'2.3'!C20+'2.4'!C20+'2.5'!C20+'2.6'!C20</f>
        <v>4530.8957930342222</v>
      </c>
      <c r="D20" s="194">
        <f>'2.2'!D20+'2.3'!D20+'2.4'!D20+'2.5'!D20+'2.6'!D20</f>
        <v>4363.1855222092945</v>
      </c>
      <c r="E20" s="194">
        <f>'2.2'!E20+'2.3'!E20+'2.4'!E20+'2.5'!E20+'2.6'!E20</f>
        <v>4310.7331188109556</v>
      </c>
      <c r="F20" s="194">
        <f>'2.2'!F20+'2.3'!F20+'2.4'!F20+'2.5'!F20+'2.6'!F20</f>
        <v>3467.7284216038142</v>
      </c>
      <c r="G20" s="194">
        <f>'2.2'!G20+'2.3'!G20+'2.4'!G20+'2.5'!G20+'2.6'!G20</f>
        <v>3831.6246971358846</v>
      </c>
      <c r="H20" s="194">
        <f>'2.2'!H20+'2.3'!H20+'2.4'!H20+'2.5'!H20+'2.6'!H20</f>
        <v>3717.6368795605431</v>
      </c>
      <c r="I20" s="194">
        <f>'2.2'!I20+'2.3'!I20+'2.4'!I20+'2.5'!I20+'2.6'!I20</f>
        <v>3746.7571386930281</v>
      </c>
      <c r="J20" s="194">
        <f>'2.2'!J20+'2.3'!J20+'2.4'!J20+'2.5'!J20+'2.6'!J20</f>
        <v>3746.9376529104225</v>
      </c>
      <c r="K20" s="194">
        <f>'2.2'!K20+'2.3'!K20+'2.4'!K20+'2.5'!K20+'2.6'!K20</f>
        <v>3751.0356193141538</v>
      </c>
      <c r="L20" s="194">
        <f>'2.2'!L20+'2.3'!L20+'2.4'!L20+'2.5'!L20+'2.6'!L20</f>
        <v>2907.8044690369984</v>
      </c>
      <c r="M20" s="194">
        <f>'2.2'!M20+'2.3'!M20+'2.4'!M20+'2.5'!M20+'2.6'!M20</f>
        <v>3738.5461344335845</v>
      </c>
      <c r="N20" s="194">
        <f>'2.2'!N20+'2.3'!N20+'2.4'!N20+'2.5'!N20+'2.6'!N20</f>
        <v>4278.9385970970307</v>
      </c>
      <c r="O20" s="194">
        <f>'2.2'!O20+'2.3'!O20+'2.4'!O20+'2.5'!O20+'2.6'!O20</f>
        <v>4566.8932745675138</v>
      </c>
      <c r="P20" s="194">
        <f>'2.2'!P20+'2.3'!P20+'2.4'!P20+'2.5'!P20+'2.6'!P20</f>
        <v>4630.4131199237754</v>
      </c>
      <c r="Q20" s="194">
        <f>'2.2'!Q20+'2.3'!Q20+'2.4'!Q20+'2.5'!Q20+'2.6'!Q20</f>
        <v>4856.3225271166884</v>
      </c>
      <c r="R20" s="194">
        <f>'2.2'!R20+'2.3'!R20+'2.4'!R20+'2.5'!R20+'2.6'!R20</f>
        <v>4955.5365549916414</v>
      </c>
      <c r="S20" s="194">
        <f>'2.2'!S20+'2.3'!S20+'2.4'!S20+'2.5'!S20+'2.6'!S20</f>
        <v>5194.5961862411132</v>
      </c>
      <c r="T20" s="194">
        <f>'2.2'!T20+'2.3'!T20+'2.4'!T20+'2.5'!T20+'2.6'!T20</f>
        <v>5224.6916385892682</v>
      </c>
      <c r="U20" s="194">
        <f>'2.2'!U20+'2.3'!U20+'2.4'!U20+'2.5'!U20+'2.6'!U20</f>
        <v>5125.370068693077</v>
      </c>
    </row>
    <row r="21" spans="1:21" s="13" customFormat="1" ht="12.75" customHeight="1">
      <c r="A21" s="9" t="s">
        <v>36</v>
      </c>
      <c r="B21" s="28" t="s">
        <v>392</v>
      </c>
      <c r="C21" s="194">
        <f>'2.2'!C21+'2.3'!C21+'2.4'!C21+'2.5'!C21+'2.6'!C21</f>
        <v>20044.410975650702</v>
      </c>
      <c r="D21" s="194">
        <f>'2.2'!D21+'2.3'!D21+'2.4'!D21+'2.5'!D21+'2.6'!D21</f>
        <v>19847.42181352363</v>
      </c>
      <c r="E21" s="194">
        <f>'2.2'!E21+'2.3'!E21+'2.4'!E21+'2.5'!E21+'2.6'!E21</f>
        <v>20160.775616402578</v>
      </c>
      <c r="F21" s="194">
        <f>'2.2'!F21+'2.3'!F21+'2.4'!F21+'2.5'!F21+'2.6'!F21</f>
        <v>20857.389797995198</v>
      </c>
      <c r="G21" s="194">
        <f>'2.2'!G21+'2.3'!G21+'2.4'!G21+'2.5'!G21+'2.6'!G21</f>
        <v>21371.231409806034</v>
      </c>
      <c r="H21" s="194">
        <f>'2.2'!H21+'2.3'!H21+'2.4'!H21+'2.5'!H21+'2.6'!H21</f>
        <v>22019.767040057293</v>
      </c>
      <c r="I21" s="194">
        <f>'2.2'!I21+'2.3'!I21+'2.4'!I21+'2.5'!I21+'2.6'!I21</f>
        <v>21573.121715120047</v>
      </c>
      <c r="J21" s="194">
        <f>'2.2'!J21+'2.3'!J21+'2.4'!J21+'2.5'!J21+'2.6'!J21</f>
        <v>21476.667509986884</v>
      </c>
      <c r="K21" s="194">
        <f>'2.2'!K21+'2.3'!K21+'2.4'!K21+'2.5'!K21+'2.6'!K21</f>
        <v>21538.73058859388</v>
      </c>
      <c r="L21" s="194">
        <f>'2.2'!L21+'2.3'!L21+'2.4'!L21+'2.5'!L21+'2.6'!L21</f>
        <v>21221.718451544206</v>
      </c>
      <c r="M21" s="194">
        <f>'2.2'!M21+'2.3'!M21+'2.4'!M21+'2.5'!M21+'2.6'!M21</f>
        <v>20195.511455594751</v>
      </c>
      <c r="N21" s="194">
        <f>'2.2'!N21+'2.3'!N21+'2.4'!N21+'2.5'!N21+'2.6'!N21</f>
        <v>19658.089695675255</v>
      </c>
      <c r="O21" s="194">
        <f>'2.2'!O21+'2.3'!O21+'2.4'!O21+'2.5'!O21+'2.6'!O21</f>
        <v>19230.35943083042</v>
      </c>
      <c r="P21" s="194">
        <f>'2.2'!P21+'2.3'!P21+'2.4'!P21+'2.5'!P21+'2.6'!P21</f>
        <v>18942.153370298907</v>
      </c>
      <c r="Q21" s="194">
        <f>'2.2'!Q21+'2.3'!Q21+'2.4'!Q21+'2.5'!Q21+'2.6'!Q21</f>
        <v>17833.209026057692</v>
      </c>
      <c r="R21" s="194">
        <f>'2.2'!R21+'2.3'!R21+'2.4'!R21+'2.5'!R21+'2.6'!R21</f>
        <v>19658.027664018413</v>
      </c>
      <c r="S21" s="194">
        <f>'2.2'!S21+'2.3'!S21+'2.4'!S21+'2.5'!S21+'2.6'!S21</f>
        <v>20383.439155201024</v>
      </c>
      <c r="T21" s="194">
        <f>'2.2'!T21+'2.3'!T21+'2.4'!T21+'2.5'!T21+'2.6'!T21</f>
        <v>20960.421487922406</v>
      </c>
      <c r="U21" s="194">
        <f>'2.2'!U21+'2.3'!U21+'2.4'!U21+'2.5'!U21+'2.6'!U21</f>
        <v>19737.686496914594</v>
      </c>
    </row>
    <row r="22" spans="1:21" s="13" customFormat="1" ht="12.75" customHeight="1">
      <c r="A22" s="9" t="s">
        <v>37</v>
      </c>
      <c r="B22" s="27" t="s">
        <v>393</v>
      </c>
      <c r="C22" s="194">
        <f>'2.2'!C22+'2.3'!C22+'2.4'!C22+'2.5'!C22+'2.6'!C22</f>
        <v>25763.289472633456</v>
      </c>
      <c r="D22" s="194">
        <f>'2.2'!D22+'2.3'!D22+'2.4'!D22+'2.5'!D22+'2.6'!D22</f>
        <v>25144.205386236099</v>
      </c>
      <c r="E22" s="194">
        <f>'2.2'!E22+'2.3'!E22+'2.4'!E22+'2.5'!E22+'2.6'!E22</f>
        <v>26282.731493017382</v>
      </c>
      <c r="F22" s="194">
        <f>'2.2'!F22+'2.3'!F22+'2.4'!F22+'2.5'!F22+'2.6'!F22</f>
        <v>24230.194448304712</v>
      </c>
      <c r="G22" s="194">
        <f>'2.2'!G22+'2.3'!G22+'2.4'!G22+'2.5'!G22+'2.6'!G22</f>
        <v>25395.484049872088</v>
      </c>
      <c r="H22" s="194">
        <f>'2.2'!H22+'2.3'!H22+'2.4'!H22+'2.5'!H22+'2.6'!H22</f>
        <v>21491.044307186137</v>
      </c>
      <c r="I22" s="194">
        <f>'2.2'!I22+'2.3'!I22+'2.4'!I22+'2.5'!I22+'2.6'!I22</f>
        <v>24087.442738516678</v>
      </c>
      <c r="J22" s="194">
        <f>'2.2'!J22+'2.3'!J22+'2.4'!J22+'2.5'!J22+'2.6'!J22</f>
        <v>26022.347202477558</v>
      </c>
      <c r="K22" s="194">
        <f>'2.2'!K22+'2.3'!K22+'2.4'!K22+'2.5'!K22+'2.6'!K22</f>
        <v>28180.328870523543</v>
      </c>
      <c r="L22" s="194">
        <f>'2.2'!L22+'2.3'!L22+'2.4'!L22+'2.5'!L22+'2.6'!L22</f>
        <v>25178.034230886115</v>
      </c>
      <c r="M22" s="194">
        <f>'2.2'!M22+'2.3'!M22+'2.4'!M22+'2.5'!M22+'2.6'!M22</f>
        <v>29370.731689377975</v>
      </c>
      <c r="N22" s="194">
        <f>'2.2'!N22+'2.3'!N22+'2.4'!N22+'2.5'!N22+'2.6'!N22</f>
        <v>30216.231430378666</v>
      </c>
      <c r="O22" s="194">
        <f>'2.2'!O22+'2.3'!O22+'2.4'!O22+'2.5'!O22+'2.6'!O22</f>
        <v>30118.279488596581</v>
      </c>
      <c r="P22" s="194">
        <f>'2.2'!P22+'2.3'!P22+'2.4'!P22+'2.5'!P22+'2.6'!P22</f>
        <v>28260.728829593932</v>
      </c>
      <c r="Q22" s="194">
        <f>'2.2'!Q22+'2.3'!Q22+'2.4'!Q22+'2.5'!Q22+'2.6'!Q22</f>
        <v>26694.183130575038</v>
      </c>
      <c r="R22" s="194">
        <f>'2.2'!R22+'2.3'!R22+'2.4'!R22+'2.5'!R22+'2.6'!R22</f>
        <v>26471.608887511378</v>
      </c>
      <c r="S22" s="194">
        <f>'2.2'!S22+'2.3'!S22+'2.4'!S22+'2.5'!S22+'2.6'!S22</f>
        <v>27327.078647529761</v>
      </c>
      <c r="T22" s="194">
        <f>'2.2'!T22+'2.3'!T22+'2.4'!T22+'2.5'!T22+'2.6'!T22</f>
        <v>29071.779737712688</v>
      </c>
      <c r="U22" s="194">
        <f>'2.2'!U22+'2.3'!U22+'2.4'!U22+'2.5'!U22+'2.6'!U22</f>
        <v>26238.60430653649</v>
      </c>
    </row>
    <row r="23" spans="1:21" s="13" customFormat="1" ht="12.75" customHeight="1">
      <c r="A23" s="9" t="s">
        <v>8</v>
      </c>
      <c r="B23" s="27" t="s">
        <v>394</v>
      </c>
      <c r="C23" s="194">
        <f>'2.2'!C23+'2.3'!C23+'2.4'!C23+'2.5'!C23+'2.6'!C23</f>
        <v>2650.962353931041</v>
      </c>
      <c r="D23" s="194">
        <f>'2.2'!D23+'2.3'!D23+'2.4'!D23+'2.5'!D23+'2.6'!D23</f>
        <v>2740.4465798762758</v>
      </c>
      <c r="E23" s="194">
        <f>'2.2'!E23+'2.3'!E23+'2.4'!E23+'2.5'!E23+'2.6'!E23</f>
        <v>1893.3615378127836</v>
      </c>
      <c r="F23" s="194">
        <f>'2.2'!F23+'2.3'!F23+'2.4'!F23+'2.5'!F23+'2.6'!F23</f>
        <v>1083.4661515113842</v>
      </c>
      <c r="G23" s="194">
        <f>'2.2'!G23+'2.3'!G23+'2.4'!G23+'2.5'!G23+'2.6'!G23</f>
        <v>827.96518743188824</v>
      </c>
      <c r="H23" s="194">
        <f>'2.2'!H23+'2.3'!H23+'2.4'!H23+'2.5'!H23+'2.6'!H23</f>
        <v>709.08234454414719</v>
      </c>
      <c r="I23" s="194">
        <f>'2.2'!I23+'2.3'!I23+'2.4'!I23+'2.5'!I23+'2.6'!I23</f>
        <v>1073.3778670629786</v>
      </c>
      <c r="J23" s="194">
        <f>'2.2'!J23+'2.3'!J23+'2.4'!J23+'2.5'!J23+'2.6'!J23</f>
        <v>1024.462439524206</v>
      </c>
      <c r="K23" s="194">
        <f>'2.2'!K23+'2.3'!K23+'2.4'!K23+'2.5'!K23+'2.6'!K23</f>
        <v>1194.7707209175956</v>
      </c>
      <c r="L23" s="194">
        <f>'2.2'!L23+'2.3'!L23+'2.4'!L23+'2.5'!L23+'2.6'!L23</f>
        <v>837.80762029493781</v>
      </c>
      <c r="M23" s="194">
        <f>'2.2'!M23+'2.3'!M23+'2.4'!M23+'2.5'!M23+'2.6'!M23</f>
        <v>811.53933191707119</v>
      </c>
      <c r="N23" s="194">
        <f>'2.2'!N23+'2.3'!N23+'2.4'!N23+'2.5'!N23+'2.6'!N23</f>
        <v>977.47630408664702</v>
      </c>
      <c r="O23" s="194">
        <f>'2.2'!O23+'2.3'!O23+'2.4'!O23+'2.5'!O23+'2.6'!O23</f>
        <v>904.622834931753</v>
      </c>
      <c r="P23" s="194">
        <f>'2.2'!P23+'2.3'!P23+'2.4'!P23+'2.5'!P23+'2.6'!P23</f>
        <v>1214.4938772171704</v>
      </c>
      <c r="Q23" s="194">
        <f>'2.2'!Q23+'2.3'!Q23+'2.4'!Q23+'2.5'!Q23+'2.6'!Q23</f>
        <v>1138.166362088022</v>
      </c>
      <c r="R23" s="194">
        <f>'2.2'!R23+'2.3'!R23+'2.4'!R23+'2.5'!R23+'2.6'!R23</f>
        <v>1240.1876259061023</v>
      </c>
      <c r="S23" s="194">
        <f>'2.2'!S23+'2.3'!S23+'2.4'!S23+'2.5'!S23+'2.6'!S23</f>
        <v>2066.4550858271155</v>
      </c>
      <c r="T23" s="194">
        <f>'2.2'!T23+'2.3'!T23+'2.4'!T23+'2.5'!T23+'2.6'!T23</f>
        <v>1118.2066204461737</v>
      </c>
      <c r="U23" s="194">
        <f>'2.2'!U23+'2.3'!U23+'2.4'!U23+'2.5'!U23+'2.6'!U23</f>
        <v>1314.857615979724</v>
      </c>
    </row>
    <row r="24" spans="1:21" s="13" customFormat="1" ht="12.75" customHeight="1">
      <c r="A24" s="9" t="s">
        <v>9</v>
      </c>
      <c r="B24" s="27" t="s">
        <v>395</v>
      </c>
      <c r="C24" s="194">
        <f>'2.2'!C24+'2.3'!C24+'2.4'!C24+'2.5'!C24+'2.6'!C24</f>
        <v>2144.7969595446789</v>
      </c>
      <c r="D24" s="194">
        <f>'2.2'!D24+'2.3'!D24+'2.4'!D24+'2.5'!D24+'2.6'!D24</f>
        <v>2127.3106589854074</v>
      </c>
      <c r="E24" s="194">
        <f>'2.2'!E24+'2.3'!E24+'2.4'!E24+'2.5'!E24+'2.6'!E24</f>
        <v>1993.8080387232046</v>
      </c>
      <c r="F24" s="194">
        <f>'2.2'!F24+'2.3'!F24+'2.4'!F24+'2.5'!F24+'2.6'!F24</f>
        <v>2163.3674608955125</v>
      </c>
      <c r="G24" s="194">
        <f>'2.2'!G24+'2.3'!G24+'2.4'!G24+'2.5'!G24+'2.6'!G24</f>
        <v>2103.6634858307539</v>
      </c>
      <c r="H24" s="194">
        <f>'2.2'!H24+'2.3'!H24+'2.4'!H24+'2.5'!H24+'2.6'!H24</f>
        <v>2103.5481899318856</v>
      </c>
      <c r="I24" s="194">
        <f>'2.2'!I24+'2.3'!I24+'2.4'!I24+'2.5'!I24+'2.6'!I24</f>
        <v>2134.6407118190155</v>
      </c>
      <c r="J24" s="194">
        <f>'2.2'!J24+'2.3'!J24+'2.4'!J24+'2.5'!J24+'2.6'!J24</f>
        <v>2039.832587932729</v>
      </c>
      <c r="K24" s="194">
        <f>'2.2'!K24+'2.3'!K24+'2.4'!K24+'2.5'!K24+'2.6'!K24</f>
        <v>2221.4197720611651</v>
      </c>
      <c r="L24" s="194">
        <f>'2.2'!L24+'2.3'!L24+'2.4'!L24+'2.5'!L24+'2.6'!L24</f>
        <v>2079.5869811705138</v>
      </c>
      <c r="M24" s="194">
        <f>'2.2'!M24+'2.3'!M24+'2.4'!M24+'2.5'!M24+'2.6'!M24</f>
        <v>2370.6908944999132</v>
      </c>
      <c r="N24" s="194">
        <f>'2.2'!N24+'2.3'!N24+'2.4'!N24+'2.5'!N24+'2.6'!N24</f>
        <v>1916.7212399208504</v>
      </c>
      <c r="O24" s="194">
        <f>'2.2'!O24+'2.3'!O24+'2.4'!O24+'2.5'!O24+'2.6'!O24</f>
        <v>1955.3488648045513</v>
      </c>
      <c r="P24" s="194">
        <f>'2.2'!P24+'2.3'!P24+'2.4'!P24+'2.5'!P24+'2.6'!P24</f>
        <v>2090.6852765875783</v>
      </c>
      <c r="Q24" s="194">
        <f>'2.2'!Q24+'2.3'!Q24+'2.4'!Q24+'2.5'!Q24+'2.6'!Q24</f>
        <v>2000.9543053474667</v>
      </c>
      <c r="R24" s="194">
        <f>'2.2'!R24+'2.3'!R24+'2.4'!R24+'2.5'!R24+'2.6'!R24</f>
        <v>2189.6460062081878</v>
      </c>
      <c r="S24" s="194">
        <f>'2.2'!S24+'2.3'!S24+'2.4'!S24+'2.5'!S24+'2.6'!S24</f>
        <v>2210.9680878324634</v>
      </c>
      <c r="T24" s="194">
        <f>'2.2'!T24+'2.3'!T24+'2.4'!T24+'2.5'!T24+'2.6'!T24</f>
        <v>2074.151086122532</v>
      </c>
      <c r="U24" s="194">
        <f>'2.2'!U24+'2.3'!U24+'2.4'!U24+'2.5'!U24+'2.6'!U24</f>
        <v>2045.4528130393237</v>
      </c>
    </row>
    <row r="25" spans="1:21" s="13" customFormat="1" ht="12.75" customHeight="1">
      <c r="A25" s="9" t="s">
        <v>38</v>
      </c>
      <c r="B25" s="27" t="s">
        <v>396</v>
      </c>
      <c r="C25" s="194">
        <f>'2.2'!C25+'2.3'!C25+'2.4'!C25+'2.5'!C25+'2.6'!C25</f>
        <v>44478.380911784196</v>
      </c>
      <c r="D25" s="194">
        <f>'2.2'!D25+'2.3'!D25+'2.4'!D25+'2.5'!D25+'2.6'!D25</f>
        <v>40304.416033178029</v>
      </c>
      <c r="E25" s="194">
        <f>'2.2'!E25+'2.3'!E25+'2.4'!E25+'2.5'!E25+'2.6'!E25</f>
        <v>38698.393685289848</v>
      </c>
      <c r="F25" s="194">
        <f>'2.2'!F25+'2.3'!F25+'2.4'!F25+'2.5'!F25+'2.6'!F25</f>
        <v>40090.911889329473</v>
      </c>
      <c r="G25" s="194">
        <f>'2.2'!G25+'2.3'!G25+'2.4'!G25+'2.5'!G25+'2.6'!G25</f>
        <v>40778.3685914589</v>
      </c>
      <c r="H25" s="194">
        <f>'2.2'!H25+'2.3'!H25+'2.4'!H25+'2.5'!H25+'2.6'!H25</f>
        <v>38060.875836589636</v>
      </c>
      <c r="I25" s="194">
        <f>'2.2'!I25+'2.3'!I25+'2.4'!I25+'2.5'!I25+'2.6'!I25</f>
        <v>39720.396383928499</v>
      </c>
      <c r="J25" s="194">
        <f>'2.2'!J25+'2.3'!J25+'2.4'!J25+'2.5'!J25+'2.6'!J25</f>
        <v>43679.18908470343</v>
      </c>
      <c r="K25" s="194">
        <f>'2.2'!K25+'2.3'!K25+'2.4'!K25+'2.5'!K25+'2.6'!K25</f>
        <v>44077.182296526335</v>
      </c>
      <c r="L25" s="194">
        <f>'2.2'!L25+'2.3'!L25+'2.4'!L25+'2.5'!L25+'2.6'!L25</f>
        <v>39328.901808702845</v>
      </c>
      <c r="M25" s="194">
        <f>'2.2'!M25+'2.3'!M25+'2.4'!M25+'2.5'!M25+'2.6'!M25</f>
        <v>39899.252729491011</v>
      </c>
      <c r="N25" s="194">
        <f>'2.2'!N25+'2.3'!N25+'2.4'!N25+'2.5'!N25+'2.6'!N25</f>
        <v>40968.762473339862</v>
      </c>
      <c r="O25" s="194">
        <f>'2.2'!O25+'2.3'!O25+'2.4'!O25+'2.5'!O25+'2.6'!O25</f>
        <v>40039.106889325471</v>
      </c>
      <c r="P25" s="194">
        <f>'2.2'!P25+'2.3'!P25+'2.4'!P25+'2.5'!P25+'2.6'!P25</f>
        <v>39553.809683400257</v>
      </c>
      <c r="Q25" s="194">
        <f>'2.2'!Q25+'2.3'!Q25+'2.4'!Q25+'2.5'!Q25+'2.6'!Q25</f>
        <v>39962.769491033207</v>
      </c>
      <c r="R25" s="194">
        <f>'2.2'!R25+'2.3'!R25+'2.4'!R25+'2.5'!R25+'2.6'!R25</f>
        <v>39371.068926237298</v>
      </c>
      <c r="S25" s="194">
        <f>'2.2'!S25+'2.3'!S25+'2.4'!S25+'2.5'!S25+'2.6'!S25</f>
        <v>39070.647281555524</v>
      </c>
      <c r="T25" s="194">
        <f>'2.2'!T25+'2.3'!T25+'2.4'!T25+'2.5'!T25+'2.6'!T25</f>
        <v>39740.963012104221</v>
      </c>
      <c r="U25" s="194">
        <f>'2.2'!U25+'2.3'!U25+'2.4'!U25+'2.5'!U25+'2.6'!U25</f>
        <v>39547.175617527362</v>
      </c>
    </row>
    <row r="26" spans="1:21" s="13" customFormat="1" ht="12.75" customHeight="1">
      <c r="A26" s="9" t="s">
        <v>10</v>
      </c>
      <c r="B26" s="28" t="s">
        <v>397</v>
      </c>
      <c r="C26" s="194">
        <f>'2.2'!C26+'2.3'!C26+'2.4'!C26+'2.5'!C26+'2.6'!C26</f>
        <v>5629.5902889228646</v>
      </c>
      <c r="D26" s="194">
        <f>'2.2'!D26+'2.3'!D26+'2.4'!D26+'2.5'!D26+'2.6'!D26</f>
        <v>5485.1197783884954</v>
      </c>
      <c r="E26" s="194">
        <f>'2.2'!E26+'2.3'!E26+'2.4'!E26+'2.5'!E26+'2.6'!E26</f>
        <v>5377.0187242119</v>
      </c>
      <c r="F26" s="194">
        <f>'2.2'!F26+'2.3'!F26+'2.4'!F26+'2.5'!F26+'2.6'!F26</f>
        <v>5436.3669858817111</v>
      </c>
      <c r="G26" s="194">
        <f>'2.2'!G26+'2.3'!G26+'2.4'!G26+'2.5'!G26+'2.6'!G26</f>
        <v>5104.1308055366062</v>
      </c>
      <c r="H26" s="194">
        <f>'2.2'!H26+'2.3'!H26+'2.4'!H26+'2.5'!H26+'2.6'!H26</f>
        <v>4915.0138482797001</v>
      </c>
      <c r="I26" s="194">
        <f>'2.2'!I26+'2.3'!I26+'2.4'!I26+'2.5'!I26+'2.6'!I26</f>
        <v>4648.8250494935874</v>
      </c>
      <c r="J26" s="194">
        <f>'2.2'!J26+'2.3'!J26+'2.4'!J26+'2.5'!J26+'2.6'!J26</f>
        <v>4937.218651119626</v>
      </c>
      <c r="K26" s="194">
        <f>'2.2'!K26+'2.3'!K26+'2.4'!K26+'2.5'!K26+'2.6'!K26</f>
        <v>5314.5691400005526</v>
      </c>
      <c r="L26" s="194">
        <f>'2.2'!L26+'2.3'!L26+'2.4'!L26+'2.5'!L26+'2.6'!L26</f>
        <v>4704.1333440489934</v>
      </c>
      <c r="M26" s="194">
        <f>'2.2'!M26+'2.3'!M26+'2.4'!M26+'2.5'!M26+'2.6'!M26</f>
        <v>4885.4669428003845</v>
      </c>
      <c r="N26" s="194">
        <f>'2.2'!N26+'2.3'!N26+'2.4'!N26+'2.5'!N26+'2.6'!N26</f>
        <v>5097.4221350149601</v>
      </c>
      <c r="O26" s="194">
        <f>'2.2'!O26+'2.3'!O26+'2.4'!O26+'2.5'!O26+'2.6'!O26</f>
        <v>4573.3724699753911</v>
      </c>
      <c r="P26" s="194">
        <f>'2.2'!P26+'2.3'!P26+'2.4'!P26+'2.5'!P26+'2.6'!P26</f>
        <v>4643.8941779523466</v>
      </c>
      <c r="Q26" s="194">
        <f>'2.2'!Q26+'2.3'!Q26+'2.4'!Q26+'2.5'!Q26+'2.6'!Q26</f>
        <v>4935.62182398801</v>
      </c>
      <c r="R26" s="194">
        <f>'2.2'!R26+'2.3'!R26+'2.4'!R26+'2.5'!R26+'2.6'!R26</f>
        <v>4977.3341866876863</v>
      </c>
      <c r="S26" s="194">
        <f>'2.2'!S26+'2.3'!S26+'2.4'!S26+'2.5'!S26+'2.6'!S26</f>
        <v>4927.4211136502418</v>
      </c>
      <c r="T26" s="194">
        <f>'2.2'!T26+'2.3'!T26+'2.4'!T26+'2.5'!T26+'2.6'!T26</f>
        <v>4804.7473844300875</v>
      </c>
      <c r="U26" s="194">
        <f>'2.2'!U26+'2.3'!U26+'2.4'!U26+'2.5'!U26+'2.6'!U26</f>
        <v>4653.4955994708334</v>
      </c>
    </row>
    <row r="27" spans="1:21" s="13" customFormat="1" ht="12.75" customHeight="1">
      <c r="A27" s="9" t="s">
        <v>39</v>
      </c>
      <c r="B27" s="28" t="s">
        <v>398</v>
      </c>
      <c r="C27" s="194">
        <f>'2.2'!C27+'2.3'!C27+'2.4'!C27+'2.5'!C27+'2.6'!C27</f>
        <v>38848.790622861336</v>
      </c>
      <c r="D27" s="194">
        <f>'2.2'!D27+'2.3'!D27+'2.4'!D27+'2.5'!D27+'2.6'!D27</f>
        <v>34819.296254789544</v>
      </c>
      <c r="E27" s="194">
        <f>'2.2'!E27+'2.3'!E27+'2.4'!E27+'2.5'!E27+'2.6'!E27</f>
        <v>33321.374961077956</v>
      </c>
      <c r="F27" s="194">
        <f>'2.2'!F27+'2.3'!F27+'2.4'!F27+'2.5'!F27+'2.6'!F27</f>
        <v>34654.544903447757</v>
      </c>
      <c r="G27" s="194">
        <f>'2.2'!G27+'2.3'!G27+'2.4'!G27+'2.5'!G27+'2.6'!G27</f>
        <v>35674.237785922298</v>
      </c>
      <c r="H27" s="194">
        <f>'2.2'!H27+'2.3'!H27+'2.4'!H27+'2.5'!H27+'2.6'!H27</f>
        <v>33145.861988309938</v>
      </c>
      <c r="I27" s="194">
        <f>'2.2'!I27+'2.3'!I27+'2.4'!I27+'2.5'!I27+'2.6'!I27</f>
        <v>35071.571334434913</v>
      </c>
      <c r="J27" s="194">
        <f>'2.2'!J27+'2.3'!J27+'2.4'!J27+'2.5'!J27+'2.6'!J27</f>
        <v>38741.970433583811</v>
      </c>
      <c r="K27" s="194">
        <f>'2.2'!K27+'2.3'!K27+'2.4'!K27+'2.5'!K27+'2.6'!K27</f>
        <v>38762.613156525782</v>
      </c>
      <c r="L27" s="194">
        <f>'2.2'!L27+'2.3'!L27+'2.4'!L27+'2.5'!L27+'2.6'!L27</f>
        <v>34624.768464653862</v>
      </c>
      <c r="M27" s="194">
        <f>'2.2'!M27+'2.3'!M27+'2.4'!M27+'2.5'!M27+'2.6'!M27</f>
        <v>35013.78578669062</v>
      </c>
      <c r="N27" s="194">
        <f>'2.2'!N27+'2.3'!N27+'2.4'!N27+'2.5'!N27+'2.6'!N27</f>
        <v>35871.340338324895</v>
      </c>
      <c r="O27" s="194">
        <f>'2.2'!O27+'2.3'!O27+'2.4'!O27+'2.5'!O27+'2.6'!O27</f>
        <v>35465.734419350076</v>
      </c>
      <c r="P27" s="194">
        <f>'2.2'!P27+'2.3'!P27+'2.4'!P27+'2.5'!P27+'2.6'!P27</f>
        <v>34909.915505447898</v>
      </c>
      <c r="Q27" s="194">
        <f>'2.2'!Q27+'2.3'!Q27+'2.4'!Q27+'2.5'!Q27+'2.6'!Q27</f>
        <v>35027.147667045188</v>
      </c>
      <c r="R27" s="194">
        <f>'2.2'!R27+'2.3'!R27+'2.4'!R27+'2.5'!R27+'2.6'!R27</f>
        <v>34393.734739549611</v>
      </c>
      <c r="S27" s="194">
        <f>'2.2'!S27+'2.3'!S27+'2.4'!S27+'2.5'!S27+'2.6'!S27</f>
        <v>34143.226167905283</v>
      </c>
      <c r="T27" s="194">
        <f>'2.2'!T27+'2.3'!T27+'2.4'!T27+'2.5'!T27+'2.6'!T27</f>
        <v>34936.215627674137</v>
      </c>
      <c r="U27" s="194">
        <f>'2.2'!U27+'2.3'!U27+'2.4'!U27+'2.5'!U27+'2.6'!U27</f>
        <v>34893.680018056526</v>
      </c>
    </row>
    <row r="28" spans="1:21" s="13" customFormat="1" ht="12.75" customHeight="1">
      <c r="A28" s="9" t="s">
        <v>11</v>
      </c>
      <c r="B28" s="27" t="s">
        <v>399</v>
      </c>
      <c r="C28" s="194">
        <f>'2.2'!C28+'2.3'!C28+'2.4'!C28+'2.5'!C28+'2.6'!C28</f>
        <v>54911.628926266654</v>
      </c>
      <c r="D28" s="194">
        <f>'2.2'!D28+'2.3'!D28+'2.4'!D28+'2.5'!D28+'2.6'!D28</f>
        <v>50172.027366170754</v>
      </c>
      <c r="E28" s="194">
        <f>'2.2'!E28+'2.3'!E28+'2.4'!E28+'2.5'!E28+'2.6'!E28</f>
        <v>47849.809775839662</v>
      </c>
      <c r="F28" s="194">
        <f>'2.2'!F28+'2.3'!F28+'2.4'!F28+'2.5'!F28+'2.6'!F28</f>
        <v>50723.347366360409</v>
      </c>
      <c r="G28" s="194">
        <f>'2.2'!G28+'2.3'!G28+'2.4'!G28+'2.5'!G28+'2.6'!G28</f>
        <v>51260.956392060572</v>
      </c>
      <c r="H28" s="194">
        <f>'2.2'!H28+'2.3'!H28+'2.4'!H28+'2.5'!H28+'2.6'!H28</f>
        <v>44788.235202037526</v>
      </c>
      <c r="I28" s="194">
        <f>'2.2'!I28+'2.3'!I28+'2.4'!I28+'2.5'!I28+'2.6'!I28</f>
        <v>47590.334781535697</v>
      </c>
      <c r="J28" s="194">
        <f>'2.2'!J28+'2.3'!J28+'2.4'!J28+'2.5'!J28+'2.6'!J28</f>
        <v>45023.675903845935</v>
      </c>
      <c r="K28" s="194">
        <f>'2.2'!K28+'2.3'!K28+'2.4'!K28+'2.5'!K28+'2.6'!K28</f>
        <v>44073.307823009753</v>
      </c>
      <c r="L28" s="194">
        <f>'2.2'!L28+'2.3'!L28+'2.4'!L28+'2.5'!L28+'2.6'!L28</f>
        <v>33906.586088255477</v>
      </c>
      <c r="M28" s="194">
        <f>'2.2'!M28+'2.3'!M28+'2.4'!M28+'2.5'!M28+'2.6'!M28</f>
        <v>43275.82510131241</v>
      </c>
      <c r="N28" s="194">
        <f>'2.2'!N28+'2.3'!N28+'2.4'!N28+'2.5'!N28+'2.6'!N28</f>
        <v>42104.726572811036</v>
      </c>
      <c r="O28" s="194">
        <f>'2.2'!O28+'2.3'!O28+'2.4'!O28+'2.5'!O28+'2.6'!O28</f>
        <v>39706.40045486793</v>
      </c>
      <c r="P28" s="194">
        <f>'2.2'!P28+'2.3'!P28+'2.4'!P28+'2.5'!P28+'2.6'!P28</f>
        <v>40220.470641749118</v>
      </c>
      <c r="Q28" s="194">
        <f>'2.2'!Q28+'2.3'!Q28+'2.4'!Q28+'2.5'!Q28+'2.6'!Q28</f>
        <v>41997.056926634643</v>
      </c>
      <c r="R28" s="194">
        <f>'2.2'!R28+'2.3'!R28+'2.4'!R28+'2.5'!R28+'2.6'!R28</f>
        <v>42451.498364601837</v>
      </c>
      <c r="S28" s="194">
        <f>'2.2'!S28+'2.3'!S28+'2.4'!S28+'2.5'!S28+'2.6'!S28</f>
        <v>40782.771739619988</v>
      </c>
      <c r="T28" s="194">
        <f>'2.2'!T28+'2.3'!T28+'2.4'!T28+'2.5'!T28+'2.6'!T28</f>
        <v>43753.917656332633</v>
      </c>
      <c r="U28" s="194">
        <f>'2.2'!U28+'2.3'!U28+'2.4'!U28+'2.5'!U28+'2.6'!U28</f>
        <v>45044.996094292743</v>
      </c>
    </row>
    <row r="29" spans="1:21" s="13" customFormat="1" ht="12.75" customHeight="1">
      <c r="A29" s="9" t="s">
        <v>40</v>
      </c>
      <c r="B29" s="28" t="s">
        <v>400</v>
      </c>
      <c r="C29" s="194">
        <f>'2.2'!C29+'2.3'!C29+'2.4'!C29+'2.5'!C29+'2.6'!C29</f>
        <v>48832.419602269561</v>
      </c>
      <c r="D29" s="194">
        <f>'2.2'!D29+'2.3'!D29+'2.4'!D29+'2.5'!D29+'2.6'!D29</f>
        <v>44002.518687533804</v>
      </c>
      <c r="E29" s="194">
        <f>'2.2'!E29+'2.3'!E29+'2.4'!E29+'2.5'!E29+'2.6'!E29</f>
        <v>41744.847008691555</v>
      </c>
      <c r="F29" s="194">
        <f>'2.2'!F29+'2.3'!F29+'2.4'!F29+'2.5'!F29+'2.6'!F29</f>
        <v>44741.040059757957</v>
      </c>
      <c r="G29" s="194">
        <f>'2.2'!G29+'2.3'!G29+'2.4'!G29+'2.5'!G29+'2.6'!G29</f>
        <v>45324.026219895793</v>
      </c>
      <c r="H29" s="194">
        <f>'2.2'!H29+'2.3'!H29+'2.4'!H29+'2.5'!H29+'2.6'!H29</f>
        <v>39228.062739663495</v>
      </c>
      <c r="I29" s="194">
        <f>'2.2'!I29+'2.3'!I29+'2.4'!I29+'2.5'!I29+'2.6'!I29</f>
        <v>42108.409499405701</v>
      </c>
      <c r="J29" s="194">
        <f>'2.2'!J29+'2.3'!J29+'2.4'!J29+'2.5'!J29+'2.6'!J29</f>
        <v>39186.911091912887</v>
      </c>
      <c r="K29" s="194">
        <f>'2.2'!K29+'2.3'!K29+'2.4'!K29+'2.5'!K29+'2.6'!K29</f>
        <v>38550.768624057557</v>
      </c>
      <c r="L29" s="194">
        <f>'2.2'!L29+'2.3'!L29+'2.4'!L29+'2.5'!L29+'2.6'!L29</f>
        <v>29806.015400237084</v>
      </c>
      <c r="M29" s="194">
        <f>'2.2'!M29+'2.3'!M29+'2.4'!M29+'2.5'!M29+'2.6'!M29</f>
        <v>38213.940761562168</v>
      </c>
      <c r="N29" s="194">
        <f>'2.2'!N29+'2.3'!N29+'2.4'!N29+'2.5'!N29+'2.6'!N29</f>
        <v>36995.064583667387</v>
      </c>
      <c r="O29" s="194">
        <f>'2.2'!O29+'2.3'!O29+'2.4'!O29+'2.5'!O29+'2.6'!O29</f>
        <v>34738.649580619378</v>
      </c>
      <c r="P29" s="194">
        <f>'2.2'!P29+'2.3'!P29+'2.4'!P29+'2.5'!P29+'2.6'!P29</f>
        <v>35606.669264265387</v>
      </c>
      <c r="Q29" s="194">
        <f>'2.2'!Q29+'2.3'!Q29+'2.4'!Q29+'2.5'!Q29+'2.6'!Q29</f>
        <v>37397.306405991883</v>
      </c>
      <c r="R29" s="194">
        <f>'2.2'!R29+'2.3'!R29+'2.4'!R29+'2.5'!R29+'2.6'!R29</f>
        <v>37491.453237222886</v>
      </c>
      <c r="S29" s="194">
        <f>'2.2'!S29+'2.3'!S29+'2.4'!S29+'2.5'!S29+'2.6'!S29</f>
        <v>35775.479569267918</v>
      </c>
      <c r="T29" s="194">
        <f>'2.2'!T29+'2.3'!T29+'2.4'!T29+'2.5'!T29+'2.6'!T29</f>
        <v>38889.939679948016</v>
      </c>
      <c r="U29" s="194">
        <f>'2.2'!U29+'2.3'!U29+'2.4'!U29+'2.5'!U29+'2.6'!U29</f>
        <v>40201.23803799117</v>
      </c>
    </row>
    <row r="30" spans="1:21" s="13" customFormat="1" ht="12.75" customHeight="1">
      <c r="A30" s="9" t="s">
        <v>41</v>
      </c>
      <c r="B30" s="28" t="s">
        <v>401</v>
      </c>
      <c r="C30" s="194">
        <f>'2.2'!C30+'2.3'!C30+'2.4'!C30+'2.5'!C30+'2.6'!C30</f>
        <v>4117.3526886302689</v>
      </c>
      <c r="D30" s="194">
        <f>'2.2'!D30+'2.3'!D30+'2.4'!D30+'2.5'!D30+'2.6'!D30</f>
        <v>4287.0860520647184</v>
      </c>
      <c r="E30" s="194">
        <f>'2.2'!E30+'2.3'!E30+'2.4'!E30+'2.5'!E30+'2.6'!E30</f>
        <v>4271.2898206913051</v>
      </c>
      <c r="F30" s="194">
        <f>'2.2'!F30+'2.3'!F30+'2.4'!F30+'2.5'!F30+'2.6'!F30</f>
        <v>4023.3213935381191</v>
      </c>
      <c r="G30" s="194">
        <f>'2.2'!G30+'2.3'!G30+'2.4'!G30+'2.5'!G30+'2.6'!G30</f>
        <v>4180.1109652508021</v>
      </c>
      <c r="H30" s="194">
        <f>'2.2'!H30+'2.3'!H30+'2.4'!H30+'2.5'!H30+'2.6'!H30</f>
        <v>3736.3752874200131</v>
      </c>
      <c r="I30" s="194">
        <f>'2.2'!I30+'2.3'!I30+'2.4'!I30+'2.5'!I30+'2.6'!I30</f>
        <v>3521.3772749816458</v>
      </c>
      <c r="J30" s="194">
        <f>'2.2'!J30+'2.3'!J30+'2.4'!J30+'2.5'!J30+'2.6'!J30</f>
        <v>3526.2279107227046</v>
      </c>
      <c r="K30" s="194">
        <f>'2.2'!K30+'2.3'!K30+'2.4'!K30+'2.5'!K30+'2.6'!K30</f>
        <v>3502.3998073987827</v>
      </c>
      <c r="L30" s="194">
        <f>'2.2'!L30+'2.3'!L30+'2.4'!L30+'2.5'!L30+'2.6'!L30</f>
        <v>2492.1191839444086</v>
      </c>
      <c r="M30" s="194">
        <f>'2.2'!M30+'2.3'!M30+'2.4'!M30+'2.5'!M30+'2.6'!M30</f>
        <v>2866.8989374185808</v>
      </c>
      <c r="N30" s="194">
        <f>'2.2'!N30+'2.3'!N30+'2.4'!N30+'2.5'!N30+'2.6'!N30</f>
        <v>2832.958490225466</v>
      </c>
      <c r="O30" s="194">
        <f>'2.2'!O30+'2.3'!O30+'2.4'!O30+'2.5'!O30+'2.6'!O30</f>
        <v>2792.4342685638517</v>
      </c>
      <c r="P30" s="194">
        <f>'2.2'!P30+'2.3'!P30+'2.4'!P30+'2.5'!P30+'2.6'!P30</f>
        <v>2891.1964883384176</v>
      </c>
      <c r="Q30" s="194">
        <f>'2.2'!Q30+'2.3'!Q30+'2.4'!Q30+'2.5'!Q30+'2.6'!Q30</f>
        <v>3181.0888747197814</v>
      </c>
      <c r="R30" s="194">
        <f>'2.2'!R30+'2.3'!R30+'2.4'!R30+'2.5'!R30+'2.6'!R30</f>
        <v>3125.3302497566929</v>
      </c>
      <c r="S30" s="194">
        <f>'2.2'!S30+'2.3'!S30+'2.4'!S30+'2.5'!S30+'2.6'!S30</f>
        <v>3085.8985368764143</v>
      </c>
      <c r="T30" s="194">
        <f>'2.2'!T30+'2.3'!T30+'2.4'!T30+'2.5'!T30+'2.6'!T30</f>
        <v>2987.4355408590823</v>
      </c>
      <c r="U30" s="194">
        <f>'2.2'!U30+'2.3'!U30+'2.4'!U30+'2.5'!U30+'2.6'!U30</f>
        <v>2972.3691131958662</v>
      </c>
    </row>
    <row r="31" spans="1:21" s="13" customFormat="1" ht="12.75" customHeight="1">
      <c r="A31" s="9" t="s">
        <v>42</v>
      </c>
      <c r="B31" s="28" t="s">
        <v>402</v>
      </c>
      <c r="C31" s="194">
        <f>'2.2'!C31+'2.3'!C31+'2.4'!C31+'2.5'!C31+'2.6'!C31</f>
        <v>1961.8566353668255</v>
      </c>
      <c r="D31" s="194">
        <f>'2.2'!D31+'2.3'!D31+'2.4'!D31+'2.5'!D31+'2.6'!D31</f>
        <v>1882.4226265722332</v>
      </c>
      <c r="E31" s="194">
        <f>'2.2'!E31+'2.3'!E31+'2.4'!E31+'2.5'!E31+'2.6'!E31</f>
        <v>1833.6729464568064</v>
      </c>
      <c r="F31" s="194">
        <f>'2.2'!F31+'2.3'!F31+'2.4'!F31+'2.5'!F31+'2.6'!F31</f>
        <v>1958.985913064326</v>
      </c>
      <c r="G31" s="194">
        <f>'2.2'!G31+'2.3'!G31+'2.4'!G31+'2.5'!G31+'2.6'!G31</f>
        <v>1756.8192069139818</v>
      </c>
      <c r="H31" s="194">
        <f>'2.2'!H31+'2.3'!H31+'2.4'!H31+'2.5'!H31+'2.6'!H31</f>
        <v>1823.7971749540166</v>
      </c>
      <c r="I31" s="194">
        <f>'2.2'!I31+'2.3'!I31+'2.4'!I31+'2.5'!I31+'2.6'!I31</f>
        <v>1960.5480071483428</v>
      </c>
      <c r="J31" s="194">
        <f>'2.2'!J31+'2.3'!J31+'2.4'!J31+'2.5'!J31+'2.6'!J31</f>
        <v>2310.5369012103401</v>
      </c>
      <c r="K31" s="194">
        <f>'2.2'!K31+'2.3'!K31+'2.4'!K31+'2.5'!K31+'2.6'!K31</f>
        <v>2020.1393915534159</v>
      </c>
      <c r="L31" s="194">
        <f>'2.2'!L31+'2.3'!L31+'2.4'!L31+'2.5'!L31+'2.6'!L31</f>
        <v>1608.4515040739921</v>
      </c>
      <c r="M31" s="194">
        <f>'2.2'!M31+'2.3'!M31+'2.4'!M31+'2.5'!M31+'2.6'!M31</f>
        <v>2194.9854023316598</v>
      </c>
      <c r="N31" s="194">
        <f>'2.2'!N31+'2.3'!N31+'2.4'!N31+'2.5'!N31+'2.6'!N31</f>
        <v>2276.7034989181948</v>
      </c>
      <c r="O31" s="194">
        <f>'2.2'!O31+'2.3'!O31+'2.4'!O31+'2.5'!O31+'2.6'!O31</f>
        <v>2175.3166056846962</v>
      </c>
      <c r="P31" s="194">
        <f>'2.2'!P31+'2.3'!P31+'2.4'!P31+'2.5'!P31+'2.6'!P31</f>
        <v>1722.604889145314</v>
      </c>
      <c r="Q31" s="194">
        <f>'2.2'!Q31+'2.3'!Q31+'2.4'!Q31+'2.5'!Q31+'2.6'!Q31</f>
        <v>1418.6616459229683</v>
      </c>
      <c r="R31" s="194">
        <f>'2.2'!R31+'2.3'!R31+'2.4'!R31+'2.5'!R31+'2.6'!R31</f>
        <v>1834.7148776222564</v>
      </c>
      <c r="S31" s="194">
        <f>'2.2'!S31+'2.3'!S31+'2.4'!S31+'2.5'!S31+'2.6'!S31</f>
        <v>1921.3936334756525</v>
      </c>
      <c r="T31" s="194">
        <f>'2.2'!T31+'2.3'!T31+'2.4'!T31+'2.5'!T31+'2.6'!T31</f>
        <v>1876.5424355255245</v>
      </c>
      <c r="U31" s="194">
        <f>'2.2'!U31+'2.3'!U31+'2.4'!U31+'2.5'!U31+'2.6'!U31</f>
        <v>1871.3889431057128</v>
      </c>
    </row>
    <row r="32" spans="1:21" s="13" customFormat="1" ht="12.75" customHeight="1">
      <c r="A32" s="9" t="s">
        <v>12</v>
      </c>
      <c r="B32" s="27" t="s">
        <v>403</v>
      </c>
      <c r="C32" s="194">
        <f>'2.2'!C32+'2.3'!C32+'2.4'!C32+'2.5'!C32+'2.6'!C32</f>
        <v>3790.641272068648</v>
      </c>
      <c r="D32" s="194">
        <f>'2.2'!D32+'2.3'!D32+'2.4'!D32+'2.5'!D32+'2.6'!D32</f>
        <v>3862.4567508044211</v>
      </c>
      <c r="E32" s="194">
        <f>'2.2'!E32+'2.3'!E32+'2.4'!E32+'2.5'!E32+'2.6'!E32</f>
        <v>3534.5942995819041</v>
      </c>
      <c r="F32" s="194">
        <f>'2.2'!F32+'2.3'!F32+'2.4'!F32+'2.5'!F32+'2.6'!F32</f>
        <v>3393.3457772007337</v>
      </c>
      <c r="G32" s="194">
        <f>'2.2'!G32+'2.3'!G32+'2.4'!G32+'2.5'!G32+'2.6'!G32</f>
        <v>3687.9275498436623</v>
      </c>
      <c r="H32" s="194">
        <f>'2.2'!H32+'2.3'!H32+'2.4'!H32+'2.5'!H32+'2.6'!H32</f>
        <v>3491.5329647151093</v>
      </c>
      <c r="I32" s="194">
        <f>'2.2'!I32+'2.3'!I32+'2.4'!I32+'2.5'!I32+'2.6'!I32</f>
        <v>4007.0393039908481</v>
      </c>
      <c r="J32" s="194">
        <f>'2.2'!J32+'2.3'!J32+'2.4'!J32+'2.5'!J32+'2.6'!J32</f>
        <v>3705.6262353222892</v>
      </c>
      <c r="K32" s="194">
        <f>'2.2'!K32+'2.3'!K32+'2.4'!K32+'2.5'!K32+'2.6'!K32</f>
        <v>3876.8302870453481</v>
      </c>
      <c r="L32" s="194">
        <f>'2.2'!L32+'2.3'!L32+'2.4'!L32+'2.5'!L32+'2.6'!L32</f>
        <v>4028.9570455545881</v>
      </c>
      <c r="M32" s="194">
        <f>'2.2'!M32+'2.3'!M32+'2.4'!M32+'2.5'!M32+'2.6'!M32</f>
        <v>3720.3751066619488</v>
      </c>
      <c r="N32" s="194">
        <f>'2.2'!N32+'2.3'!N32+'2.4'!N32+'2.5'!N32+'2.6'!N32</f>
        <v>3657.0049679334466</v>
      </c>
      <c r="O32" s="194">
        <f>'2.2'!O32+'2.3'!O32+'2.4'!O32+'2.5'!O32+'2.6'!O32</f>
        <v>3498.1289404266909</v>
      </c>
      <c r="P32" s="194">
        <f>'2.2'!P32+'2.3'!P32+'2.4'!P32+'2.5'!P32+'2.6'!P32</f>
        <v>3583.1972147843494</v>
      </c>
      <c r="Q32" s="194">
        <f>'2.2'!Q32+'2.3'!Q32+'2.4'!Q32+'2.5'!Q32+'2.6'!Q32</f>
        <v>3294.2652421853595</v>
      </c>
      <c r="R32" s="194">
        <f>'2.2'!R32+'2.3'!R32+'2.4'!R32+'2.5'!R32+'2.6'!R32</f>
        <v>3548.3703561554626</v>
      </c>
      <c r="S32" s="194">
        <f>'2.2'!S32+'2.3'!S32+'2.4'!S32+'2.5'!S32+'2.6'!S32</f>
        <v>3750.2268742641895</v>
      </c>
      <c r="T32" s="194">
        <f>'2.2'!T32+'2.3'!T32+'2.4'!T32+'2.5'!T32+'2.6'!T32</f>
        <v>3618.5096072768524</v>
      </c>
      <c r="U32" s="194">
        <f>'2.2'!U32+'2.3'!U32+'2.4'!U32+'2.5'!U32+'2.6'!U32</f>
        <v>3351.8440280086093</v>
      </c>
    </row>
    <row r="33" spans="1:23" s="13" customFormat="1" ht="12.75" customHeight="1">
      <c r="A33" s="9" t="s">
        <v>13</v>
      </c>
      <c r="B33" s="27" t="s">
        <v>404</v>
      </c>
      <c r="C33" s="194">
        <f>'2.2'!C33+'2.3'!C33+'2.4'!C33+'2.5'!C33+'2.6'!C33</f>
        <v>969.69878764013868</v>
      </c>
      <c r="D33" s="194">
        <f>'2.2'!D33+'2.3'!D33+'2.4'!D33+'2.5'!D33+'2.6'!D33</f>
        <v>1169.8743243784093</v>
      </c>
      <c r="E33" s="194">
        <f>'2.2'!E33+'2.3'!E33+'2.4'!E33+'2.5'!E33+'2.6'!E33</f>
        <v>990.06131331979509</v>
      </c>
      <c r="F33" s="194">
        <f>'2.2'!F33+'2.3'!F33+'2.4'!F33+'2.5'!F33+'2.6'!F33</f>
        <v>889.23578566192634</v>
      </c>
      <c r="G33" s="194">
        <f>'2.2'!G33+'2.3'!G33+'2.4'!G33+'2.5'!G33+'2.6'!G33</f>
        <v>792.63028053754454</v>
      </c>
      <c r="H33" s="194">
        <f>'2.2'!H33+'2.3'!H33+'2.4'!H33+'2.5'!H33+'2.6'!H33</f>
        <v>739.68702450199783</v>
      </c>
      <c r="I33" s="194">
        <f>'2.2'!I33+'2.3'!I33+'2.4'!I33+'2.5'!I33+'2.6'!I33</f>
        <v>811.09141517227749</v>
      </c>
      <c r="J33" s="194">
        <f>'2.2'!J33+'2.3'!J33+'2.4'!J33+'2.5'!J33+'2.6'!J33</f>
        <v>1033.7319380062822</v>
      </c>
      <c r="K33" s="194">
        <f>'2.2'!K33+'2.3'!K33+'2.4'!K33+'2.5'!K33+'2.6'!K33</f>
        <v>788.61505779922607</v>
      </c>
      <c r="L33" s="194">
        <f>'2.2'!L33+'2.3'!L33+'2.4'!L33+'2.5'!L33+'2.6'!L33</f>
        <v>710.04861301330743</v>
      </c>
      <c r="M33" s="194">
        <f>'2.2'!M33+'2.3'!M33+'2.4'!M33+'2.5'!M33+'2.6'!M33</f>
        <v>678.43077012293907</v>
      </c>
      <c r="N33" s="194">
        <f>'2.2'!N33+'2.3'!N33+'2.4'!N33+'2.5'!N33+'2.6'!N33</f>
        <v>750.55371491092978</v>
      </c>
      <c r="O33" s="194">
        <f>'2.2'!O33+'2.3'!O33+'2.4'!O33+'2.5'!O33+'2.6'!O33</f>
        <v>817.24464224357803</v>
      </c>
      <c r="P33" s="194">
        <f>'2.2'!P33+'2.3'!P33+'2.4'!P33+'2.5'!P33+'2.6'!P33</f>
        <v>904.15933826789342</v>
      </c>
      <c r="Q33" s="194">
        <f>'2.2'!Q33+'2.3'!Q33+'2.4'!Q33+'2.5'!Q33+'2.6'!Q33</f>
        <v>760.72172479000199</v>
      </c>
      <c r="R33" s="194">
        <f>'2.2'!R33+'2.3'!R33+'2.4'!R33+'2.5'!R33+'2.6'!R33</f>
        <v>896.68805306080844</v>
      </c>
      <c r="S33" s="194">
        <f>'2.2'!S33+'2.3'!S33+'2.4'!S33+'2.5'!S33+'2.6'!S33</f>
        <v>949.43735464804968</v>
      </c>
      <c r="T33" s="194">
        <f>'2.2'!T33+'2.3'!T33+'2.4'!T33+'2.5'!T33+'2.6'!T33</f>
        <v>777.50267494207651</v>
      </c>
      <c r="U33" s="194">
        <f>'2.2'!U33+'2.3'!U33+'2.4'!U33+'2.5'!U33+'2.6'!U33</f>
        <v>778.07752046021437</v>
      </c>
    </row>
    <row r="34" spans="1:23" s="13" customFormat="1" ht="12.75" customHeight="1">
      <c r="A34" s="9" t="s">
        <v>14</v>
      </c>
      <c r="B34" s="27" t="s">
        <v>405</v>
      </c>
      <c r="C34" s="194">
        <f>'2.2'!C34+'2.3'!C34+'2.4'!C34+'2.5'!C34+'2.6'!C34</f>
        <v>821.93262665488737</v>
      </c>
      <c r="D34" s="194">
        <f>'2.2'!D34+'2.3'!D34+'2.4'!D34+'2.5'!D34+'2.6'!D34</f>
        <v>818.98710065058231</v>
      </c>
      <c r="E34" s="194">
        <f>'2.2'!E34+'2.3'!E34+'2.4'!E34+'2.5'!E34+'2.6'!E34</f>
        <v>968.6047633625343</v>
      </c>
      <c r="F34" s="194">
        <f>'2.2'!F34+'2.3'!F34+'2.4'!F34+'2.5'!F34+'2.6'!F34</f>
        <v>1026.0885438367068</v>
      </c>
      <c r="G34" s="194">
        <f>'2.2'!G34+'2.3'!G34+'2.4'!G34+'2.5'!G34+'2.6'!G34</f>
        <v>813.91516621972312</v>
      </c>
      <c r="H34" s="194">
        <f>'2.2'!H34+'2.3'!H34+'2.4'!H34+'2.5'!H34+'2.6'!H34</f>
        <v>778.91294431937627</v>
      </c>
      <c r="I34" s="194">
        <f>'2.2'!I34+'2.3'!I34+'2.4'!I34+'2.5'!I34+'2.6'!I34</f>
        <v>828.65357759735832</v>
      </c>
      <c r="J34" s="194">
        <f>'2.2'!J34+'2.3'!J34+'2.4'!J34+'2.5'!J34+'2.6'!J34</f>
        <v>852.61915297666405</v>
      </c>
      <c r="K34" s="194">
        <f>'2.2'!K34+'2.3'!K34+'2.4'!K34+'2.5'!K34+'2.6'!K34</f>
        <v>847.64001481251103</v>
      </c>
      <c r="L34" s="194">
        <f>'2.2'!L34+'2.3'!L34+'2.4'!L34+'2.5'!L34+'2.6'!L34</f>
        <v>703.90495620722788</v>
      </c>
      <c r="M34" s="194">
        <f>'2.2'!M34+'2.3'!M34+'2.4'!M34+'2.5'!M34+'2.6'!M34</f>
        <v>826.89588206510552</v>
      </c>
      <c r="N34" s="194">
        <f>'2.2'!N34+'2.3'!N34+'2.4'!N34+'2.5'!N34+'2.6'!N34</f>
        <v>765.02337993359583</v>
      </c>
      <c r="O34" s="194">
        <f>'2.2'!O34+'2.3'!O34+'2.4'!O34+'2.5'!O34+'2.6'!O34</f>
        <v>607.3759641191881</v>
      </c>
      <c r="P34" s="194">
        <f>'2.2'!P34+'2.3'!P34+'2.4'!P34+'2.5'!P34+'2.6'!P34</f>
        <v>597.77030463546635</v>
      </c>
      <c r="Q34" s="194">
        <f>'2.2'!Q34+'2.3'!Q34+'2.4'!Q34+'2.5'!Q34+'2.6'!Q34</f>
        <v>723.2328693882132</v>
      </c>
      <c r="R34" s="194">
        <f>'2.2'!R34+'2.3'!R34+'2.4'!R34+'2.5'!R34+'2.6'!R34</f>
        <v>693.93871329909121</v>
      </c>
      <c r="S34" s="194">
        <f>'2.2'!S34+'2.3'!S34+'2.4'!S34+'2.5'!S34+'2.6'!S34</f>
        <v>855.36508916906473</v>
      </c>
      <c r="T34" s="194">
        <f>'2.2'!T34+'2.3'!T34+'2.4'!T34+'2.5'!T34+'2.6'!T34</f>
        <v>771.07488521284859</v>
      </c>
      <c r="U34" s="194">
        <f>'2.2'!U34+'2.3'!U34+'2.4'!U34+'2.5'!U34+'2.6'!U34</f>
        <v>776.99016088675023</v>
      </c>
    </row>
    <row r="35" spans="1:23" s="13" customFormat="1" ht="12.75" customHeight="1">
      <c r="A35" s="9" t="s">
        <v>43</v>
      </c>
      <c r="B35" s="27" t="s">
        <v>406</v>
      </c>
      <c r="C35" s="194">
        <f>'2.2'!C35+'2.3'!C35+'2.4'!C35+'2.5'!C35+'2.6'!C35</f>
        <v>3087.3420681905573</v>
      </c>
      <c r="D35" s="194">
        <f>'2.2'!D35+'2.3'!D35+'2.4'!D35+'2.5'!D35+'2.6'!D35</f>
        <v>3215.1435546177595</v>
      </c>
      <c r="E35" s="194">
        <f>'2.2'!E35+'2.3'!E35+'2.4'!E35+'2.5'!E35+'2.6'!E35</f>
        <v>2993.6433522730463</v>
      </c>
      <c r="F35" s="194">
        <f>'2.2'!F35+'2.3'!F35+'2.4'!F35+'2.5'!F35+'2.6'!F35</f>
        <v>3260.8290882604606</v>
      </c>
      <c r="G35" s="194">
        <f>'2.2'!G35+'2.3'!G35+'2.4'!G35+'2.5'!G35+'2.6'!G35</f>
        <v>3094.9058283776631</v>
      </c>
      <c r="H35" s="194">
        <f>'2.2'!H35+'2.3'!H35+'2.4'!H35+'2.5'!H35+'2.6'!H35</f>
        <v>3134.9348559921732</v>
      </c>
      <c r="I35" s="194">
        <f>'2.2'!I35+'2.3'!I35+'2.4'!I35+'2.5'!I35+'2.6'!I35</f>
        <v>3258.2142465500738</v>
      </c>
      <c r="J35" s="194">
        <f>'2.2'!J35+'2.3'!J35+'2.4'!J35+'2.5'!J35+'2.6'!J35</f>
        <v>3286.9265609553222</v>
      </c>
      <c r="K35" s="194">
        <f>'2.2'!K35+'2.3'!K35+'2.4'!K35+'2.5'!K35+'2.6'!K35</f>
        <v>3150.6292654547892</v>
      </c>
      <c r="L35" s="194">
        <f>'2.2'!L35+'2.3'!L35+'2.4'!L35+'2.5'!L35+'2.6'!L35</f>
        <v>2802.7339558490617</v>
      </c>
      <c r="M35" s="194">
        <f>'2.2'!M35+'2.3'!M35+'2.4'!M35+'2.5'!M35+'2.6'!M35</f>
        <v>3049.5341112889769</v>
      </c>
      <c r="N35" s="194">
        <f>'2.2'!N35+'2.3'!N35+'2.4'!N35+'2.5'!N35+'2.6'!N35</f>
        <v>2804.758403931954</v>
      </c>
      <c r="O35" s="194">
        <f>'2.2'!O35+'2.3'!O35+'2.4'!O35+'2.5'!O35+'2.6'!O35</f>
        <v>2935.5890090827033</v>
      </c>
      <c r="P35" s="194">
        <f>'2.2'!P35+'2.3'!P35+'2.4'!P35+'2.5'!P35+'2.6'!P35</f>
        <v>2922.0145329648481</v>
      </c>
      <c r="Q35" s="194">
        <f>'2.2'!Q35+'2.3'!Q35+'2.4'!Q35+'2.5'!Q35+'2.6'!Q35</f>
        <v>2622.6821621970221</v>
      </c>
      <c r="R35" s="194">
        <f>'2.2'!R35+'2.3'!R35+'2.4'!R35+'2.5'!R35+'2.6'!R35</f>
        <v>2566.7770272238959</v>
      </c>
      <c r="S35" s="194">
        <f>'2.2'!S35+'2.3'!S35+'2.4'!S35+'2.5'!S35+'2.6'!S35</f>
        <v>2630.5609016869839</v>
      </c>
      <c r="T35" s="194">
        <f>'2.2'!T35+'2.3'!T35+'2.4'!T35+'2.5'!T35+'2.6'!T35</f>
        <v>2484.2364862159429</v>
      </c>
      <c r="U35" s="194">
        <f>'2.2'!U35+'2.3'!U35+'2.4'!U35+'2.5'!U35+'2.6'!U35</f>
        <v>2480.8297497749513</v>
      </c>
    </row>
    <row r="36" spans="1:23" s="13" customFormat="1" ht="12.75" customHeight="1">
      <c r="A36" s="9" t="s">
        <v>44</v>
      </c>
      <c r="B36" s="27" t="s">
        <v>407</v>
      </c>
      <c r="C36" s="194">
        <f>'2.2'!C36+'2.3'!C36+'2.4'!C36+'2.5'!C36+'2.6'!C36</f>
        <v>3804.2215761090151</v>
      </c>
      <c r="D36" s="194">
        <f>'2.2'!D36+'2.3'!D36+'2.4'!D36+'2.5'!D36+'2.6'!D36</f>
        <v>3908.4984448320383</v>
      </c>
      <c r="E36" s="194">
        <f>'2.2'!E36+'2.3'!E36+'2.4'!E36+'2.5'!E36+'2.6'!E36</f>
        <v>3833.626538904427</v>
      </c>
      <c r="F36" s="194">
        <f>'2.2'!F36+'2.3'!F36+'2.4'!F36+'2.5'!F36+'2.6'!F36</f>
        <v>3961.0746667130711</v>
      </c>
      <c r="G36" s="194">
        <f>'2.2'!G36+'2.3'!G36+'2.4'!G36+'2.5'!G36+'2.6'!G36</f>
        <v>4161.479368488097</v>
      </c>
      <c r="H36" s="194">
        <f>'2.2'!H36+'2.3'!H36+'2.4'!H36+'2.5'!H36+'2.6'!H36</f>
        <v>3962.5068806410122</v>
      </c>
      <c r="I36" s="194">
        <f>'2.2'!I36+'2.3'!I36+'2.4'!I36+'2.5'!I36+'2.6'!I36</f>
        <v>3872.390881193262</v>
      </c>
      <c r="J36" s="194">
        <f>'2.2'!J36+'2.3'!J36+'2.4'!J36+'2.5'!J36+'2.6'!J36</f>
        <v>3841.9446138837493</v>
      </c>
      <c r="K36" s="194">
        <f>'2.2'!K36+'2.3'!K36+'2.4'!K36+'2.5'!K36+'2.6'!K36</f>
        <v>3665.7713777203576</v>
      </c>
      <c r="L36" s="194">
        <f>'2.2'!L36+'2.3'!L36+'2.4'!L36+'2.5'!L36+'2.6'!L36</f>
        <v>3336.3562549243561</v>
      </c>
      <c r="M36" s="194">
        <f>'2.2'!M36+'2.3'!M36+'2.4'!M36+'2.5'!M36+'2.6'!M36</f>
        <v>3749.3695809720157</v>
      </c>
      <c r="N36" s="194">
        <f>'2.2'!N36+'2.3'!N36+'2.4'!N36+'2.5'!N36+'2.6'!N36</f>
        <v>3623.1041662353146</v>
      </c>
      <c r="O36" s="194">
        <f>'2.2'!O36+'2.3'!O36+'2.4'!O36+'2.5'!O36+'2.6'!O36</f>
        <v>3710.4982963842376</v>
      </c>
      <c r="P36" s="194">
        <f>'2.2'!P36+'2.3'!P36+'2.4'!P36+'2.5'!P36+'2.6'!P36</f>
        <v>3836.2666973837859</v>
      </c>
      <c r="Q36" s="194">
        <f>'2.2'!Q36+'2.3'!Q36+'2.4'!Q36+'2.5'!Q36+'2.6'!Q36</f>
        <v>3426.3126222634678</v>
      </c>
      <c r="R36" s="194">
        <f>'2.2'!R36+'2.3'!R36+'2.4'!R36+'2.5'!R36+'2.6'!R36</f>
        <v>3652.3374171100563</v>
      </c>
      <c r="S36" s="194">
        <f>'2.2'!S36+'2.3'!S36+'2.4'!S36+'2.5'!S36+'2.6'!S36</f>
        <v>4248.6439625528565</v>
      </c>
      <c r="T36" s="194">
        <f>'2.2'!T36+'2.3'!T36+'2.4'!T36+'2.5'!T36+'2.6'!T36</f>
        <v>4023.2719973823628</v>
      </c>
      <c r="U36" s="194">
        <f>'2.2'!U36+'2.3'!U36+'2.4'!U36+'2.5'!U36+'2.6'!U36</f>
        <v>4377.1947997541693</v>
      </c>
    </row>
    <row r="37" spans="1:23" s="13" customFormat="1" ht="12.75" customHeight="1">
      <c r="A37" s="9" t="s">
        <v>45</v>
      </c>
      <c r="B37" s="27" t="s">
        <v>408</v>
      </c>
      <c r="C37" s="194">
        <f>'2.2'!C37+'2.3'!C37+'2.4'!C37+'2.5'!C37+'2.6'!C37</f>
        <v>612.46885992911166</v>
      </c>
      <c r="D37" s="194">
        <f>'2.2'!D37+'2.3'!D37+'2.4'!D37+'2.5'!D37+'2.6'!D37</f>
        <v>628.55949264492449</v>
      </c>
      <c r="E37" s="194">
        <f>'2.2'!E37+'2.3'!E37+'2.4'!E37+'2.5'!E37+'2.6'!E37</f>
        <v>625.6186759146666</v>
      </c>
      <c r="F37" s="194">
        <f>'2.2'!F37+'2.3'!F37+'2.4'!F37+'2.5'!F37+'2.6'!F37</f>
        <v>601.87915579834555</v>
      </c>
      <c r="G37" s="194">
        <f>'2.2'!G37+'2.3'!G37+'2.4'!G37+'2.5'!G37+'2.6'!G37</f>
        <v>583.84962598809261</v>
      </c>
      <c r="H37" s="194">
        <f>'2.2'!H37+'2.3'!H37+'2.4'!H37+'2.5'!H37+'2.6'!H37</f>
        <v>567.18048921814477</v>
      </c>
      <c r="I37" s="194">
        <f>'2.2'!I37+'2.3'!I37+'2.4'!I37+'2.5'!I37+'2.6'!I37</f>
        <v>680.98915317442504</v>
      </c>
      <c r="J37" s="194">
        <f>'2.2'!J37+'2.3'!J37+'2.4'!J37+'2.5'!J37+'2.6'!J37</f>
        <v>490.8118505054548</v>
      </c>
      <c r="K37" s="194">
        <f>'2.2'!K37+'2.3'!K37+'2.4'!K37+'2.5'!K37+'2.6'!K37</f>
        <v>434.01494268001778</v>
      </c>
      <c r="L37" s="194">
        <f>'2.2'!L37+'2.3'!L37+'2.4'!L37+'2.5'!L37+'2.6'!L37</f>
        <v>526.79374672907807</v>
      </c>
      <c r="M37" s="194">
        <f>'2.2'!M37+'2.3'!M37+'2.4'!M37+'2.5'!M37+'2.6'!M37</f>
        <v>693.75049079751227</v>
      </c>
      <c r="N37" s="194">
        <f>'2.2'!N37+'2.3'!N37+'2.4'!N37+'2.5'!N37+'2.6'!N37</f>
        <v>564.92634569198287</v>
      </c>
      <c r="O37" s="194">
        <f>'2.2'!O37+'2.3'!O37+'2.4'!O37+'2.5'!O37+'2.6'!O37</f>
        <v>603.49290276680017</v>
      </c>
      <c r="P37" s="194">
        <f>'2.2'!P37+'2.3'!P37+'2.4'!P37+'2.5'!P37+'2.6'!P37</f>
        <v>591.75561752201065</v>
      </c>
      <c r="Q37" s="194">
        <f>'2.2'!Q37+'2.3'!Q37+'2.4'!Q37+'2.5'!Q37+'2.6'!Q37</f>
        <v>528.4665761378933</v>
      </c>
      <c r="R37" s="194">
        <f>'2.2'!R37+'2.3'!R37+'2.4'!R37+'2.5'!R37+'2.6'!R37</f>
        <v>537.87483679790489</v>
      </c>
      <c r="S37" s="194">
        <f>'2.2'!S37+'2.3'!S37+'2.4'!S37+'2.5'!S37+'2.6'!S37</f>
        <v>554.62524686714323</v>
      </c>
      <c r="T37" s="194">
        <f>'2.2'!T37+'2.3'!T37+'2.4'!T37+'2.5'!T37+'2.6'!T37</f>
        <v>401.84735816876173</v>
      </c>
      <c r="U37" s="194">
        <f>'2.2'!U37+'2.3'!U37+'2.4'!U37+'2.5'!U37+'2.6'!U37</f>
        <v>438.12531825493465</v>
      </c>
    </row>
    <row r="38" spans="1:23" s="34" customFormat="1" ht="12.75" customHeight="1">
      <c r="A38" s="9" t="s">
        <v>46</v>
      </c>
      <c r="B38" s="27" t="s">
        <v>409</v>
      </c>
      <c r="C38" s="194">
        <f>'2.2'!C38+'2.3'!C38+'2.4'!C38+'2.5'!C38+'2.6'!C38</f>
        <v>1016.5116074633353</v>
      </c>
      <c r="D38" s="194">
        <f>'2.2'!D38+'2.3'!D38+'2.4'!D38+'2.5'!D38+'2.6'!D38</f>
        <v>1240.8414183106072</v>
      </c>
      <c r="E38" s="194">
        <f>'2.2'!E38+'2.3'!E38+'2.4'!E38+'2.5'!E38+'2.6'!E38</f>
        <v>1111.8592810653738</v>
      </c>
      <c r="F38" s="194">
        <f>'2.2'!F38+'2.3'!F38+'2.4'!F38+'2.5'!F38+'2.6'!F38</f>
        <v>1353.4070323753911</v>
      </c>
      <c r="G38" s="194">
        <f>'2.2'!G38+'2.3'!G38+'2.4'!G38+'2.5'!G38+'2.6'!G38</f>
        <v>1467.4796417234309</v>
      </c>
      <c r="H38" s="194">
        <f>'2.2'!H38+'2.3'!H38+'2.4'!H38+'2.5'!H38+'2.6'!H38</f>
        <v>1358.7769880466153</v>
      </c>
      <c r="I38" s="194">
        <f>'2.2'!I38+'2.3'!I38+'2.4'!I38+'2.5'!I38+'2.6'!I38</f>
        <v>1388.8571899213391</v>
      </c>
      <c r="J38" s="194">
        <f>'2.2'!J38+'2.3'!J38+'2.4'!J38+'2.5'!J38+'2.6'!J38</f>
        <v>1558.2192309022269</v>
      </c>
      <c r="K38" s="194">
        <f>'2.2'!K38+'2.3'!K38+'2.4'!K38+'2.5'!K38+'2.6'!K38</f>
        <v>2255.0979557571864</v>
      </c>
      <c r="L38" s="194">
        <f>'2.2'!L38+'2.3'!L38+'2.4'!L38+'2.5'!L38+'2.6'!L38</f>
        <v>1830.3694445877352</v>
      </c>
      <c r="M38" s="194">
        <f>'2.2'!M38+'2.3'!M38+'2.4'!M38+'2.5'!M38+'2.6'!M38</f>
        <v>2626.7961960784673</v>
      </c>
      <c r="N38" s="194">
        <f>'2.2'!N38+'2.3'!N38+'2.4'!N38+'2.5'!N38+'2.6'!N38</f>
        <v>2291.4682626473927</v>
      </c>
      <c r="O38" s="194">
        <f>'2.2'!O38+'2.3'!O38+'2.4'!O38+'2.5'!O38+'2.6'!O38</f>
        <v>2630.4599148978355</v>
      </c>
      <c r="P38" s="194">
        <f>'2.2'!P38+'2.3'!P38+'2.4'!P38+'2.5'!P38+'2.6'!P38</f>
        <v>2168.8002434684786</v>
      </c>
      <c r="Q38" s="194">
        <f>'2.2'!Q38+'2.3'!Q38+'2.4'!Q38+'2.5'!Q38+'2.6'!Q38</f>
        <v>1614.2240045909107</v>
      </c>
      <c r="R38" s="194">
        <f>'2.2'!R38+'2.3'!R38+'2.4'!R38+'2.5'!R38+'2.6'!R38</f>
        <v>1635.4224124914908</v>
      </c>
      <c r="S38" s="194">
        <f>'2.2'!S38+'2.3'!S38+'2.4'!S38+'2.5'!S38+'2.6'!S38</f>
        <v>1671.327366763639</v>
      </c>
      <c r="T38" s="194">
        <f>'2.2'!T38+'2.3'!T38+'2.4'!T38+'2.5'!T38+'2.6'!T38</f>
        <v>1693.1501288116783</v>
      </c>
      <c r="U38" s="194">
        <f>'2.2'!U38+'2.3'!U38+'2.4'!U38+'2.5'!U38+'2.6'!U38</f>
        <v>1762.3472110758914</v>
      </c>
      <c r="V38" s="13"/>
      <c r="W38" s="13"/>
    </row>
    <row r="39" spans="1:23" s="34" customFormat="1" ht="12.75" customHeight="1">
      <c r="A39" s="9" t="s">
        <v>47</v>
      </c>
      <c r="B39" s="27" t="s">
        <v>410</v>
      </c>
      <c r="C39" s="194">
        <f>'2.2'!C39+'2.3'!C39+'2.4'!C39+'2.5'!C39+'2.6'!C39</f>
        <v>175.97822577842308</v>
      </c>
      <c r="D39" s="194">
        <f>'2.2'!D39+'2.3'!D39+'2.4'!D39+'2.5'!D39+'2.6'!D39</f>
        <v>193.2994242127121</v>
      </c>
      <c r="E39" s="194">
        <f>'2.2'!E39+'2.3'!E39+'2.4'!E39+'2.5'!E39+'2.6'!E39</f>
        <v>162.05792870408342</v>
      </c>
      <c r="F39" s="194">
        <f>'2.2'!F39+'2.3'!F39+'2.4'!F39+'2.5'!F39+'2.6'!F39</f>
        <v>161.54652611670127</v>
      </c>
      <c r="G39" s="194">
        <f>'2.2'!G39+'2.3'!G39+'2.4'!G39+'2.5'!G39+'2.6'!G39</f>
        <v>163.8537462758419</v>
      </c>
      <c r="H39" s="194">
        <f>'2.2'!H39+'2.3'!H39+'2.4'!H39+'2.5'!H39+'2.6'!H39</f>
        <v>160.48921177192025</v>
      </c>
      <c r="I39" s="194">
        <f>'2.2'!I39+'2.3'!I39+'2.4'!I39+'2.5'!I39+'2.6'!I39</f>
        <v>177.62244944788949</v>
      </c>
      <c r="J39" s="194">
        <f>'2.2'!J39+'2.3'!J39+'2.4'!J39+'2.5'!J39+'2.6'!J39</f>
        <v>166.58257502017119</v>
      </c>
      <c r="K39" s="194">
        <f>'2.2'!K39+'2.3'!K39+'2.4'!K39+'2.5'!K39+'2.6'!K39</f>
        <v>364.937758301722</v>
      </c>
      <c r="L39" s="194">
        <f>'2.2'!L39+'2.3'!L39+'2.4'!L39+'2.5'!L39+'2.6'!L39</f>
        <v>340.43747375688264</v>
      </c>
      <c r="M39" s="194">
        <f>'2.2'!M39+'2.3'!M39+'2.4'!M39+'2.5'!M39+'2.6'!M39</f>
        <v>372.48109059655735</v>
      </c>
      <c r="N39" s="194">
        <f>'2.2'!N39+'2.3'!N39+'2.4'!N39+'2.5'!N39+'2.6'!N39</f>
        <v>364.83882617019827</v>
      </c>
      <c r="O39" s="194">
        <f>'2.2'!O39+'2.3'!O39+'2.4'!O39+'2.5'!O39+'2.6'!O39</f>
        <v>374.31247043101621</v>
      </c>
      <c r="P39" s="194">
        <f>'2.2'!P39+'2.3'!P39+'2.4'!P39+'2.5'!P39+'2.6'!P39</f>
        <v>432.50984433489521</v>
      </c>
      <c r="Q39" s="194">
        <f>'2.2'!Q39+'2.3'!Q39+'2.4'!Q39+'2.5'!Q39+'2.6'!Q39</f>
        <v>426.34044121372614</v>
      </c>
      <c r="R39" s="194">
        <f>'2.2'!R39+'2.3'!R39+'2.4'!R39+'2.5'!R39+'2.6'!R39</f>
        <v>414.2896813262762</v>
      </c>
      <c r="S39" s="194">
        <f>'2.2'!S39+'2.3'!S39+'2.4'!S39+'2.5'!S39+'2.6'!S39</f>
        <v>280.22325919943006</v>
      </c>
      <c r="T39" s="194">
        <f>'2.2'!T39+'2.3'!T39+'2.4'!T39+'2.5'!T39+'2.6'!T39</f>
        <v>237.19105097940809</v>
      </c>
      <c r="U39" s="194">
        <f>'2.2'!U39+'2.3'!U39+'2.4'!U39+'2.5'!U39+'2.6'!U39</f>
        <v>235.87057314284326</v>
      </c>
      <c r="V39" s="13"/>
      <c r="W39" s="13"/>
    </row>
    <row r="40" spans="1:23" s="34" customFormat="1" ht="12.75" customHeight="1">
      <c r="A40" s="9" t="s">
        <v>48</v>
      </c>
      <c r="B40" s="22" t="s">
        <v>411</v>
      </c>
      <c r="C40" s="194">
        <f>'2.2'!C40+'2.3'!C40+'2.4'!C40+'2.5'!C40+'2.6'!C40</f>
        <v>364845.12327733071</v>
      </c>
      <c r="D40" s="194">
        <f>'2.2'!D40+'2.3'!D40+'2.4'!D40+'2.5'!D40+'2.6'!D40</f>
        <v>374864.52622590109</v>
      </c>
      <c r="E40" s="194">
        <f>'2.2'!E40+'2.3'!E40+'2.4'!E40+'2.5'!E40+'2.6'!E40</f>
        <v>378363.97554702783</v>
      </c>
      <c r="F40" s="194">
        <f>'2.2'!F40+'2.3'!F40+'2.4'!F40+'2.5'!F40+'2.6'!F40</f>
        <v>395772.08421251213</v>
      </c>
      <c r="G40" s="194">
        <f>'2.2'!G40+'2.3'!G40+'2.4'!G40+'2.5'!G40+'2.6'!G40</f>
        <v>393510.26404123957</v>
      </c>
      <c r="H40" s="194">
        <f>'2.2'!H40+'2.3'!H40+'2.4'!H40+'2.5'!H40+'2.6'!H40</f>
        <v>393034.65333488886</v>
      </c>
      <c r="I40" s="194">
        <f>'2.2'!I40+'2.3'!I40+'2.4'!I40+'2.5'!I40+'2.6'!I40</f>
        <v>402300.14791952592</v>
      </c>
      <c r="J40" s="194">
        <f>'2.2'!J40+'2.3'!J40+'2.4'!J40+'2.5'!J40+'2.6'!J40</f>
        <v>418227.63454019948</v>
      </c>
      <c r="K40" s="194">
        <f>'2.2'!K40+'2.3'!K40+'2.4'!K40+'2.5'!K40+'2.6'!K40</f>
        <v>398845.78591616673</v>
      </c>
      <c r="L40" s="194">
        <f>'2.2'!L40+'2.3'!L40+'2.4'!L40+'2.5'!L40+'2.6'!L40</f>
        <v>372678.18820348411</v>
      </c>
      <c r="M40" s="194">
        <f>'2.2'!M40+'2.3'!M40+'2.4'!M40+'2.5'!M40+'2.6'!M40</f>
        <v>392946.81818194379</v>
      </c>
      <c r="N40" s="194">
        <f>'2.2'!N40+'2.3'!N40+'2.4'!N40+'2.5'!N40+'2.6'!N40</f>
        <v>390539.97070748376</v>
      </c>
      <c r="O40" s="194">
        <f>'2.2'!O40+'2.3'!O40+'2.4'!O40+'2.5'!O40+'2.6'!O40</f>
        <v>406675.06140804535</v>
      </c>
      <c r="P40" s="194">
        <f>'2.2'!P40+'2.3'!P40+'2.4'!P40+'2.5'!P40+'2.6'!P40</f>
        <v>410693.89468516706</v>
      </c>
      <c r="Q40" s="194">
        <f>'2.2'!Q40+'2.3'!Q40+'2.4'!Q40+'2.5'!Q40+'2.6'!Q40</f>
        <v>395606.82678907458</v>
      </c>
      <c r="R40" s="194">
        <f>'2.2'!R40+'2.3'!R40+'2.4'!R40+'2.5'!R40+'2.6'!R40</f>
        <v>390244.36579456762</v>
      </c>
      <c r="S40" s="194">
        <f>'2.2'!S40+'2.3'!S40+'2.4'!S40+'2.5'!S40+'2.6'!S40</f>
        <v>389182.91865653562</v>
      </c>
      <c r="T40" s="194">
        <f>'2.2'!T40+'2.3'!T40+'2.4'!T40+'2.5'!T40+'2.6'!T40</f>
        <v>366731.33130685805</v>
      </c>
      <c r="U40" s="194">
        <f>'2.2'!U40+'2.3'!U40+'2.4'!U40+'2.5'!U40+'2.6'!U40</f>
        <v>348655.89813329891</v>
      </c>
      <c r="V40" s="13"/>
      <c r="W40" s="13"/>
    </row>
    <row r="41" spans="1:23" s="34" customFormat="1" ht="12.75" customHeight="1">
      <c r="A41" s="9" t="s">
        <v>49</v>
      </c>
      <c r="B41" s="27" t="s">
        <v>412</v>
      </c>
      <c r="C41" s="194">
        <f>'2.2'!C41+'2.3'!C41+'2.4'!C41+'2.5'!C41+'2.6'!C41</f>
        <v>364809.49672518432</v>
      </c>
      <c r="D41" s="194">
        <f>'2.2'!D41+'2.3'!D41+'2.4'!D41+'2.5'!D41+'2.6'!D41</f>
        <v>374825.81431518163</v>
      </c>
      <c r="E41" s="194">
        <f>'2.2'!E41+'2.3'!E41+'2.4'!E41+'2.5'!E41+'2.6'!E41</f>
        <v>378320.36143994395</v>
      </c>
      <c r="F41" s="194">
        <f>'2.2'!F41+'2.3'!F41+'2.4'!F41+'2.5'!F41+'2.6'!F41</f>
        <v>395612.13094694854</v>
      </c>
      <c r="G41" s="194">
        <f>'2.2'!G41+'2.3'!G41+'2.4'!G41+'2.5'!G41+'2.6'!G41</f>
        <v>393384.71954845812</v>
      </c>
      <c r="H41" s="194">
        <f>'2.2'!H41+'2.3'!H41+'2.4'!H41+'2.5'!H41+'2.6'!H41</f>
        <v>392837.75870768941</v>
      </c>
      <c r="I41" s="194">
        <f>'2.2'!I41+'2.3'!I41+'2.4'!I41+'2.5'!I41+'2.6'!I41</f>
        <v>401981.87248704658</v>
      </c>
      <c r="J41" s="194">
        <f>'2.2'!J41+'2.3'!J41+'2.4'!J41+'2.5'!J41+'2.6'!J41</f>
        <v>417525.57149711595</v>
      </c>
      <c r="K41" s="194">
        <f>'2.2'!K41+'2.3'!K41+'2.4'!K41+'2.5'!K41+'2.6'!K41</f>
        <v>397994.13694240124</v>
      </c>
      <c r="L41" s="194">
        <f>'2.2'!L41+'2.3'!L41+'2.4'!L41+'2.5'!L41+'2.6'!L41</f>
        <v>371640.61141977145</v>
      </c>
      <c r="M41" s="194">
        <f>'2.2'!M41+'2.3'!M41+'2.4'!M41+'2.5'!M41+'2.6'!M41</f>
        <v>391765.65670917899</v>
      </c>
      <c r="N41" s="194">
        <f>'2.2'!N41+'2.3'!N41+'2.4'!N41+'2.5'!N41+'2.6'!N41</f>
        <v>389116.31349878898</v>
      </c>
      <c r="O41" s="194">
        <f>'2.2'!O41+'2.3'!O41+'2.4'!O41+'2.5'!O41+'2.6'!O41</f>
        <v>404895.86011388397</v>
      </c>
      <c r="P41" s="194">
        <f>'2.2'!P41+'2.3'!P41+'2.4'!P41+'2.5'!P41+'2.6'!P41</f>
        <v>408873.54295165662</v>
      </c>
      <c r="Q41" s="194">
        <f>'2.2'!Q41+'2.3'!Q41+'2.4'!Q41+'2.5'!Q41+'2.6'!Q41</f>
        <v>393687.66340464877</v>
      </c>
      <c r="R41" s="194">
        <f>'2.2'!R41+'2.3'!R41+'2.4'!R41+'2.5'!R41+'2.6'!R41</f>
        <v>388223.32877333445</v>
      </c>
      <c r="S41" s="194">
        <f>'2.2'!S41+'2.3'!S41+'2.4'!S41+'2.5'!S41+'2.6'!S41</f>
        <v>387126.65176908043</v>
      </c>
      <c r="T41" s="194">
        <f>'2.2'!T41+'2.3'!T41+'2.4'!T41+'2.5'!T41+'2.6'!T41</f>
        <v>364717.16299473547</v>
      </c>
      <c r="U41" s="194">
        <f>'2.2'!U41+'2.3'!U41+'2.4'!U41+'2.5'!U41+'2.6'!U41</f>
        <v>346747.15712443338</v>
      </c>
      <c r="V41" s="13"/>
      <c r="W41" s="13"/>
    </row>
    <row r="42" spans="1:23" s="34" customFormat="1" ht="12.75" customHeight="1">
      <c r="A42" s="9" t="s">
        <v>50</v>
      </c>
      <c r="B42" s="27" t="s">
        <v>414</v>
      </c>
      <c r="C42" s="194">
        <f>'2.2'!C42+'2.3'!C42+'2.4'!C42+'2.5'!C42+'2.6'!C42</f>
        <v>35.626552146472591</v>
      </c>
      <c r="D42" s="194">
        <f>'2.2'!D42+'2.3'!D42+'2.4'!D42+'2.5'!D42+'2.6'!D42</f>
        <v>38.711910719370522</v>
      </c>
      <c r="E42" s="194">
        <f>'2.2'!E42+'2.3'!E42+'2.4'!E42+'2.5'!E42+'2.6'!E42</f>
        <v>43.614107083867893</v>
      </c>
      <c r="F42" s="194">
        <f>'2.2'!F42+'2.3'!F42+'2.4'!F42+'2.5'!F42+'2.6'!F42</f>
        <v>159.9532655635808</v>
      </c>
      <c r="G42" s="194">
        <f>'2.2'!G42+'2.3'!G42+'2.4'!G42+'2.5'!G42+'2.6'!G42</f>
        <v>125.54449278149671</v>
      </c>
      <c r="H42" s="194">
        <f>'2.2'!H42+'2.3'!H42+'2.4'!H42+'2.5'!H42+'2.6'!H42</f>
        <v>196.89462719944456</v>
      </c>
      <c r="I42" s="194">
        <f>'2.2'!I42+'2.3'!I42+'2.4'!I42+'2.5'!I42+'2.6'!I42</f>
        <v>318.2754324792773</v>
      </c>
      <c r="J42" s="194">
        <f>'2.2'!J42+'2.3'!J42+'2.4'!J42+'2.5'!J42+'2.6'!J42</f>
        <v>702.06304308349468</v>
      </c>
      <c r="K42" s="194">
        <f>'2.2'!K42+'2.3'!K42+'2.4'!K42+'2.5'!K42+'2.6'!K42</f>
        <v>851.64897376547287</v>
      </c>
      <c r="L42" s="194">
        <f>'2.2'!L42+'2.3'!L42+'2.4'!L42+'2.5'!L42+'2.6'!L42</f>
        <v>1037.57678371262</v>
      </c>
      <c r="M42" s="194">
        <f>'2.2'!M42+'2.3'!M42+'2.4'!M42+'2.5'!M42+'2.6'!M42</f>
        <v>1181.1614727649089</v>
      </c>
      <c r="N42" s="194">
        <f>'2.2'!N42+'2.3'!N42+'2.4'!N42+'2.5'!N42+'2.6'!N42</f>
        <v>1423.6572086947672</v>
      </c>
      <c r="O42" s="194">
        <f>'2.2'!O42+'2.3'!O42+'2.4'!O42+'2.5'!O42+'2.6'!O42</f>
        <v>1779.2012941614121</v>
      </c>
      <c r="P42" s="194">
        <f>'2.2'!P42+'2.3'!P42+'2.4'!P42+'2.5'!P42+'2.6'!P42</f>
        <v>1820.351733510463</v>
      </c>
      <c r="Q42" s="194">
        <f>'2.2'!Q42+'2.3'!Q42+'2.4'!Q42+'2.5'!Q42+'2.6'!Q42</f>
        <v>1919.1633844257515</v>
      </c>
      <c r="R42" s="194">
        <f>'2.2'!R42+'2.3'!R42+'2.4'!R42+'2.5'!R42+'2.6'!R42</f>
        <v>2021.0370212331472</v>
      </c>
      <c r="S42" s="194">
        <f>'2.2'!S42+'2.3'!S42+'2.4'!S42+'2.5'!S42+'2.6'!S42</f>
        <v>2056.2668874551173</v>
      </c>
      <c r="T42" s="194">
        <f>'2.2'!T42+'2.3'!T42+'2.4'!T42+'2.5'!T42+'2.6'!T42</f>
        <v>2014.1683121226456</v>
      </c>
      <c r="U42" s="194">
        <f>'2.2'!U42+'2.3'!U42+'2.4'!U42+'2.5'!U42+'2.6'!U42</f>
        <v>1908.7410088655402</v>
      </c>
      <c r="V42" s="13"/>
      <c r="W42" s="13"/>
    </row>
    <row r="43" spans="1:23" s="64" customFormat="1" ht="12.75" customHeight="1">
      <c r="A43" s="9" t="s">
        <v>51</v>
      </c>
      <c r="B43" s="22" t="s">
        <v>415</v>
      </c>
      <c r="C43" s="194">
        <f>'2.2'!C43+'2.3'!C43+'2.4'!C43+'2.5'!C43+'2.6'!C43</f>
        <v>8953.4290701800655</v>
      </c>
      <c r="D43" s="194">
        <f>'2.2'!D43+'2.3'!D43+'2.4'!D43+'2.5'!D43+'2.6'!D43</f>
        <v>9143.892431025768</v>
      </c>
      <c r="E43" s="194">
        <f>'2.2'!E43+'2.3'!E43+'2.4'!E43+'2.5'!E43+'2.6'!E43</f>
        <v>8529.7382311250185</v>
      </c>
      <c r="F43" s="194">
        <f>'2.2'!F43+'2.3'!F43+'2.4'!F43+'2.5'!F43+'2.6'!F43</f>
        <v>6727.8863436684651</v>
      </c>
      <c r="G43" s="194">
        <f>'2.2'!G43+'2.3'!G43+'2.4'!G43+'2.5'!G43+'2.6'!G43</f>
        <v>7979.4011517129193</v>
      </c>
      <c r="H43" s="194">
        <f>'2.2'!H43+'2.3'!H43+'2.4'!H43+'2.5'!H43+'2.6'!H43</f>
        <v>7985.3440549542765</v>
      </c>
      <c r="I43" s="194">
        <f>'2.2'!I43+'2.3'!I43+'2.4'!I43+'2.5'!I43+'2.6'!I43</f>
        <v>8772.3753537677694</v>
      </c>
      <c r="J43" s="194">
        <f>'2.2'!J43+'2.3'!J43+'2.4'!J43+'2.5'!J43+'2.6'!J43</f>
        <v>8742.1078793575343</v>
      </c>
      <c r="K43" s="194">
        <f>'2.2'!K43+'2.3'!K43+'2.4'!K43+'2.5'!K43+'2.6'!K43</f>
        <v>8957.3300181591821</v>
      </c>
      <c r="L43" s="194">
        <f>'2.2'!L43+'2.3'!L43+'2.4'!L43+'2.5'!L43+'2.6'!L43</f>
        <v>9744.8071276173378</v>
      </c>
      <c r="M43" s="194">
        <f>'2.2'!M43+'2.3'!M43+'2.4'!M43+'2.5'!M43+'2.6'!M43</f>
        <v>8965.5556503298922</v>
      </c>
      <c r="N43" s="194">
        <f>'2.2'!N43+'2.3'!N43+'2.4'!N43+'2.5'!N43+'2.6'!N43</f>
        <v>8456.52020706443</v>
      </c>
      <c r="O43" s="194">
        <f>'2.2'!O43+'2.3'!O43+'2.4'!O43+'2.5'!O43+'2.6'!O43</f>
        <v>8001.450872642532</v>
      </c>
      <c r="P43" s="194">
        <f>'2.2'!P43+'2.3'!P43+'2.4'!P43+'2.5'!P43+'2.6'!P43</f>
        <v>8041.0992667145256</v>
      </c>
      <c r="Q43" s="194">
        <f>'2.2'!Q43+'2.3'!Q43+'2.4'!Q43+'2.5'!Q43+'2.6'!Q43</f>
        <v>7740.7351395967953</v>
      </c>
      <c r="R43" s="194">
        <f>'2.2'!R43+'2.3'!R43+'2.4'!R43+'2.5'!R43+'2.6'!R43</f>
        <v>7788.0185976587536</v>
      </c>
      <c r="S43" s="194">
        <f>'2.2'!S43+'2.3'!S43+'2.4'!S43+'2.5'!S43+'2.6'!S43</f>
        <v>7771.4289738388898</v>
      </c>
      <c r="T43" s="194">
        <f>'2.2'!T43+'2.3'!T43+'2.4'!T43+'2.5'!T43+'2.6'!T43</f>
        <v>5531.9087064448577</v>
      </c>
      <c r="U43" s="194">
        <f>'2.2'!U43+'2.3'!U43+'2.4'!U43+'2.5'!U43+'2.6'!U43</f>
        <v>5589.4868833168766</v>
      </c>
      <c r="V43" s="13"/>
      <c r="W43" s="13"/>
    </row>
    <row r="44" spans="1:23" s="34" customFormat="1" ht="12.75" customHeight="1">
      <c r="A44" s="9" t="s">
        <v>52</v>
      </c>
      <c r="B44" s="27" t="s">
        <v>416</v>
      </c>
      <c r="C44" s="194">
        <f>'2.2'!C44+'2.3'!C44+'2.4'!C44+'2.5'!C44+'2.6'!C44</f>
        <v>36.624171079963759</v>
      </c>
      <c r="D44" s="194">
        <f>'2.2'!D44+'2.3'!D44+'2.4'!D44+'2.5'!D44+'2.6'!D44</f>
        <v>36.161910453071748</v>
      </c>
      <c r="E44" s="194">
        <f>'2.2'!E44+'2.3'!E44+'2.4'!E44+'2.5'!E44+'2.6'!E44</f>
        <v>40.22079090380123</v>
      </c>
      <c r="F44" s="194">
        <f>'2.2'!F44+'2.3'!F44+'2.4'!F44+'2.5'!F44+'2.6'!F44</f>
        <v>43.580882593032605</v>
      </c>
      <c r="G44" s="194">
        <f>'2.2'!G44+'2.3'!G44+'2.4'!G44+'2.5'!G44+'2.6'!G44</f>
        <v>42.385597480381961</v>
      </c>
      <c r="H44" s="194">
        <f>'2.2'!H44+'2.3'!H44+'2.4'!H44+'2.5'!H44+'2.6'!H44</f>
        <v>41.899256535737301</v>
      </c>
      <c r="I44" s="194">
        <f>'2.2'!I44+'2.3'!I44+'2.4'!I44+'2.5'!I44+'2.6'!I44</f>
        <v>41.292358860502922</v>
      </c>
      <c r="J44" s="194">
        <f>'2.2'!J44+'2.3'!J44+'2.4'!J44+'2.5'!J44+'2.6'!J44</f>
        <v>39.375807683682233</v>
      </c>
      <c r="K44" s="194">
        <f>'2.2'!K44+'2.3'!K44+'2.4'!K44+'2.5'!K44+'2.6'!K44</f>
        <v>41.256604549112339</v>
      </c>
      <c r="L44" s="194">
        <f>'2.2'!L44+'2.3'!L44+'2.4'!L44+'2.5'!L44+'2.6'!L44</f>
        <v>86.51987208967455</v>
      </c>
      <c r="M44" s="194">
        <f>'2.2'!M44+'2.3'!M44+'2.4'!M44+'2.5'!M44+'2.6'!M44</f>
        <v>84.399455428883087</v>
      </c>
      <c r="N44" s="194">
        <f>'2.2'!N44+'2.3'!N44+'2.4'!N44+'2.5'!N44+'2.6'!N44</f>
        <v>78.389752248211465</v>
      </c>
      <c r="O44" s="194">
        <f>'2.2'!O44+'2.3'!O44+'2.4'!O44+'2.5'!O44+'2.6'!O44</f>
        <v>75.207091766246691</v>
      </c>
      <c r="P44" s="194">
        <f>'2.2'!P44+'2.3'!P44+'2.4'!P44+'2.5'!P44+'2.6'!P44</f>
        <v>78.76662494388782</v>
      </c>
      <c r="Q44" s="194">
        <f>'2.2'!Q44+'2.3'!Q44+'2.4'!Q44+'2.5'!Q44+'2.6'!Q44</f>
        <v>82.255111614925596</v>
      </c>
      <c r="R44" s="194">
        <f>'2.2'!R44+'2.3'!R44+'2.4'!R44+'2.5'!R44+'2.6'!R44</f>
        <v>88.658105236505875</v>
      </c>
      <c r="S44" s="194">
        <f>'2.2'!S44+'2.3'!S44+'2.4'!S44+'2.5'!S44+'2.6'!S44</f>
        <v>88.858309757881784</v>
      </c>
      <c r="T44" s="194">
        <f>'2.2'!T44+'2.3'!T44+'2.4'!T44+'2.5'!T44+'2.6'!T44</f>
        <v>68.656429109506718</v>
      </c>
      <c r="U44" s="194">
        <f>'2.2'!U44+'2.3'!U44+'2.4'!U44+'2.5'!U44+'2.6'!U44</f>
        <v>69.287316885740282</v>
      </c>
      <c r="V44" s="13"/>
      <c r="W44" s="13"/>
    </row>
    <row r="45" spans="1:23" s="13" customFormat="1" ht="12.75" customHeight="1">
      <c r="A45" s="9" t="s">
        <v>53</v>
      </c>
      <c r="B45" s="27" t="s">
        <v>417</v>
      </c>
      <c r="C45" s="194">
        <f>'2.2'!C45+'2.3'!C45+'2.4'!C45+'2.5'!C45+'2.6'!C45</f>
        <v>8916.8048991001015</v>
      </c>
      <c r="D45" s="194">
        <f>'2.2'!D45+'2.3'!D45+'2.4'!D45+'2.5'!D45+'2.6'!D45</f>
        <v>9107.7305205726989</v>
      </c>
      <c r="E45" s="194">
        <f>'2.2'!E45+'2.3'!E45+'2.4'!E45+'2.5'!E45+'2.6'!E45</f>
        <v>8489.5174402212178</v>
      </c>
      <c r="F45" s="194">
        <f>'2.2'!F45+'2.3'!F45+'2.4'!F45+'2.5'!F45+'2.6'!F45</f>
        <v>6684.3054610754325</v>
      </c>
      <c r="G45" s="194">
        <f>'2.2'!G45+'2.3'!G45+'2.4'!G45+'2.5'!G45+'2.6'!G45</f>
        <v>7937.0155542325374</v>
      </c>
      <c r="H45" s="194">
        <f>'2.2'!H45+'2.3'!H45+'2.4'!H45+'2.5'!H45+'2.6'!H45</f>
        <v>7943.444798418539</v>
      </c>
      <c r="I45" s="194">
        <f>'2.2'!I45+'2.3'!I45+'2.4'!I45+'2.5'!I45+'2.6'!I45</f>
        <v>8731.0829949072668</v>
      </c>
      <c r="J45" s="194">
        <f>'2.2'!J45+'2.3'!J45+'2.4'!J45+'2.5'!J45+'2.6'!J45</f>
        <v>8702.7320716738541</v>
      </c>
      <c r="K45" s="194">
        <f>'2.2'!K45+'2.3'!K45+'2.4'!K45+'2.5'!K45+'2.6'!K45</f>
        <v>8916.0734136100691</v>
      </c>
      <c r="L45" s="194">
        <f>'2.2'!L45+'2.3'!L45+'2.4'!L45+'2.5'!L45+'2.6'!L45</f>
        <v>9658.2872555276626</v>
      </c>
      <c r="M45" s="194">
        <f>'2.2'!M45+'2.3'!M45+'2.4'!M45+'2.5'!M45+'2.6'!M45</f>
        <v>8881.1561949010083</v>
      </c>
      <c r="N45" s="194">
        <f>'2.2'!N45+'2.3'!N45+'2.4'!N45+'2.5'!N45+'2.6'!N45</f>
        <v>8378.1304548162188</v>
      </c>
      <c r="O45" s="194">
        <f>'2.2'!O45+'2.3'!O45+'2.4'!O45+'2.5'!O45+'2.6'!O45</f>
        <v>7926.2437808762852</v>
      </c>
      <c r="P45" s="194">
        <f>'2.2'!P45+'2.3'!P45+'2.4'!P45+'2.5'!P45+'2.6'!P45</f>
        <v>7962.3326417706385</v>
      </c>
      <c r="Q45" s="194">
        <f>'2.2'!Q45+'2.3'!Q45+'2.4'!Q45+'2.5'!Q45+'2.6'!Q45</f>
        <v>7658.480027981871</v>
      </c>
      <c r="R45" s="194">
        <f>'2.2'!R45+'2.3'!R45+'2.4'!R45+'2.5'!R45+'2.6'!R45</f>
        <v>7699.3604924222482</v>
      </c>
      <c r="S45" s="194">
        <f>'2.2'!S45+'2.3'!S45+'2.4'!S45+'2.5'!S45+'2.6'!S45</f>
        <v>7682.5706640810085</v>
      </c>
      <c r="T45" s="194">
        <f>'2.2'!T45+'2.3'!T45+'2.4'!T45+'2.5'!T45+'2.6'!T45</f>
        <v>5463.2522773353503</v>
      </c>
      <c r="U45" s="194">
        <f>'2.2'!U45+'2.3'!U45+'2.4'!U45+'2.5'!U45+'2.6'!U45</f>
        <v>5520.1995664311362</v>
      </c>
    </row>
    <row r="46" spans="1:23" s="13" customFormat="1" ht="12.75" customHeight="1">
      <c r="A46" s="9">
        <v>37</v>
      </c>
      <c r="B46" s="28" t="s">
        <v>418</v>
      </c>
      <c r="C46" s="194">
        <f>'2.2'!C46+'2.3'!C46+'2.4'!C46+'2.5'!C46+'2.6'!C46</f>
        <v>696.73956462275839</v>
      </c>
      <c r="D46" s="194">
        <f>'2.2'!D46+'2.3'!D46+'2.4'!D46+'2.5'!D46+'2.6'!D46</f>
        <v>856.7433996941345</v>
      </c>
      <c r="E46" s="194">
        <f>'2.2'!E46+'2.3'!E46+'2.4'!E46+'2.5'!E46+'2.6'!E46</f>
        <v>504.29015977914031</v>
      </c>
      <c r="F46" s="194">
        <f>'2.2'!F46+'2.3'!F46+'2.4'!F46+'2.5'!F46+'2.6'!F46</f>
        <v>466.79550967413047</v>
      </c>
      <c r="G46" s="194">
        <f>'2.2'!G46+'2.3'!G46+'2.4'!G46+'2.5'!G46+'2.6'!G46</f>
        <v>469.21357102697425</v>
      </c>
      <c r="H46" s="194">
        <f>'2.2'!H46+'2.3'!H46+'2.4'!H46+'2.5'!H46+'2.6'!H46</f>
        <v>462.60941468137355</v>
      </c>
      <c r="I46" s="194">
        <f>'2.2'!I46+'2.3'!I46+'2.4'!I46+'2.5'!I46+'2.6'!I46</f>
        <v>526.15855133525292</v>
      </c>
      <c r="J46" s="194">
        <f>'2.2'!J46+'2.3'!J46+'2.4'!J46+'2.5'!J46+'2.6'!J46</f>
        <v>529.68236179786561</v>
      </c>
      <c r="K46" s="194">
        <f>'2.2'!K46+'2.3'!K46+'2.4'!K46+'2.5'!K46+'2.6'!K46</f>
        <v>545.41673703982929</v>
      </c>
      <c r="L46" s="194">
        <f>'2.2'!L46+'2.3'!L46+'2.4'!L46+'2.5'!L46+'2.6'!L46</f>
        <v>487.43516978050616</v>
      </c>
      <c r="M46" s="194">
        <f>'2.2'!M46+'2.3'!M46+'2.4'!M46+'2.5'!M46+'2.6'!M46</f>
        <v>472.67146111492139</v>
      </c>
      <c r="N46" s="194">
        <f>'2.2'!N46+'2.3'!N46+'2.4'!N46+'2.5'!N46+'2.6'!N46</f>
        <v>448.04413236151379</v>
      </c>
      <c r="O46" s="194">
        <f>'2.2'!O46+'2.3'!O46+'2.4'!O46+'2.5'!O46+'2.6'!O46</f>
        <v>434.81688071606959</v>
      </c>
      <c r="P46" s="194">
        <f>'2.2'!P46+'2.3'!P46+'2.4'!P46+'2.5'!P46+'2.6'!P46</f>
        <v>466.3218410885903</v>
      </c>
      <c r="Q46" s="194">
        <f>'2.2'!Q46+'2.3'!Q46+'2.4'!Q46+'2.5'!Q46+'2.6'!Q46</f>
        <v>471.34639161425218</v>
      </c>
      <c r="R46" s="194">
        <f>'2.2'!R46+'2.3'!R46+'2.4'!R46+'2.5'!R46+'2.6'!R46</f>
        <v>500.88043997954617</v>
      </c>
      <c r="S46" s="194">
        <f>'2.2'!S46+'2.3'!S46+'2.4'!S46+'2.5'!S46+'2.6'!S46</f>
        <v>508.1912641446479</v>
      </c>
      <c r="T46" s="194">
        <f>'2.2'!T46+'2.3'!T46+'2.4'!T46+'2.5'!T46+'2.6'!T46</f>
        <v>169.87778104943578</v>
      </c>
      <c r="U46" s="194">
        <f>'2.2'!U46+'2.3'!U46+'2.4'!U46+'2.5'!U46+'2.6'!U46</f>
        <v>172.86544490882414</v>
      </c>
    </row>
    <row r="47" spans="1:23" s="13" customFormat="1" ht="12.75" customHeight="1">
      <c r="A47" s="9" t="s">
        <v>54</v>
      </c>
      <c r="B47" s="28" t="s">
        <v>419</v>
      </c>
      <c r="C47" s="194">
        <f>'2.2'!C47+'2.3'!C47+'2.4'!C47+'2.5'!C47+'2.6'!C47</f>
        <v>8220.0653344773436</v>
      </c>
      <c r="D47" s="194">
        <f>'2.2'!D47+'2.3'!D47+'2.4'!D47+'2.5'!D47+'2.6'!D47</f>
        <v>8250.9871208785626</v>
      </c>
      <c r="E47" s="194">
        <f>'2.2'!E47+'2.3'!E47+'2.4'!E47+'2.5'!E47+'2.6'!E47</f>
        <v>7985.2272804420772</v>
      </c>
      <c r="F47" s="194">
        <f>'2.2'!F47+'2.3'!F47+'2.4'!F47+'2.5'!F47+'2.6'!F47</f>
        <v>6217.5099514013027</v>
      </c>
      <c r="G47" s="194">
        <f>'2.2'!G47+'2.3'!G47+'2.4'!G47+'2.5'!G47+'2.6'!G47</f>
        <v>7467.8019832055625</v>
      </c>
      <c r="H47" s="194">
        <f>'2.2'!H47+'2.3'!H47+'2.4'!H47+'2.5'!H47+'2.6'!H47</f>
        <v>7480.835383737166</v>
      </c>
      <c r="I47" s="194">
        <f>'2.2'!I47+'2.3'!I47+'2.4'!I47+'2.5'!I47+'2.6'!I47</f>
        <v>8204.9244435720138</v>
      </c>
      <c r="J47" s="194">
        <f>'2.2'!J47+'2.3'!J47+'2.4'!J47+'2.5'!J47+'2.6'!J47</f>
        <v>8173.0497098759879</v>
      </c>
      <c r="K47" s="194">
        <f>'2.2'!K47+'2.3'!K47+'2.4'!K47+'2.5'!K47+'2.6'!K47</f>
        <v>8370.656676570241</v>
      </c>
      <c r="L47" s="194">
        <f>'2.2'!L47+'2.3'!L47+'2.4'!L47+'2.5'!L47+'2.6'!L47</f>
        <v>9170.8520857471558</v>
      </c>
      <c r="M47" s="194">
        <f>'2.2'!M47+'2.3'!M47+'2.4'!M47+'2.5'!M47+'2.6'!M47</f>
        <v>8408.4847337860883</v>
      </c>
      <c r="N47" s="194">
        <f>'2.2'!N47+'2.3'!N47+'2.4'!N47+'2.5'!N47+'2.6'!N47</f>
        <v>7930.0863224547047</v>
      </c>
      <c r="O47" s="194">
        <f>'2.2'!O47+'2.3'!O47+'2.4'!O47+'2.5'!O47+'2.6'!O47</f>
        <v>7491.426900160217</v>
      </c>
      <c r="P47" s="194">
        <f>'2.2'!P47+'2.3'!P47+'2.4'!P47+'2.5'!P47+'2.6'!P47</f>
        <v>7496.0108006820483</v>
      </c>
      <c r="Q47" s="194">
        <f>'2.2'!Q47+'2.3'!Q47+'2.4'!Q47+'2.5'!Q47+'2.6'!Q47</f>
        <v>7187.1336363676191</v>
      </c>
      <c r="R47" s="194">
        <f>'2.2'!R47+'2.3'!R47+'2.4'!R47+'2.5'!R47+'2.6'!R47</f>
        <v>7198.4800524427019</v>
      </c>
      <c r="S47" s="194">
        <f>'2.2'!S47+'2.3'!S47+'2.4'!S47+'2.5'!S47+'2.6'!S47</f>
        <v>7174.3793999363597</v>
      </c>
      <c r="T47" s="194">
        <f>'2.2'!T47+'2.3'!T47+'2.4'!T47+'2.5'!T47+'2.6'!T47</f>
        <v>5293.3744962859146</v>
      </c>
      <c r="U47" s="194">
        <f>'2.2'!U47+'2.3'!U47+'2.4'!U47+'2.5'!U47+'2.6'!U47</f>
        <v>5347.3341215223109</v>
      </c>
    </row>
    <row r="48" spans="1:23" s="13" customFormat="1" ht="12.75" customHeight="1">
      <c r="A48" s="9" t="s">
        <v>55</v>
      </c>
      <c r="B48" s="22" t="s">
        <v>420</v>
      </c>
      <c r="C48" s="194">
        <f>'2.2'!C48+'2.3'!C48+'2.4'!C48+'2.5'!C48+'2.6'!C48</f>
        <v>10932.60378955797</v>
      </c>
      <c r="D48" s="194">
        <f>'2.2'!D48+'2.3'!D48+'2.4'!D48+'2.5'!D48+'2.6'!D48</f>
        <v>11036.408065541149</v>
      </c>
      <c r="E48" s="194">
        <f>'2.2'!E48+'2.3'!E48+'2.4'!E48+'2.5'!E48+'2.6'!E48</f>
        <v>10433.306560965781</v>
      </c>
      <c r="F48" s="194">
        <f>'2.2'!F48+'2.3'!F48+'2.4'!F48+'2.5'!F48+'2.6'!F48</f>
        <v>10315.789884042953</v>
      </c>
      <c r="G48" s="194">
        <f>'2.2'!G48+'2.3'!G48+'2.4'!G48+'2.5'!G48+'2.6'!G48</f>
        <v>10050.84398853216</v>
      </c>
      <c r="H48" s="194">
        <f>'2.2'!H48+'2.3'!H48+'2.4'!H48+'2.5'!H48+'2.6'!H48</f>
        <v>9505.1592187874467</v>
      </c>
      <c r="I48" s="194">
        <f>'2.2'!I48+'2.3'!I48+'2.4'!I48+'2.5'!I48+'2.6'!I48</f>
        <v>10031.214839402861</v>
      </c>
      <c r="J48" s="194">
        <f>'2.2'!J48+'2.3'!J48+'2.4'!J48+'2.5'!J48+'2.6'!J48</f>
        <v>8954.8274629129119</v>
      </c>
      <c r="K48" s="194">
        <f>'2.2'!K48+'2.3'!K48+'2.4'!K48+'2.5'!K48+'2.6'!K48</f>
        <v>9202.8671451734954</v>
      </c>
      <c r="L48" s="194">
        <f>'2.2'!L48+'2.3'!L48+'2.4'!L48+'2.5'!L48+'2.6'!L48</f>
        <v>9128.5120641357116</v>
      </c>
      <c r="M48" s="194">
        <f>'2.2'!M48+'2.3'!M48+'2.4'!M48+'2.5'!M48+'2.6'!M48</f>
        <v>9328.510422403464</v>
      </c>
      <c r="N48" s="194">
        <f>'2.2'!N48+'2.3'!N48+'2.4'!N48+'2.5'!N48+'2.6'!N48</f>
        <v>9528.6315584420699</v>
      </c>
      <c r="O48" s="194">
        <f>'2.2'!O48+'2.3'!O48+'2.4'!O48+'2.5'!O48+'2.6'!O48</f>
        <v>9440.0821699006447</v>
      </c>
      <c r="P48" s="194">
        <f>'2.2'!P48+'2.3'!P48+'2.4'!P48+'2.5'!P48+'2.6'!P48</f>
        <v>10252.611710444695</v>
      </c>
      <c r="Q48" s="194">
        <f>'2.2'!Q48+'2.3'!Q48+'2.4'!Q48+'2.5'!Q48+'2.6'!Q48</f>
        <v>10120.757973915988</v>
      </c>
      <c r="R48" s="194">
        <f>'2.2'!R48+'2.3'!R48+'2.4'!R48+'2.5'!R48+'2.6'!R48</f>
        <v>11362.691351365029</v>
      </c>
      <c r="S48" s="194">
        <f>'2.2'!S48+'2.3'!S48+'2.4'!S48+'2.5'!S48+'2.6'!S48</f>
        <v>11634.868846516943</v>
      </c>
      <c r="T48" s="194">
        <f>'2.2'!T48+'2.3'!T48+'2.4'!T48+'2.5'!T48+'2.6'!T48</f>
        <v>10174.768251184476</v>
      </c>
      <c r="U48" s="194">
        <f>'2.2'!U48+'2.3'!U48+'2.4'!U48+'2.5'!U48+'2.6'!U48</f>
        <v>9935.2970924929541</v>
      </c>
    </row>
    <row r="49" spans="1:23" s="13" customFormat="1" ht="12.75" customHeight="1">
      <c r="A49" s="9" t="s">
        <v>56</v>
      </c>
      <c r="B49" s="27" t="s">
        <v>421</v>
      </c>
      <c r="C49" s="194">
        <f>'2.2'!C49+'2.3'!C49+'2.4'!C49+'2.5'!C49+'2.6'!C49</f>
        <v>5390.6656634470182</v>
      </c>
      <c r="D49" s="194">
        <f>'2.2'!D49+'2.3'!D49+'2.4'!D49+'2.5'!D49+'2.6'!D49</f>
        <v>5335.7274883627206</v>
      </c>
      <c r="E49" s="194">
        <f>'2.2'!E49+'2.3'!E49+'2.4'!E49+'2.5'!E49+'2.6'!E49</f>
        <v>5048.8134756046393</v>
      </c>
      <c r="F49" s="194">
        <f>'2.2'!F49+'2.3'!F49+'2.4'!F49+'2.5'!F49+'2.6'!F49</f>
        <v>5088.8652915990142</v>
      </c>
      <c r="G49" s="194">
        <f>'2.2'!G49+'2.3'!G49+'2.4'!G49+'2.5'!G49+'2.6'!G49</f>
        <v>4959.9057753711304</v>
      </c>
      <c r="H49" s="194">
        <f>'2.2'!H49+'2.3'!H49+'2.4'!H49+'2.5'!H49+'2.6'!H49</f>
        <v>4671.0866370174181</v>
      </c>
      <c r="I49" s="194">
        <f>'2.2'!I49+'2.3'!I49+'2.4'!I49+'2.5'!I49+'2.6'!I49</f>
        <v>4919.0598991866527</v>
      </c>
      <c r="J49" s="194">
        <f>'2.2'!J49+'2.3'!J49+'2.4'!J49+'2.5'!J49+'2.6'!J49</f>
        <v>4388.5081475974748</v>
      </c>
      <c r="K49" s="194">
        <f>'2.2'!K49+'2.3'!K49+'2.4'!K49+'2.5'!K49+'2.6'!K49</f>
        <v>4492.147447799498</v>
      </c>
      <c r="L49" s="194">
        <f>'2.2'!L49+'2.3'!L49+'2.4'!L49+'2.5'!L49+'2.6'!L49</f>
        <v>3690.139766090057</v>
      </c>
      <c r="M49" s="194">
        <f>'2.2'!M49+'2.3'!M49+'2.4'!M49+'2.5'!M49+'2.6'!M49</f>
        <v>3750.7769874029532</v>
      </c>
      <c r="N49" s="194">
        <f>'2.2'!N49+'2.3'!N49+'2.4'!N49+'2.5'!N49+'2.6'!N49</f>
        <v>3738.7771934709326</v>
      </c>
      <c r="O49" s="194">
        <f>'2.2'!O49+'2.3'!O49+'2.4'!O49+'2.5'!O49+'2.6'!O49</f>
        <v>3737.727133899853</v>
      </c>
      <c r="P49" s="194">
        <f>'2.2'!P49+'2.3'!P49+'2.4'!P49+'2.5'!P49+'2.6'!P49</f>
        <v>4091.0391988101487</v>
      </c>
      <c r="Q49" s="194">
        <f>'2.2'!Q49+'2.3'!Q49+'2.4'!Q49+'2.5'!Q49+'2.6'!Q49</f>
        <v>4050.5213749329009</v>
      </c>
      <c r="R49" s="194">
        <f>'2.2'!R49+'2.3'!R49+'2.4'!R49+'2.5'!R49+'2.6'!R49</f>
        <v>4500.8954029248298</v>
      </c>
      <c r="S49" s="194">
        <f>'2.2'!S49+'2.3'!S49+'2.4'!S49+'2.5'!S49+'2.6'!S49</f>
        <v>4638.9941568552058</v>
      </c>
      <c r="T49" s="194">
        <f>'2.2'!T49+'2.3'!T49+'2.4'!T49+'2.5'!T49+'2.6'!T49</f>
        <v>4046.7459206535741</v>
      </c>
      <c r="U49" s="194">
        <f>'2.2'!U49+'2.3'!U49+'2.4'!U49+'2.5'!U49+'2.6'!U49</f>
        <v>3935.757956379292</v>
      </c>
    </row>
    <row r="50" spans="1:23" s="13" customFormat="1" ht="12.75" customHeight="1">
      <c r="A50" s="9" t="s">
        <v>57</v>
      </c>
      <c r="B50" s="27" t="s">
        <v>422</v>
      </c>
      <c r="C50" s="194">
        <f>'2.2'!C50+'2.3'!C50+'2.4'!C50+'2.5'!C50+'2.6'!C50</f>
        <v>5541.9381261109529</v>
      </c>
      <c r="D50" s="194">
        <f>'2.2'!D50+'2.3'!D50+'2.4'!D50+'2.5'!D50+'2.6'!D50</f>
        <v>5700.6805771784284</v>
      </c>
      <c r="E50" s="194">
        <f>'2.2'!E50+'2.3'!E50+'2.4'!E50+'2.5'!E50+'2.6'!E50</f>
        <v>5384.4930853611422</v>
      </c>
      <c r="F50" s="194">
        <f>'2.2'!F50+'2.3'!F50+'2.4'!F50+'2.5'!F50+'2.6'!F50</f>
        <v>5226.9245924439401</v>
      </c>
      <c r="G50" s="194">
        <f>'2.2'!G50+'2.3'!G50+'2.4'!G50+'2.5'!G50+'2.6'!G50</f>
        <v>5090.93821316103</v>
      </c>
      <c r="H50" s="194">
        <f>'2.2'!H50+'2.3'!H50+'2.4'!H50+'2.5'!H50+'2.6'!H50</f>
        <v>4834.0725817700295</v>
      </c>
      <c r="I50" s="194">
        <f>'2.2'!I50+'2.3'!I50+'2.4'!I50+'2.5'!I50+'2.6'!I50</f>
        <v>5112.1549402162073</v>
      </c>
      <c r="J50" s="194">
        <f>'2.2'!J50+'2.3'!J50+'2.4'!J50+'2.5'!J50+'2.6'!J50</f>
        <v>4566.3193153154398</v>
      </c>
      <c r="K50" s="194">
        <f>'2.2'!K50+'2.3'!K50+'2.4'!K50+'2.5'!K50+'2.6'!K50</f>
        <v>4710.7196973739983</v>
      </c>
      <c r="L50" s="194">
        <f>'2.2'!L50+'2.3'!L50+'2.4'!L50+'2.5'!L50+'2.6'!L50</f>
        <v>5438.3722980456541</v>
      </c>
      <c r="M50" s="194">
        <f>'2.2'!M50+'2.3'!M50+'2.4'!M50+'2.5'!M50+'2.6'!M50</f>
        <v>5577.7334350005085</v>
      </c>
      <c r="N50" s="194">
        <f>'2.2'!N50+'2.3'!N50+'2.4'!N50+'2.5'!N50+'2.6'!N50</f>
        <v>5789.8543649711382</v>
      </c>
      <c r="O50" s="194">
        <f>'2.2'!O50+'2.3'!O50+'2.4'!O50+'2.5'!O50+'2.6'!O50</f>
        <v>5702.3550360007921</v>
      </c>
      <c r="P50" s="194">
        <f>'2.2'!P50+'2.3'!P50+'2.4'!P50+'2.5'!P50+'2.6'!P50</f>
        <v>6161.5725116345466</v>
      </c>
      <c r="Q50" s="194">
        <f>'2.2'!Q50+'2.3'!Q50+'2.4'!Q50+'2.5'!Q50+'2.6'!Q50</f>
        <v>6070.2365989830878</v>
      </c>
      <c r="R50" s="194">
        <f>'2.2'!R50+'2.3'!R50+'2.4'!R50+'2.5'!R50+'2.6'!R50</f>
        <v>6861.795948440199</v>
      </c>
      <c r="S50" s="194">
        <f>'2.2'!S50+'2.3'!S50+'2.4'!S50+'2.5'!S50+'2.6'!S50</f>
        <v>6995.8746896617376</v>
      </c>
      <c r="T50" s="194">
        <f>'2.2'!T50+'2.3'!T50+'2.4'!T50+'2.5'!T50+'2.6'!T50</f>
        <v>6128.0223305309028</v>
      </c>
      <c r="U50" s="194">
        <f>'2.2'!U50+'2.3'!U50+'2.4'!U50+'2.5'!U50+'2.6'!U50</f>
        <v>5999.5391361136617</v>
      </c>
    </row>
    <row r="51" spans="1:23" s="13" customFormat="1" ht="12.75" customHeight="1">
      <c r="A51" s="9" t="s">
        <v>58</v>
      </c>
      <c r="B51" s="22" t="s">
        <v>423</v>
      </c>
      <c r="C51" s="194">
        <f>'2.2'!C51+'2.3'!C51+'2.4'!C51+'2.5'!C51+'2.6'!C51</f>
        <v>23110.767367669985</v>
      </c>
      <c r="D51" s="194">
        <f>'2.2'!D51+'2.3'!D51+'2.4'!D51+'2.5'!D51+'2.6'!D51</f>
        <v>24841.795990541003</v>
      </c>
      <c r="E51" s="194">
        <f>'2.2'!E51+'2.3'!E51+'2.4'!E51+'2.5'!E51+'2.6'!E51</f>
        <v>23247.166386812532</v>
      </c>
      <c r="F51" s="194">
        <f>'2.2'!F51+'2.3'!F51+'2.4'!F51+'2.5'!F51+'2.6'!F51</f>
        <v>21296.426153324555</v>
      </c>
      <c r="G51" s="194">
        <f>'2.2'!G51+'2.3'!G51+'2.4'!G51+'2.5'!G51+'2.6'!G51</f>
        <v>20717.661713091671</v>
      </c>
      <c r="H51" s="194">
        <f>'2.2'!H51+'2.3'!H51+'2.4'!H51+'2.5'!H51+'2.6'!H51</f>
        <v>19831.52540805157</v>
      </c>
      <c r="I51" s="194">
        <f>'2.2'!I51+'2.3'!I51+'2.4'!I51+'2.5'!I51+'2.6'!I51</f>
        <v>20942.157577380491</v>
      </c>
      <c r="J51" s="194">
        <f>'2.2'!J51+'2.3'!J51+'2.4'!J51+'2.5'!J51+'2.6'!J51</f>
        <v>18527.831401250834</v>
      </c>
      <c r="K51" s="194">
        <f>'2.2'!K51+'2.3'!K51+'2.4'!K51+'2.5'!K51+'2.6'!K51</f>
        <v>19248.247868978026</v>
      </c>
      <c r="L51" s="194">
        <f>'2.2'!L51+'2.3'!L51+'2.4'!L51+'2.5'!L51+'2.6'!L51</f>
        <v>17717.583782665824</v>
      </c>
      <c r="M51" s="194">
        <f>'2.2'!M51+'2.3'!M51+'2.4'!M51+'2.5'!M51+'2.6'!M51</f>
        <v>19338.056384293137</v>
      </c>
      <c r="N51" s="194">
        <f>'2.2'!N51+'2.3'!N51+'2.4'!N51+'2.5'!N51+'2.6'!N51</f>
        <v>18432.437421965766</v>
      </c>
      <c r="O51" s="194">
        <f>'2.2'!O51+'2.3'!O51+'2.4'!O51+'2.5'!O51+'2.6'!O51</f>
        <v>18210.983266490846</v>
      </c>
      <c r="P51" s="194">
        <f>'2.2'!P51+'2.3'!P51+'2.4'!P51+'2.5'!P51+'2.6'!P51</f>
        <v>20247.330412321018</v>
      </c>
      <c r="Q51" s="194">
        <f>'2.2'!Q51+'2.3'!Q51+'2.4'!Q51+'2.5'!Q51+'2.6'!Q51</f>
        <v>19422.715339751547</v>
      </c>
      <c r="R51" s="194">
        <f>'2.2'!R51+'2.3'!R51+'2.4'!R51+'2.5'!R51+'2.6'!R51</f>
        <v>17770.854311035942</v>
      </c>
      <c r="S51" s="194">
        <f>'2.2'!S51+'2.3'!S51+'2.4'!S51+'2.5'!S51+'2.6'!S51</f>
        <v>17874.768790507056</v>
      </c>
      <c r="T51" s="194">
        <f>'2.2'!T51+'2.3'!T51+'2.4'!T51+'2.5'!T51+'2.6'!T51</f>
        <v>17014.417404129596</v>
      </c>
      <c r="U51" s="194">
        <f>'2.2'!U51+'2.3'!U51+'2.4'!U51+'2.5'!U51+'2.6'!U51</f>
        <v>16611.839562198511</v>
      </c>
    </row>
    <row r="52" spans="1:23" s="13" customFormat="1" ht="12.75" customHeight="1">
      <c r="A52" s="9" t="s">
        <v>15</v>
      </c>
      <c r="B52" s="27" t="s">
        <v>424</v>
      </c>
      <c r="C52" s="194">
        <f>'2.2'!C52+'2.3'!C52+'2.4'!C52+'2.5'!C52+'2.6'!C52</f>
        <v>2926.9506001344598</v>
      </c>
      <c r="D52" s="194">
        <f>'2.2'!D52+'2.3'!D52+'2.4'!D52+'2.5'!D52+'2.6'!D52</f>
        <v>3255.0686155669036</v>
      </c>
      <c r="E52" s="194">
        <f>'2.2'!E52+'2.3'!E52+'2.4'!E52+'2.5'!E52+'2.6'!E52</f>
        <v>2661.0617781415153</v>
      </c>
      <c r="F52" s="194">
        <f>'2.2'!F52+'2.3'!F52+'2.4'!F52+'2.5'!F52+'2.6'!F52</f>
        <v>2237.4445035799467</v>
      </c>
      <c r="G52" s="194">
        <f>'2.2'!G52+'2.3'!G52+'2.4'!G52+'2.5'!G52+'2.6'!G52</f>
        <v>2122.5770432896056</v>
      </c>
      <c r="H52" s="194">
        <f>'2.2'!H52+'2.3'!H52+'2.4'!H52+'2.5'!H52+'2.6'!H52</f>
        <v>2026.3322657885624</v>
      </c>
      <c r="I52" s="194">
        <f>'2.2'!I52+'2.3'!I52+'2.4'!I52+'2.5'!I52+'2.6'!I52</f>
        <v>2289.9859663492416</v>
      </c>
      <c r="J52" s="194">
        <f>'2.2'!J52+'2.3'!J52+'2.4'!J52+'2.5'!J52+'2.6'!J52</f>
        <v>2010.6501575830396</v>
      </c>
      <c r="K52" s="194">
        <f>'2.2'!K52+'2.3'!K52+'2.4'!K52+'2.5'!K52+'2.6'!K52</f>
        <v>2206.0182605328155</v>
      </c>
      <c r="L52" s="194">
        <f>'2.2'!L52+'2.3'!L52+'2.4'!L52+'2.5'!L52+'2.6'!L52</f>
        <v>2282.0937170785774</v>
      </c>
      <c r="M52" s="194">
        <f>'2.2'!M52+'2.3'!M52+'2.4'!M52+'2.5'!M52+'2.6'!M52</f>
        <v>2345.009566285979</v>
      </c>
      <c r="N52" s="194">
        <f>'2.2'!N52+'2.3'!N52+'2.4'!N52+'2.5'!N52+'2.6'!N52</f>
        <v>1787.8480930940436</v>
      </c>
      <c r="O52" s="194">
        <f>'2.2'!O52+'2.3'!O52+'2.4'!O52+'2.5'!O52+'2.6'!O52</f>
        <v>1804.8018190554569</v>
      </c>
      <c r="P52" s="194">
        <f>'2.2'!P52+'2.3'!P52+'2.4'!P52+'2.5'!P52+'2.6'!P52</f>
        <v>2417.3582195228273</v>
      </c>
      <c r="Q52" s="194">
        <f>'2.2'!Q52+'2.3'!Q52+'2.4'!Q52+'2.5'!Q52+'2.6'!Q52</f>
        <v>2364.9223793263022</v>
      </c>
      <c r="R52" s="194">
        <f>'2.2'!R52+'2.3'!R52+'2.4'!R52+'2.5'!R52+'2.6'!R52</f>
        <v>2015.7562461883369</v>
      </c>
      <c r="S52" s="194">
        <f>'2.2'!S52+'2.3'!S52+'2.4'!S52+'2.5'!S52+'2.6'!S52</f>
        <v>1974.2241576199031</v>
      </c>
      <c r="T52" s="194">
        <f>'2.2'!T52+'2.3'!T52+'2.4'!T52+'2.5'!T52+'2.6'!T52</f>
        <v>1873.1807037947474</v>
      </c>
      <c r="U52" s="194">
        <f>'2.2'!U52+'2.3'!U52+'2.4'!U52+'2.5'!U52+'2.6'!U52</f>
        <v>1748.1902199794592</v>
      </c>
    </row>
    <row r="53" spans="1:23" s="13" customFormat="1" ht="12.75" customHeight="1">
      <c r="A53" s="9" t="s">
        <v>59</v>
      </c>
      <c r="B53" s="27" t="s">
        <v>425</v>
      </c>
      <c r="C53" s="194">
        <f>'2.2'!C53+'2.3'!C53+'2.4'!C53+'2.5'!C53+'2.6'!C53</f>
        <v>8145.7908760451155</v>
      </c>
      <c r="D53" s="194">
        <f>'2.2'!D53+'2.3'!D53+'2.4'!D53+'2.5'!D53+'2.6'!D53</f>
        <v>8531.4087047585781</v>
      </c>
      <c r="E53" s="194">
        <f>'2.2'!E53+'2.3'!E53+'2.4'!E53+'2.5'!E53+'2.6'!E53</f>
        <v>7715.9855730913896</v>
      </c>
      <c r="F53" s="194">
        <f>'2.2'!F53+'2.3'!F53+'2.4'!F53+'2.5'!F53+'2.6'!F53</f>
        <v>6966.0684398955118</v>
      </c>
      <c r="G53" s="194">
        <f>'2.2'!G53+'2.3'!G53+'2.4'!G53+'2.5'!G53+'2.6'!G53</f>
        <v>7141.8366801942129</v>
      </c>
      <c r="H53" s="194">
        <f>'2.2'!H53+'2.3'!H53+'2.4'!H53+'2.5'!H53+'2.6'!H53</f>
        <v>7147.8036313349567</v>
      </c>
      <c r="I53" s="194">
        <f>'2.2'!I53+'2.3'!I53+'2.4'!I53+'2.5'!I53+'2.6'!I53</f>
        <v>7500.1126903738059</v>
      </c>
      <c r="J53" s="194">
        <f>'2.2'!J53+'2.3'!J53+'2.4'!J53+'2.5'!J53+'2.6'!J53</f>
        <v>6510.0207280325812</v>
      </c>
      <c r="K53" s="194">
        <f>'2.2'!K53+'2.3'!K53+'2.4'!K53+'2.5'!K53+'2.6'!K53</f>
        <v>6570.9243640671393</v>
      </c>
      <c r="L53" s="194">
        <f>'2.2'!L53+'2.3'!L53+'2.4'!L53+'2.5'!L53+'2.6'!L53</f>
        <v>6278.5564252664826</v>
      </c>
      <c r="M53" s="194">
        <f>'2.2'!M53+'2.3'!M53+'2.4'!M53+'2.5'!M53+'2.6'!M53</f>
        <v>6715.7184813968825</v>
      </c>
      <c r="N53" s="194">
        <f>'2.2'!N53+'2.3'!N53+'2.4'!N53+'2.5'!N53+'2.6'!N53</f>
        <v>6821.2584624633437</v>
      </c>
      <c r="O53" s="194">
        <f>'2.2'!O53+'2.3'!O53+'2.4'!O53+'2.5'!O53+'2.6'!O53</f>
        <v>6726.3862632001828</v>
      </c>
      <c r="P53" s="194">
        <f>'2.2'!P53+'2.3'!P53+'2.4'!P53+'2.5'!P53+'2.6'!P53</f>
        <v>7232.2659219638163</v>
      </c>
      <c r="Q53" s="194">
        <f>'2.2'!Q53+'2.3'!Q53+'2.4'!Q53+'2.5'!Q53+'2.6'!Q53</f>
        <v>7234.216923750394</v>
      </c>
      <c r="R53" s="194">
        <f>'2.2'!R53+'2.3'!R53+'2.4'!R53+'2.5'!R53+'2.6'!R53</f>
        <v>6820.880435781638</v>
      </c>
      <c r="S53" s="194">
        <f>'2.2'!S53+'2.3'!S53+'2.4'!S53+'2.5'!S53+'2.6'!S53</f>
        <v>6990.3478638675388</v>
      </c>
      <c r="T53" s="194">
        <f>'2.2'!T53+'2.3'!T53+'2.4'!T53+'2.5'!T53+'2.6'!T53</f>
        <v>6934.4511315613599</v>
      </c>
      <c r="U53" s="194">
        <f>'2.2'!U53+'2.3'!U53+'2.4'!U53+'2.5'!U53+'2.6'!U53</f>
        <v>6953.1342783273703</v>
      </c>
    </row>
    <row r="54" spans="1:23" s="13" customFormat="1" ht="12.75" customHeight="1">
      <c r="A54" s="9" t="s">
        <v>60</v>
      </c>
      <c r="B54" s="27" t="s">
        <v>426</v>
      </c>
      <c r="C54" s="194">
        <f>'2.2'!C54+'2.3'!C54+'2.4'!C54+'2.5'!C54+'2.6'!C54</f>
        <v>12038.025891490412</v>
      </c>
      <c r="D54" s="194">
        <f>'2.2'!D54+'2.3'!D54+'2.4'!D54+'2.5'!D54+'2.6'!D54</f>
        <v>13055.31867021552</v>
      </c>
      <c r="E54" s="194">
        <f>'2.2'!E54+'2.3'!E54+'2.4'!E54+'2.5'!E54+'2.6'!E54</f>
        <v>12870.119035579628</v>
      </c>
      <c r="F54" s="194">
        <f>'2.2'!F54+'2.3'!F54+'2.4'!F54+'2.5'!F54+'2.6'!F54</f>
        <v>12092.913209849094</v>
      </c>
      <c r="G54" s="194">
        <f>'2.2'!G54+'2.3'!G54+'2.4'!G54+'2.5'!G54+'2.6'!G54</f>
        <v>11453.247989607855</v>
      </c>
      <c r="H54" s="194">
        <f>'2.2'!H54+'2.3'!H54+'2.4'!H54+'2.5'!H54+'2.6'!H54</f>
        <v>10657.389510928051</v>
      </c>
      <c r="I54" s="194">
        <f>'2.2'!I54+'2.3'!I54+'2.4'!I54+'2.5'!I54+'2.6'!I54</f>
        <v>11152.058920657448</v>
      </c>
      <c r="J54" s="194">
        <f>'2.2'!J54+'2.3'!J54+'2.4'!J54+'2.5'!J54+'2.6'!J54</f>
        <v>10007.160515635214</v>
      </c>
      <c r="K54" s="194">
        <f>'2.2'!K54+'2.3'!K54+'2.4'!K54+'2.5'!K54+'2.6'!K54</f>
        <v>10471.305244378069</v>
      </c>
      <c r="L54" s="194">
        <f>'2.2'!L54+'2.3'!L54+'2.4'!L54+'2.5'!L54+'2.6'!L54</f>
        <v>9156.9336403207653</v>
      </c>
      <c r="M54" s="194">
        <f>'2.2'!M54+'2.3'!M54+'2.4'!M54+'2.5'!M54+'2.6'!M54</f>
        <v>10277.328336610273</v>
      </c>
      <c r="N54" s="194">
        <f>'2.2'!N54+'2.3'!N54+'2.4'!N54+'2.5'!N54+'2.6'!N54</f>
        <v>9823.3308664083761</v>
      </c>
      <c r="O54" s="194">
        <f>'2.2'!O54+'2.3'!O54+'2.4'!O54+'2.5'!O54+'2.6'!O54</f>
        <v>9679.7951842352049</v>
      </c>
      <c r="P54" s="194">
        <f>'2.2'!P54+'2.3'!P54+'2.4'!P54+'2.5'!P54+'2.6'!P54</f>
        <v>10597.706270834373</v>
      </c>
      <c r="Q54" s="194">
        <f>'2.2'!Q54+'2.3'!Q54+'2.4'!Q54+'2.5'!Q54+'2.6'!Q54</f>
        <v>9823.5760366748491</v>
      </c>
      <c r="R54" s="194">
        <f>'2.2'!R54+'2.3'!R54+'2.4'!R54+'2.5'!R54+'2.6'!R54</f>
        <v>8934.2176290659663</v>
      </c>
      <c r="S54" s="194">
        <f>'2.2'!S54+'2.3'!S54+'2.4'!S54+'2.5'!S54+'2.6'!S54</f>
        <v>8910.1967690196125</v>
      </c>
      <c r="T54" s="194">
        <f>'2.2'!T54+'2.3'!T54+'2.4'!T54+'2.5'!T54+'2.6'!T54</f>
        <v>8206.78556877349</v>
      </c>
      <c r="U54" s="194">
        <f>'2.2'!U54+'2.3'!U54+'2.4'!U54+'2.5'!U54+'2.6'!U54</f>
        <v>7910.5150638916803</v>
      </c>
    </row>
    <row r="55" spans="1:23" s="13" customFormat="1" ht="12.75" customHeight="1">
      <c r="A55" s="9" t="s">
        <v>61</v>
      </c>
      <c r="B55" s="22" t="s">
        <v>427</v>
      </c>
      <c r="C55" s="194">
        <f>'2.2'!C55+'2.3'!C55+'2.4'!C55+'2.5'!C55+'2.6'!C55</f>
        <v>57244.273463720958</v>
      </c>
      <c r="D55" s="194">
        <f>'2.2'!D55+'2.3'!D55+'2.4'!D55+'2.5'!D55+'2.6'!D55</f>
        <v>65196.105396279643</v>
      </c>
      <c r="E55" s="194">
        <f>'2.2'!E55+'2.3'!E55+'2.4'!E55+'2.5'!E55+'2.6'!E55</f>
        <v>67348.016798210563</v>
      </c>
      <c r="F55" s="194">
        <f>'2.2'!F55+'2.3'!F55+'2.4'!F55+'2.5'!F55+'2.6'!F55</f>
        <v>66913.559513352317</v>
      </c>
      <c r="G55" s="194">
        <f>'2.2'!G55+'2.3'!G55+'2.4'!G55+'2.5'!G55+'2.6'!G55</f>
        <v>78757.297268615541</v>
      </c>
      <c r="H55" s="194">
        <f>'2.2'!H55+'2.3'!H55+'2.4'!H55+'2.5'!H55+'2.6'!H55</f>
        <v>79481.162546650652</v>
      </c>
      <c r="I55" s="194">
        <f>'2.2'!I55+'2.3'!I55+'2.4'!I55+'2.5'!I55+'2.6'!I55</f>
        <v>82647.766857161594</v>
      </c>
      <c r="J55" s="194">
        <f>'2.2'!J55+'2.3'!J55+'2.4'!J55+'2.5'!J55+'2.6'!J55</f>
        <v>91956.345771101129</v>
      </c>
      <c r="K55" s="194">
        <f>'2.2'!K55+'2.3'!K55+'2.4'!K55+'2.5'!K55+'2.6'!K55</f>
        <v>92169.796646655319</v>
      </c>
      <c r="L55" s="194">
        <f>'2.2'!L55+'2.3'!L55+'2.4'!L55+'2.5'!L55+'2.6'!L55</f>
        <v>82277.604525167655</v>
      </c>
      <c r="M55" s="194">
        <f>'2.2'!M55+'2.3'!M55+'2.4'!M55+'2.5'!M55+'2.6'!M55</f>
        <v>84011.795959046576</v>
      </c>
      <c r="N55" s="194">
        <f>'2.2'!N55+'2.3'!N55+'2.4'!N55+'2.5'!N55+'2.6'!N55</f>
        <v>79624.263828036812</v>
      </c>
      <c r="O55" s="194">
        <f>'2.2'!O55+'2.3'!O55+'2.4'!O55+'2.5'!O55+'2.6'!O55</f>
        <v>84518.167585139527</v>
      </c>
      <c r="P55" s="194">
        <f>'2.2'!P55+'2.3'!P55+'2.4'!P55+'2.5'!P55+'2.6'!P55</f>
        <v>85010.011903961102</v>
      </c>
      <c r="Q55" s="194">
        <f>'2.2'!Q55+'2.3'!Q55+'2.4'!Q55+'2.5'!Q55+'2.6'!Q55</f>
        <v>82779.729924126164</v>
      </c>
      <c r="R55" s="194">
        <f>'2.2'!R55+'2.3'!R55+'2.4'!R55+'2.5'!R55+'2.6'!R55</f>
        <v>84702.222972095115</v>
      </c>
      <c r="S55" s="194">
        <f>'2.2'!S55+'2.3'!S55+'2.4'!S55+'2.5'!S55+'2.6'!S55</f>
        <v>86743.179967248449</v>
      </c>
      <c r="T55" s="194">
        <f>'2.2'!T55+'2.3'!T55+'2.4'!T55+'2.5'!T55+'2.6'!T55</f>
        <v>86570.635960149579</v>
      </c>
      <c r="U55" s="194">
        <f>'2.2'!U55+'2.3'!U55+'2.4'!U55+'2.5'!U55+'2.6'!U55</f>
        <v>86061.594670183578</v>
      </c>
    </row>
    <row r="56" spans="1:23" s="13" customFormat="1" ht="12.75" customHeight="1">
      <c r="A56" s="9" t="s">
        <v>62</v>
      </c>
      <c r="B56" s="27" t="s">
        <v>428</v>
      </c>
      <c r="C56" s="194">
        <f>'2.2'!C56+'2.3'!C56+'2.4'!C56+'2.5'!C56+'2.6'!C56</f>
        <v>2299.6693750154409</v>
      </c>
      <c r="D56" s="194">
        <f>'2.2'!D56+'2.3'!D56+'2.4'!D56+'2.5'!D56+'2.6'!D56</f>
        <v>2139.9547901145897</v>
      </c>
      <c r="E56" s="194">
        <f>'2.2'!E56+'2.3'!E56+'2.4'!E56+'2.5'!E56+'2.6'!E56</f>
        <v>1988.8830773686248</v>
      </c>
      <c r="F56" s="194">
        <f>'2.2'!F56+'2.3'!F56+'2.4'!F56+'2.5'!F56+'2.6'!F56</f>
        <v>1952.9446590715218</v>
      </c>
      <c r="G56" s="194">
        <f>'2.2'!G56+'2.3'!G56+'2.4'!G56+'2.5'!G56+'2.6'!G56</f>
        <v>1859.336379889894</v>
      </c>
      <c r="H56" s="194">
        <f>'2.2'!H56+'2.3'!H56+'2.4'!H56+'2.5'!H56+'2.6'!H56</f>
        <v>1683.2305462564111</v>
      </c>
      <c r="I56" s="194">
        <f>'2.2'!I56+'2.3'!I56+'2.4'!I56+'2.5'!I56+'2.6'!I56</f>
        <v>1642.6367972318362</v>
      </c>
      <c r="J56" s="194">
        <f>'2.2'!J56+'2.3'!J56+'2.4'!J56+'2.5'!J56+'2.6'!J56</f>
        <v>1599.3786756076879</v>
      </c>
      <c r="K56" s="194">
        <f>'2.2'!K56+'2.3'!K56+'2.4'!K56+'2.5'!K56+'2.6'!K56</f>
        <v>1787.3355740317165</v>
      </c>
      <c r="L56" s="194">
        <f>'2.2'!L56+'2.3'!L56+'2.4'!L56+'2.5'!L56+'2.6'!L56</f>
        <v>1301.2039118946266</v>
      </c>
      <c r="M56" s="194">
        <f>'2.2'!M56+'2.3'!M56+'2.4'!M56+'2.5'!M56+'2.6'!M56</f>
        <v>1319.6949695223475</v>
      </c>
      <c r="N56" s="194">
        <f>'2.2'!N56+'2.3'!N56+'2.4'!N56+'2.5'!N56+'2.6'!N56</f>
        <v>1323.0735893921878</v>
      </c>
      <c r="O56" s="194">
        <f>'2.2'!O56+'2.3'!O56+'2.4'!O56+'2.5'!O56+'2.6'!O56</f>
        <v>1197.0537579429581</v>
      </c>
      <c r="P56" s="194">
        <f>'2.2'!P56+'2.3'!P56+'2.4'!P56+'2.5'!P56+'2.6'!P56</f>
        <v>1236.6892986706466</v>
      </c>
      <c r="Q56" s="194">
        <f>'2.2'!Q56+'2.3'!Q56+'2.4'!Q56+'2.5'!Q56+'2.6'!Q56</f>
        <v>1125.1943433930137</v>
      </c>
      <c r="R56" s="194">
        <f>'2.2'!R56+'2.3'!R56+'2.4'!R56+'2.5'!R56+'2.6'!R56</f>
        <v>1259.1860398611834</v>
      </c>
      <c r="S56" s="194">
        <f>'2.2'!S56+'2.3'!S56+'2.4'!S56+'2.5'!S56+'2.6'!S56</f>
        <v>1366.3517248207945</v>
      </c>
      <c r="T56" s="194">
        <f>'2.2'!T56+'2.3'!T56+'2.4'!T56+'2.5'!T56+'2.6'!T56</f>
        <v>1099.1136494429154</v>
      </c>
      <c r="U56" s="194">
        <f>'2.2'!U56+'2.3'!U56+'2.4'!U56+'2.5'!U56+'2.6'!U56</f>
        <v>1083.7978320094019</v>
      </c>
    </row>
    <row r="57" spans="1:23" s="13" customFormat="1" ht="12.75" customHeight="1">
      <c r="A57" s="9" t="s">
        <v>63</v>
      </c>
      <c r="B57" s="27" t="s">
        <v>429</v>
      </c>
      <c r="C57" s="194">
        <f>'2.2'!C57+'2.3'!C57+'2.4'!C57+'2.5'!C57+'2.6'!C57</f>
        <v>11967.691358822642</v>
      </c>
      <c r="D57" s="194">
        <f>'2.2'!D57+'2.3'!D57+'2.4'!D57+'2.5'!D57+'2.6'!D57</f>
        <v>12533.550106730119</v>
      </c>
      <c r="E57" s="194">
        <f>'2.2'!E57+'2.3'!E57+'2.4'!E57+'2.5'!E57+'2.6'!E57</f>
        <v>13973.424885406343</v>
      </c>
      <c r="F57" s="194">
        <f>'2.2'!F57+'2.3'!F57+'2.4'!F57+'2.5'!F57+'2.6'!F57</f>
        <v>14066.249047510446</v>
      </c>
      <c r="G57" s="194">
        <f>'2.2'!G57+'2.3'!G57+'2.4'!G57+'2.5'!G57+'2.6'!G57</f>
        <v>14226.427450958605</v>
      </c>
      <c r="H57" s="194">
        <f>'2.2'!H57+'2.3'!H57+'2.4'!H57+'2.5'!H57+'2.6'!H57</f>
        <v>14214.234301143724</v>
      </c>
      <c r="I57" s="194">
        <f>'2.2'!I57+'2.3'!I57+'2.4'!I57+'2.5'!I57+'2.6'!I57</f>
        <v>14965.521770527615</v>
      </c>
      <c r="J57" s="194">
        <f>'2.2'!J57+'2.3'!J57+'2.4'!J57+'2.5'!J57+'2.6'!J57</f>
        <v>15392.273907978024</v>
      </c>
      <c r="K57" s="194">
        <f>'2.2'!K57+'2.3'!K57+'2.4'!K57+'2.5'!K57+'2.6'!K57</f>
        <v>14754.244174462081</v>
      </c>
      <c r="L57" s="194">
        <f>'2.2'!L57+'2.3'!L57+'2.4'!L57+'2.5'!L57+'2.6'!L57</f>
        <v>16159.112480233125</v>
      </c>
      <c r="M57" s="194">
        <f>'2.2'!M57+'2.3'!M57+'2.4'!M57+'2.5'!M57+'2.6'!M57</f>
        <v>16529.864066660328</v>
      </c>
      <c r="N57" s="194">
        <f>'2.2'!N57+'2.3'!N57+'2.4'!N57+'2.5'!N57+'2.6'!N57</f>
        <v>17146.118540305997</v>
      </c>
      <c r="O57" s="194">
        <f>'2.2'!O57+'2.3'!O57+'2.4'!O57+'2.5'!O57+'2.6'!O57</f>
        <v>17038.876183398039</v>
      </c>
      <c r="P57" s="194">
        <f>'2.2'!P57+'2.3'!P57+'2.4'!P57+'2.5'!P57+'2.6'!P57</f>
        <v>15060.657002463131</v>
      </c>
      <c r="Q57" s="194">
        <f>'2.2'!Q57+'2.3'!Q57+'2.4'!Q57+'2.5'!Q57+'2.6'!Q57</f>
        <v>14949.179161733888</v>
      </c>
      <c r="R57" s="194">
        <f>'2.2'!R57+'2.3'!R57+'2.4'!R57+'2.5'!R57+'2.6'!R57</f>
        <v>15240.541695956903</v>
      </c>
      <c r="S57" s="194">
        <f>'2.2'!S57+'2.3'!S57+'2.4'!S57+'2.5'!S57+'2.6'!S57</f>
        <v>15385.921464079611</v>
      </c>
      <c r="T57" s="194">
        <f>'2.2'!T57+'2.3'!T57+'2.4'!T57+'2.5'!T57+'2.6'!T57</f>
        <v>13300.316767375625</v>
      </c>
      <c r="U57" s="194">
        <f>'2.2'!U57+'2.3'!U57+'2.4'!U57+'2.5'!U57+'2.6'!U57</f>
        <v>13022.905839195426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'2.2'!C58+'2.3'!C58+'2.4'!C58+'2.5'!C58+'2.6'!C58</f>
        <v>5809.6726172257886</v>
      </c>
      <c r="D58" s="194">
        <f>'2.2'!D58+'2.3'!D58+'2.4'!D58+'2.5'!D58+'2.6'!D58</f>
        <v>13561.50586236193</v>
      </c>
      <c r="E58" s="194">
        <f>'2.2'!E58+'2.3'!E58+'2.4'!E58+'2.5'!E58+'2.6'!E58</f>
        <v>15617.509591381846</v>
      </c>
      <c r="F58" s="194">
        <f>'2.2'!F58+'2.3'!F58+'2.4'!F58+'2.5'!F58+'2.6'!F58</f>
        <v>14653.76818178766</v>
      </c>
      <c r="G58" s="194">
        <f>'2.2'!G58+'2.3'!G58+'2.4'!G58+'2.5'!G58+'2.6'!G58</f>
        <v>25150.07429221382</v>
      </c>
      <c r="H58" s="194">
        <f>'2.2'!H58+'2.3'!H58+'2.4'!H58+'2.5'!H58+'2.6'!H58</f>
        <v>22758.161371765997</v>
      </c>
      <c r="I58" s="194">
        <f>'2.2'!I58+'2.3'!I58+'2.4'!I58+'2.5'!I58+'2.6'!I58</f>
        <v>23099.280922101945</v>
      </c>
      <c r="J58" s="194">
        <f>'2.2'!J58+'2.3'!J58+'2.4'!J58+'2.5'!J58+'2.6'!J58</f>
        <v>31323.030419758612</v>
      </c>
      <c r="K58" s="194">
        <f>'2.2'!K58+'2.3'!K58+'2.4'!K58+'2.5'!K58+'2.6'!K58</f>
        <v>31820.450676201319</v>
      </c>
      <c r="L58" s="194">
        <f>'2.2'!L58+'2.3'!L58+'2.4'!L58+'2.5'!L58+'2.6'!L58</f>
        <v>25356.684225965459</v>
      </c>
      <c r="M58" s="194">
        <f>'2.2'!M58+'2.3'!M58+'2.4'!M58+'2.5'!M58+'2.6'!M58</f>
        <v>27403.139931149912</v>
      </c>
      <c r="N58" s="194">
        <f>'2.2'!N58+'2.3'!N58+'2.4'!N58+'2.5'!N58+'2.6'!N58</f>
        <v>23421.36070753371</v>
      </c>
      <c r="O58" s="194">
        <f>'2.2'!O58+'2.3'!O58+'2.4'!O58+'2.5'!O58+'2.6'!O58</f>
        <v>26873.548037015313</v>
      </c>
      <c r="P58" s="194">
        <f>'2.2'!P58+'2.3'!P58+'2.4'!P58+'2.5'!P58+'2.6'!P58</f>
        <v>26709.572909352675</v>
      </c>
      <c r="Q58" s="194">
        <f>'2.2'!Q58+'2.3'!Q58+'2.4'!Q58+'2.5'!Q58+'2.6'!Q58</f>
        <v>25387.828794444264</v>
      </c>
      <c r="R58" s="194">
        <f>'2.2'!R58+'2.3'!R58+'2.4'!R58+'2.5'!R58+'2.6'!R58</f>
        <v>27507.510543159689</v>
      </c>
      <c r="S58" s="194">
        <f>'2.2'!S58+'2.3'!S58+'2.4'!S58+'2.5'!S58+'2.6'!S58</f>
        <v>28213.451275911517</v>
      </c>
      <c r="T58" s="194">
        <f>'2.2'!T58+'2.3'!T58+'2.4'!T58+'2.5'!T58+'2.6'!T58</f>
        <v>27535.1532746261</v>
      </c>
      <c r="U58" s="194">
        <f>'2.2'!U58+'2.3'!U58+'2.4'!U58+'2.5'!U58+'2.6'!U58</f>
        <v>26429.359682034257</v>
      </c>
    </row>
    <row r="59" spans="1:23" s="13" customFormat="1" ht="12.75" customHeight="1">
      <c r="A59" s="9" t="s">
        <v>65</v>
      </c>
      <c r="B59" s="27" t="s">
        <v>431</v>
      </c>
      <c r="C59" s="194">
        <f>'2.2'!C59+'2.3'!C59+'2.4'!C59+'2.5'!C59+'2.6'!C59</f>
        <v>23648.961078795695</v>
      </c>
      <c r="D59" s="194">
        <f>'2.2'!D59+'2.3'!D59+'2.4'!D59+'2.5'!D59+'2.6'!D59</f>
        <v>23003.585987544498</v>
      </c>
      <c r="E59" s="194">
        <f>'2.2'!E59+'2.3'!E59+'2.4'!E59+'2.5'!E59+'2.6'!E59</f>
        <v>22783.425210028901</v>
      </c>
      <c r="F59" s="194">
        <f>'2.2'!F59+'2.3'!F59+'2.4'!F59+'2.5'!F59+'2.6'!F59</f>
        <v>23173.551358397784</v>
      </c>
      <c r="G59" s="194">
        <f>'2.2'!G59+'2.3'!G59+'2.4'!G59+'2.5'!G59+'2.6'!G59</f>
        <v>23835.778936691582</v>
      </c>
      <c r="H59" s="194">
        <f>'2.2'!H59+'2.3'!H59+'2.4'!H59+'2.5'!H59+'2.6'!H59</f>
        <v>27385.209834110861</v>
      </c>
      <c r="I59" s="194">
        <f>'2.2'!I59+'2.3'!I59+'2.4'!I59+'2.5'!I59+'2.6'!I59</f>
        <v>28692.60783810338</v>
      </c>
      <c r="J59" s="194">
        <f>'2.2'!J59+'2.3'!J59+'2.4'!J59+'2.5'!J59+'2.6'!J59</f>
        <v>30207.784840539898</v>
      </c>
      <c r="K59" s="194">
        <f>'2.2'!K59+'2.3'!K59+'2.4'!K59+'2.5'!K59+'2.6'!K59</f>
        <v>30374.44922709692</v>
      </c>
      <c r="L59" s="194">
        <f>'2.2'!L59+'2.3'!L59+'2.4'!L59+'2.5'!L59+'2.6'!L59</f>
        <v>27680.381470616663</v>
      </c>
      <c r="M59" s="194">
        <f>'2.2'!M59+'2.3'!M59+'2.4'!M59+'2.5'!M59+'2.6'!M59</f>
        <v>26271.735041827025</v>
      </c>
      <c r="N59" s="194">
        <f>'2.2'!N59+'2.3'!N59+'2.4'!N59+'2.5'!N59+'2.6'!N59</f>
        <v>25648.033782739738</v>
      </c>
      <c r="O59" s="194">
        <f>'2.2'!O59+'2.3'!O59+'2.4'!O59+'2.5'!O59+'2.6'!O59</f>
        <v>27620.076890401037</v>
      </c>
      <c r="P59" s="194">
        <f>'2.2'!P59+'2.3'!P59+'2.4'!P59+'2.5'!P59+'2.6'!P59</f>
        <v>27725.220513456305</v>
      </c>
      <c r="Q59" s="194">
        <f>'2.2'!Q59+'2.3'!Q59+'2.4'!Q59+'2.5'!Q59+'2.6'!Q59</f>
        <v>26957.518978805343</v>
      </c>
      <c r="R59" s="194">
        <f>'2.2'!R59+'2.3'!R59+'2.4'!R59+'2.5'!R59+'2.6'!R59</f>
        <v>26688.888930626857</v>
      </c>
      <c r="S59" s="194">
        <f>'2.2'!S59+'2.3'!S59+'2.4'!S59+'2.5'!S59+'2.6'!S59</f>
        <v>27643.134406398989</v>
      </c>
      <c r="T59" s="194">
        <f>'2.2'!T59+'2.3'!T59+'2.4'!T59+'2.5'!T59+'2.6'!T59</f>
        <v>29701.944264745467</v>
      </c>
      <c r="U59" s="194">
        <f>'2.2'!U59+'2.3'!U59+'2.4'!U59+'2.5'!U59+'2.6'!U59</f>
        <v>30439.621989324594</v>
      </c>
    </row>
    <row r="60" spans="1:23" s="13" customFormat="1" ht="12.75" customHeight="1">
      <c r="A60" s="9" t="s">
        <v>66</v>
      </c>
      <c r="B60" s="27" t="s">
        <v>432</v>
      </c>
      <c r="C60" s="194">
        <f>'2.2'!C60+'2.3'!C60+'2.4'!C60+'2.5'!C60+'2.6'!C60</f>
        <v>9931.5420250555617</v>
      </c>
      <c r="D60" s="194">
        <f>'2.2'!D60+'2.3'!D60+'2.4'!D60+'2.5'!D60+'2.6'!D60</f>
        <v>10329.606402122932</v>
      </c>
      <c r="E60" s="194">
        <f>'2.2'!E60+'2.3'!E60+'2.4'!E60+'2.5'!E60+'2.6'!E60</f>
        <v>9399.3912250646226</v>
      </c>
      <c r="F60" s="194">
        <f>'2.2'!F60+'2.3'!F60+'2.4'!F60+'2.5'!F60+'2.6'!F60</f>
        <v>9525.8265898764512</v>
      </c>
      <c r="G60" s="194">
        <f>'2.2'!G60+'2.3'!G60+'2.4'!G60+'2.5'!G60+'2.6'!G60</f>
        <v>10047.760357679013</v>
      </c>
      <c r="H60" s="194">
        <f>'2.2'!H60+'2.3'!H60+'2.4'!H60+'2.5'!H60+'2.6'!H60</f>
        <v>9833.7190002370899</v>
      </c>
      <c r="I60" s="194">
        <f>'2.2'!I60+'2.3'!I60+'2.4'!I60+'2.5'!I60+'2.6'!I60</f>
        <v>10445.528671963013</v>
      </c>
      <c r="J60" s="194">
        <f>'2.2'!J60+'2.3'!J60+'2.4'!J60+'2.5'!J60+'2.6'!J60</f>
        <v>9952.1777128469203</v>
      </c>
      <c r="K60" s="194">
        <f>'2.2'!K60+'2.3'!K60+'2.4'!K60+'2.5'!K60+'2.6'!K60</f>
        <v>9946.5249997175542</v>
      </c>
      <c r="L60" s="194">
        <f>'2.2'!L60+'2.3'!L60+'2.4'!L60+'2.5'!L60+'2.6'!L60</f>
        <v>8362.5071762353055</v>
      </c>
      <c r="M60" s="194">
        <f>'2.2'!M60+'2.3'!M60+'2.4'!M60+'2.5'!M60+'2.6'!M60</f>
        <v>8965.7091987541971</v>
      </c>
      <c r="N60" s="194">
        <f>'2.2'!N60+'2.3'!N60+'2.4'!N60+'2.5'!N60+'2.6'!N60</f>
        <v>9003.839934894313</v>
      </c>
      <c r="O60" s="194">
        <f>'2.2'!O60+'2.3'!O60+'2.4'!O60+'2.5'!O60+'2.6'!O60</f>
        <v>8815.6124171456941</v>
      </c>
      <c r="P60" s="194">
        <f>'2.2'!P60+'2.3'!P60+'2.4'!P60+'2.5'!P60+'2.6'!P60</f>
        <v>9757.1955112217056</v>
      </c>
      <c r="Q60" s="194">
        <f>'2.2'!Q60+'2.3'!Q60+'2.4'!Q60+'2.5'!Q60+'2.6'!Q60</f>
        <v>9734.3025852450246</v>
      </c>
      <c r="R60" s="194">
        <f>'2.2'!R60+'2.3'!R60+'2.4'!R60+'2.5'!R60+'2.6'!R60</f>
        <v>9762.8511297349669</v>
      </c>
      <c r="S60" s="194">
        <f>'2.2'!S60+'2.3'!S60+'2.4'!S60+'2.5'!S60+'2.6'!S60</f>
        <v>9826.5955920161359</v>
      </c>
      <c r="T60" s="194">
        <f>'2.2'!T60+'2.3'!T60+'2.4'!T60+'2.5'!T60+'2.6'!T60</f>
        <v>10451.279245718864</v>
      </c>
      <c r="U60" s="194">
        <f>'2.2'!U60+'2.3'!U60+'2.4'!U60+'2.5'!U60+'2.6'!U60</f>
        <v>10383.460486670354</v>
      </c>
    </row>
    <row r="61" spans="1:23" s="13" customFormat="1" ht="12.75" customHeight="1">
      <c r="A61" s="9" t="s">
        <v>67</v>
      </c>
      <c r="B61" s="27" t="s">
        <v>433</v>
      </c>
      <c r="C61" s="194">
        <f>'2.2'!C61+'2.3'!C61+'2.4'!C61+'2.5'!C61+'2.6'!C61</f>
        <v>3586.7370088058324</v>
      </c>
      <c r="D61" s="194">
        <f>'2.2'!D61+'2.3'!D61+'2.4'!D61+'2.5'!D61+'2.6'!D61</f>
        <v>3627.902247405576</v>
      </c>
      <c r="E61" s="194">
        <f>'2.2'!E61+'2.3'!E61+'2.4'!E61+'2.5'!E61+'2.6'!E61</f>
        <v>3585.3828089602257</v>
      </c>
      <c r="F61" s="194">
        <f>'2.2'!F61+'2.3'!F61+'2.4'!F61+'2.5'!F61+'2.6'!F61</f>
        <v>3541.2196767084583</v>
      </c>
      <c r="G61" s="194">
        <f>'2.2'!G61+'2.3'!G61+'2.4'!G61+'2.5'!G61+'2.6'!G61</f>
        <v>3637.9198511826266</v>
      </c>
      <c r="H61" s="194">
        <f>'2.2'!H61+'2.3'!H61+'2.4'!H61+'2.5'!H61+'2.6'!H61</f>
        <v>3606.6074931365747</v>
      </c>
      <c r="I61" s="194">
        <f>'2.2'!I61+'2.3'!I61+'2.4'!I61+'2.5'!I61+'2.6'!I61</f>
        <v>3802.1908572338007</v>
      </c>
      <c r="J61" s="194">
        <f>'2.2'!J61+'2.3'!J61+'2.4'!J61+'2.5'!J61+'2.6'!J61</f>
        <v>3481.7002143699747</v>
      </c>
      <c r="K61" s="194">
        <f>'2.2'!K61+'2.3'!K61+'2.4'!K61+'2.5'!K61+'2.6'!K61</f>
        <v>3486.7919951457225</v>
      </c>
      <c r="L61" s="194">
        <f>'2.2'!L61+'2.3'!L61+'2.4'!L61+'2.5'!L61+'2.6'!L61</f>
        <v>3417.715260222476</v>
      </c>
      <c r="M61" s="194">
        <f>'2.2'!M61+'2.3'!M61+'2.4'!M61+'2.5'!M61+'2.6'!M61</f>
        <v>3521.6527511327586</v>
      </c>
      <c r="N61" s="194">
        <f>'2.2'!N61+'2.3'!N61+'2.4'!N61+'2.5'!N61+'2.6'!N61</f>
        <v>3081.8372731708791</v>
      </c>
      <c r="O61" s="194">
        <f>'2.2'!O61+'2.3'!O61+'2.4'!O61+'2.5'!O61+'2.6'!O61</f>
        <v>2973.0002992364703</v>
      </c>
      <c r="P61" s="194">
        <f>'2.2'!P61+'2.3'!P61+'2.4'!P61+'2.5'!P61+'2.6'!P61</f>
        <v>4520.6766687966337</v>
      </c>
      <c r="Q61" s="194">
        <f>'2.2'!Q61+'2.3'!Q61+'2.4'!Q61+'2.5'!Q61+'2.6'!Q61</f>
        <v>4625.7060605046208</v>
      </c>
      <c r="R61" s="194">
        <f>'2.2'!R61+'2.3'!R61+'2.4'!R61+'2.5'!R61+'2.6'!R61</f>
        <v>4243.2446327555099</v>
      </c>
      <c r="S61" s="194">
        <f>'2.2'!S61+'2.3'!S61+'2.4'!S61+'2.5'!S61+'2.6'!S61</f>
        <v>4307.7255040213959</v>
      </c>
      <c r="T61" s="194">
        <f>'2.2'!T61+'2.3'!T61+'2.4'!T61+'2.5'!T61+'2.6'!T61</f>
        <v>4482.8287582406165</v>
      </c>
      <c r="U61" s="194">
        <f>'2.2'!U61+'2.3'!U61+'2.4'!U61+'2.5'!U61+'2.6'!U61</f>
        <v>4702.4488409495461</v>
      </c>
    </row>
    <row r="62" spans="1:23" s="13" customFormat="1" ht="12.75" customHeight="1">
      <c r="A62" s="9" t="s">
        <v>68</v>
      </c>
      <c r="B62" s="22" t="s">
        <v>434</v>
      </c>
      <c r="C62" s="194">
        <f>'2.2'!C62+'2.3'!C62+'2.4'!C62+'2.5'!C62+'2.6'!C62</f>
        <v>4547.8291328797768</v>
      </c>
      <c r="D62" s="194">
        <f>'2.2'!D62+'2.3'!D62+'2.4'!D62+'2.5'!D62+'2.6'!D62</f>
        <v>5090.1570203558813</v>
      </c>
      <c r="E62" s="194">
        <f>'2.2'!E62+'2.3'!E62+'2.4'!E62+'2.5'!E62+'2.6'!E62</f>
        <v>5143.6790329048617</v>
      </c>
      <c r="F62" s="194">
        <f>'2.2'!F62+'2.3'!F62+'2.4'!F62+'2.5'!F62+'2.6'!F62</f>
        <v>4508.3630776919817</v>
      </c>
      <c r="G62" s="194">
        <f>'2.2'!G62+'2.3'!G62+'2.4'!G62+'2.5'!G62+'2.6'!G62</f>
        <v>4312.607424321327</v>
      </c>
      <c r="H62" s="194">
        <f>'2.2'!H62+'2.3'!H62+'2.4'!H62+'2.5'!H62+'2.6'!H62</f>
        <v>4198.1549209044151</v>
      </c>
      <c r="I62" s="194">
        <f>'2.2'!I62+'2.3'!I62+'2.4'!I62+'2.5'!I62+'2.6'!I62</f>
        <v>4622.4065689018635</v>
      </c>
      <c r="J62" s="194">
        <f>'2.2'!J62+'2.3'!J62+'2.4'!J62+'2.5'!J62+'2.6'!J62</f>
        <v>3460.4406265139064</v>
      </c>
      <c r="K62" s="194">
        <f>'2.2'!K62+'2.3'!K62+'2.4'!K62+'2.5'!K62+'2.6'!K62</f>
        <v>3599.4606443478842</v>
      </c>
      <c r="L62" s="194">
        <f>'2.2'!L62+'2.3'!L62+'2.4'!L62+'2.5'!L62+'2.6'!L62</f>
        <v>3601.3251166503505</v>
      </c>
      <c r="M62" s="194">
        <f>'2.2'!M62+'2.3'!M62+'2.4'!M62+'2.5'!M62+'2.6'!M62</f>
        <v>3895.2848459017282</v>
      </c>
      <c r="N62" s="194">
        <f>'2.2'!N62+'2.3'!N62+'2.4'!N62+'2.5'!N62+'2.6'!N62</f>
        <v>3667.6765839103487</v>
      </c>
      <c r="O62" s="194">
        <f>'2.2'!O62+'2.3'!O62+'2.4'!O62+'2.5'!O62+'2.6'!O62</f>
        <v>3645.2416814579433</v>
      </c>
      <c r="P62" s="194">
        <f>'2.2'!P62+'2.3'!P62+'2.4'!P62+'2.5'!P62+'2.6'!P62</f>
        <v>3879.2253818728923</v>
      </c>
      <c r="Q62" s="194">
        <f>'2.2'!Q62+'2.3'!Q62+'2.4'!Q62+'2.5'!Q62+'2.6'!Q62</f>
        <v>3439.2295603995499</v>
      </c>
      <c r="R62" s="194">
        <f>'2.2'!R62+'2.3'!R62+'2.4'!R62+'2.5'!R62+'2.6'!R62</f>
        <v>3366.2473675667052</v>
      </c>
      <c r="S62" s="194">
        <f>'2.2'!S62+'2.3'!S62+'2.4'!S62+'2.5'!S62+'2.6'!S62</f>
        <v>3540.2441605139638</v>
      </c>
      <c r="T62" s="194">
        <f>'2.2'!T62+'2.3'!T62+'2.4'!T62+'2.5'!T62+'2.6'!T62</f>
        <v>3226.2957257993476</v>
      </c>
      <c r="U62" s="194">
        <f>'2.2'!U62+'2.3'!U62+'2.4'!U62+'2.5'!U62+'2.6'!U62</f>
        <v>3080.5810771295946</v>
      </c>
    </row>
    <row r="63" spans="1:23" s="13" customFormat="1" ht="12.75" customHeight="1">
      <c r="A63" s="9" t="s">
        <v>16</v>
      </c>
      <c r="B63" s="22" t="s">
        <v>435</v>
      </c>
      <c r="C63" s="194">
        <f>'2.2'!C63+'2.3'!C63+'2.4'!C63+'2.5'!C63+'2.6'!C63</f>
        <v>4724.8680784879643</v>
      </c>
      <c r="D63" s="194">
        <f>'2.2'!D63+'2.3'!D63+'2.4'!D63+'2.5'!D63+'2.6'!D63</f>
        <v>5098.2205718303831</v>
      </c>
      <c r="E63" s="194">
        <f>'2.2'!E63+'2.3'!E63+'2.4'!E63+'2.5'!E63+'2.6'!E63</f>
        <v>4270.3165421752792</v>
      </c>
      <c r="F63" s="194">
        <f>'2.2'!F63+'2.3'!F63+'2.4'!F63+'2.5'!F63+'2.6'!F63</f>
        <v>4086.8062659515017</v>
      </c>
      <c r="G63" s="194">
        <f>'2.2'!G63+'2.3'!G63+'2.4'!G63+'2.5'!G63+'2.6'!G63</f>
        <v>4483.6706987145326</v>
      </c>
      <c r="H63" s="194">
        <f>'2.2'!H63+'2.3'!H63+'2.4'!H63+'2.5'!H63+'2.6'!H63</f>
        <v>4439.5297853565844</v>
      </c>
      <c r="I63" s="194">
        <f>'2.2'!I63+'2.3'!I63+'2.4'!I63+'2.5'!I63+'2.6'!I63</f>
        <v>4562.5329191321898</v>
      </c>
      <c r="J63" s="194">
        <f>'2.2'!J63+'2.3'!J63+'2.4'!J63+'2.5'!J63+'2.6'!J63</f>
        <v>4158.3558743534704</v>
      </c>
      <c r="K63" s="194">
        <f>'2.2'!K63+'2.3'!K63+'2.4'!K63+'2.5'!K63+'2.6'!K63</f>
        <v>4390.693819385323</v>
      </c>
      <c r="L63" s="194">
        <f>'2.2'!L63+'2.3'!L63+'2.4'!L63+'2.5'!L63+'2.6'!L63</f>
        <v>3365.5997289979177</v>
      </c>
      <c r="M63" s="194">
        <f>'2.2'!M63+'2.3'!M63+'2.4'!M63+'2.5'!M63+'2.6'!M63</f>
        <v>3316.4540369680594</v>
      </c>
      <c r="N63" s="194">
        <f>'2.2'!N63+'2.3'!N63+'2.4'!N63+'2.5'!N63+'2.6'!N63</f>
        <v>3581.2667516216529</v>
      </c>
      <c r="O63" s="194">
        <f>'2.2'!O63+'2.3'!O63+'2.4'!O63+'2.5'!O63+'2.6'!O63</f>
        <v>3488.5271972469218</v>
      </c>
      <c r="P63" s="194">
        <f>'2.2'!P63+'2.3'!P63+'2.4'!P63+'2.5'!P63+'2.6'!P63</f>
        <v>3680.2743272007879</v>
      </c>
      <c r="Q63" s="194">
        <f>'2.2'!Q63+'2.3'!Q63+'2.4'!Q63+'2.5'!Q63+'2.6'!Q63</f>
        <v>3569.3001177591686</v>
      </c>
      <c r="R63" s="194">
        <f>'2.2'!R63+'2.3'!R63+'2.4'!R63+'2.5'!R63+'2.6'!R63</f>
        <v>3651.4799705114724</v>
      </c>
      <c r="S63" s="194">
        <f>'2.2'!S63+'2.3'!S63+'2.4'!S63+'2.5'!S63+'2.6'!S63</f>
        <v>3637.2281267072299</v>
      </c>
      <c r="T63" s="194">
        <f>'2.2'!T63+'2.3'!T63+'2.4'!T63+'2.5'!T63+'2.6'!T63</f>
        <v>1590.3428341074798</v>
      </c>
      <c r="U63" s="194">
        <f>'2.2'!U63+'2.3'!U63+'2.4'!U63+'2.5'!U63+'2.6'!U63</f>
        <v>1555.0006655472307</v>
      </c>
    </row>
    <row r="64" spans="1:23" s="13" customFormat="1" ht="12.75" customHeight="1">
      <c r="A64" s="9" t="s">
        <v>17</v>
      </c>
      <c r="B64" s="22" t="s">
        <v>72</v>
      </c>
      <c r="C64" s="194">
        <f>'2.2'!C64+'2.3'!C64+'2.4'!C64+'2.5'!C64+'2.6'!C64</f>
        <v>2134.3175849607692</v>
      </c>
      <c r="D64" s="194">
        <f>'2.2'!D64+'2.3'!D64+'2.4'!D64+'2.5'!D64+'2.6'!D64</f>
        <v>2408.3994904027991</v>
      </c>
      <c r="E64" s="194">
        <f>'2.2'!E64+'2.3'!E64+'2.4'!E64+'2.5'!E64+'2.6'!E64</f>
        <v>2397.8022882328764</v>
      </c>
      <c r="F64" s="194">
        <f>'2.2'!F64+'2.3'!F64+'2.4'!F64+'2.5'!F64+'2.6'!F64</f>
        <v>2174.3705342878193</v>
      </c>
      <c r="G64" s="194">
        <f>'2.2'!G64+'2.3'!G64+'2.4'!G64+'2.5'!G64+'2.6'!G64</f>
        <v>1983.2236273684116</v>
      </c>
      <c r="H64" s="194">
        <f>'2.2'!H64+'2.3'!H64+'2.4'!H64+'2.5'!H64+'2.6'!H64</f>
        <v>1990.665950168054</v>
      </c>
      <c r="I64" s="194">
        <f>'2.2'!I64+'2.3'!I64+'2.4'!I64+'2.5'!I64+'2.6'!I64</f>
        <v>2231.30527870675</v>
      </c>
      <c r="J64" s="194">
        <f>'2.2'!J64+'2.3'!J64+'2.4'!J64+'2.5'!J64+'2.6'!J64</f>
        <v>1798.7951816245322</v>
      </c>
      <c r="K64" s="194">
        <f>'2.2'!K64+'2.3'!K64+'2.4'!K64+'2.5'!K64+'2.6'!K64</f>
        <v>1963.2747699866459</v>
      </c>
      <c r="L64" s="194">
        <f>'2.2'!L64+'2.3'!L64+'2.4'!L64+'2.5'!L64+'2.6'!L64</f>
        <v>1761.2047050589226</v>
      </c>
      <c r="M64" s="194">
        <f>'2.2'!M64+'2.3'!M64+'2.4'!M64+'2.5'!M64+'2.6'!M64</f>
        <v>1837.9630377383805</v>
      </c>
      <c r="N64" s="194">
        <f>'2.2'!N64+'2.3'!N64+'2.4'!N64+'2.5'!N64+'2.6'!N64</f>
        <v>1629.9313251580299</v>
      </c>
      <c r="O64" s="194">
        <f>'2.2'!O64+'2.3'!O64+'2.4'!O64+'2.5'!O64+'2.6'!O64</f>
        <v>1670.8697559278412</v>
      </c>
      <c r="P64" s="194">
        <f>'2.2'!P64+'2.3'!P64+'2.4'!P64+'2.5'!P64+'2.6'!P64</f>
        <v>1941.9026909606137</v>
      </c>
      <c r="Q64" s="194">
        <f>'2.2'!Q64+'2.3'!Q64+'2.4'!Q64+'2.5'!Q64+'2.6'!Q64</f>
        <v>1705.941466534035</v>
      </c>
      <c r="R64" s="194">
        <f>'2.2'!R64+'2.3'!R64+'2.4'!R64+'2.5'!R64+'2.6'!R64</f>
        <v>1627.3184934529381</v>
      </c>
      <c r="S64" s="194">
        <f>'2.2'!S64+'2.3'!S64+'2.4'!S64+'2.5'!S64+'2.6'!S64</f>
        <v>1669.8353298491686</v>
      </c>
      <c r="T64" s="194">
        <f>'2.2'!T64+'2.3'!T64+'2.4'!T64+'2.5'!T64+'2.6'!T64</f>
        <v>1526.3445875310522</v>
      </c>
      <c r="U64" s="194">
        <f>'2.2'!U64+'2.3'!U64+'2.4'!U64+'2.5'!U64+'2.6'!U64</f>
        <v>1391.4595799902418</v>
      </c>
    </row>
    <row r="65" spans="1:22" s="13" customFormat="1" ht="12.75" customHeight="1">
      <c r="A65" s="9" t="s">
        <v>18</v>
      </c>
      <c r="B65" s="22" t="s">
        <v>436</v>
      </c>
      <c r="C65" s="194">
        <f>'2.2'!C65+'2.3'!C65+'2.4'!C65+'2.5'!C65+'2.6'!C65</f>
        <v>903.23071388116307</v>
      </c>
      <c r="D65" s="194">
        <f>'2.2'!D65+'2.3'!D65+'2.4'!D65+'2.5'!D65+'2.6'!D65</f>
        <v>973.51945320540915</v>
      </c>
      <c r="E65" s="194">
        <f>'2.2'!E65+'2.3'!E65+'2.4'!E65+'2.5'!E65+'2.6'!E65</f>
        <v>960.03532209453647</v>
      </c>
      <c r="F65" s="194">
        <f>'2.2'!F65+'2.3'!F65+'2.4'!F65+'2.5'!F65+'2.6'!F65</f>
        <v>1043.5298428035526</v>
      </c>
      <c r="G65" s="194">
        <f>'2.2'!G65+'2.3'!G65+'2.4'!G65+'2.5'!G65+'2.6'!G65</f>
        <v>1096.9675565532973</v>
      </c>
      <c r="H65" s="194">
        <f>'2.2'!H65+'2.3'!H65+'2.4'!H65+'2.5'!H65+'2.6'!H65</f>
        <v>1144.8514563831607</v>
      </c>
      <c r="I65" s="194">
        <f>'2.2'!I65+'2.3'!I65+'2.4'!I65+'2.5'!I65+'2.6'!I65</f>
        <v>1334.2058707181043</v>
      </c>
      <c r="J65" s="194">
        <f>'2.2'!J65+'2.3'!J65+'2.4'!J65+'2.5'!J65+'2.6'!J65</f>
        <v>1178.9975691913558</v>
      </c>
      <c r="K65" s="194">
        <f>'2.2'!K65+'2.3'!K65+'2.4'!K65+'2.5'!K65+'2.6'!K65</f>
        <v>1248.8673356265208</v>
      </c>
      <c r="L65" s="194">
        <f>'2.2'!L65+'2.3'!L65+'2.4'!L65+'2.5'!L65+'2.6'!L65</f>
        <v>1094.9869424206881</v>
      </c>
      <c r="M65" s="194">
        <f>'2.2'!M65+'2.3'!M65+'2.4'!M65+'2.5'!M65+'2.6'!M65</f>
        <v>1101.8577611435537</v>
      </c>
      <c r="N65" s="194">
        <f>'2.2'!N65+'2.3'!N65+'2.4'!N65+'2.5'!N65+'2.6'!N65</f>
        <v>1066.3379026290643</v>
      </c>
      <c r="O65" s="194">
        <f>'2.2'!O65+'2.3'!O65+'2.4'!O65+'2.5'!O65+'2.6'!O65</f>
        <v>1090.3974407758144</v>
      </c>
      <c r="P65" s="194">
        <f>'2.2'!P65+'2.3'!P65+'2.4'!P65+'2.5'!P65+'2.6'!P65</f>
        <v>1233.2663619239684</v>
      </c>
      <c r="Q65" s="194">
        <f>'2.2'!Q65+'2.3'!Q65+'2.4'!Q65+'2.5'!Q65+'2.6'!Q65</f>
        <v>1164.1508556628064</v>
      </c>
      <c r="R65" s="194">
        <f>'2.2'!R65+'2.3'!R65+'2.4'!R65+'2.5'!R65+'2.6'!R65</f>
        <v>1286.0756220374046</v>
      </c>
      <c r="S65" s="194">
        <f>'2.2'!S65+'2.3'!S65+'2.4'!S65+'2.5'!S65+'2.6'!S65</f>
        <v>1333.1697657303221</v>
      </c>
      <c r="T65" s="194">
        <f>'2.2'!T65+'2.3'!T65+'2.4'!T65+'2.5'!T65+'2.6'!T65</f>
        <v>397.04899091923784</v>
      </c>
      <c r="U65" s="194">
        <f>'2.2'!U65+'2.3'!U65+'2.4'!U65+'2.5'!U65+'2.6'!U65</f>
        <v>405.3249524113653</v>
      </c>
    </row>
    <row r="66" spans="1:22" s="13" customFormat="1" ht="12.75" customHeight="1">
      <c r="A66" s="9" t="s">
        <v>19</v>
      </c>
      <c r="B66" s="22" t="s">
        <v>73</v>
      </c>
      <c r="C66" s="194">
        <f>'2.2'!C66+'2.3'!C66+'2.4'!C66+'2.5'!C66+'2.6'!C66</f>
        <v>8319.057308007692</v>
      </c>
      <c r="D66" s="194">
        <f>'2.2'!D66+'2.3'!D66+'2.4'!D66+'2.5'!D66+'2.6'!D66</f>
        <v>8975.5872157343401</v>
      </c>
      <c r="E66" s="194">
        <f>'2.2'!E66+'2.3'!E66+'2.4'!E66+'2.5'!E66+'2.6'!E66</f>
        <v>8672.1774041635235</v>
      </c>
      <c r="F66" s="194">
        <f>'2.2'!F66+'2.3'!F66+'2.4'!F66+'2.5'!F66+'2.6'!F66</f>
        <v>8067.031959360178</v>
      </c>
      <c r="G66" s="194">
        <f>'2.2'!G66+'2.3'!G66+'2.4'!G66+'2.5'!G66+'2.6'!G66</f>
        <v>7902.39673069728</v>
      </c>
      <c r="H66" s="194">
        <f>'2.2'!H66+'2.3'!H66+'2.4'!H66+'2.5'!H66+'2.6'!H66</f>
        <v>8076.5638818260377</v>
      </c>
      <c r="I66" s="194">
        <f>'2.2'!I66+'2.3'!I66+'2.4'!I66+'2.5'!I66+'2.6'!I66</f>
        <v>8875.5319742049687</v>
      </c>
      <c r="J66" s="194">
        <f>'2.2'!J66+'2.3'!J66+'2.4'!J66+'2.5'!J66+'2.6'!J66</f>
        <v>8261.8290726256182</v>
      </c>
      <c r="K66" s="194">
        <f>'2.2'!K66+'2.3'!K66+'2.4'!K66+'2.5'!K66+'2.6'!K66</f>
        <v>9095.6105420575805</v>
      </c>
      <c r="L66" s="194">
        <f>'2.2'!L66+'2.3'!L66+'2.4'!L66+'2.5'!L66+'2.6'!L66</f>
        <v>8709.0778035855037</v>
      </c>
      <c r="M66" s="194">
        <f>'2.2'!M66+'2.3'!M66+'2.4'!M66+'2.5'!M66+'2.6'!M66</f>
        <v>8700.0675219600034</v>
      </c>
      <c r="N66" s="194">
        <f>'2.2'!N66+'2.3'!N66+'2.4'!N66+'2.5'!N66+'2.6'!N66</f>
        <v>8289.266673685428</v>
      </c>
      <c r="O66" s="194">
        <f>'2.2'!O66+'2.3'!O66+'2.4'!O66+'2.5'!O66+'2.6'!O66</f>
        <v>8268.285126744895</v>
      </c>
      <c r="P66" s="194">
        <f>'2.2'!P66+'2.3'!P66+'2.4'!P66+'2.5'!P66+'2.6'!P66</f>
        <v>8579.234098597959</v>
      </c>
      <c r="Q66" s="194">
        <f>'2.2'!Q66+'2.3'!Q66+'2.4'!Q66+'2.5'!Q66+'2.6'!Q66</f>
        <v>8476.4825776528596</v>
      </c>
      <c r="R66" s="194">
        <f>'2.2'!R66+'2.3'!R66+'2.4'!R66+'2.5'!R66+'2.6'!R66</f>
        <v>8759.5482085787935</v>
      </c>
      <c r="S66" s="194">
        <f>'2.2'!S66+'2.3'!S66+'2.4'!S66+'2.5'!S66+'2.6'!S66</f>
        <v>8807.0533487222056</v>
      </c>
      <c r="T66" s="194">
        <f>'2.2'!T66+'2.3'!T66+'2.4'!T66+'2.5'!T66+'2.6'!T66</f>
        <v>3899.5129225964656</v>
      </c>
      <c r="U66" s="194">
        <f>'2.2'!U66+'2.3'!U66+'2.4'!U66+'2.5'!U66+'2.6'!U66</f>
        <v>3887.9115915182424</v>
      </c>
    </row>
    <row r="67" spans="1:22" s="13" customFormat="1" ht="12.75" customHeight="1">
      <c r="A67" s="9" t="s">
        <v>20</v>
      </c>
      <c r="B67" s="22" t="s">
        <v>437</v>
      </c>
      <c r="C67" s="194">
        <f>'2.2'!C67+'2.3'!C67+'2.4'!C67+'2.5'!C67+'2.6'!C67</f>
        <v>1041.3013972540518</v>
      </c>
      <c r="D67" s="194">
        <f>'2.2'!D67+'2.3'!D67+'2.4'!D67+'2.5'!D67+'2.6'!D67</f>
        <v>1132.1888831113988</v>
      </c>
      <c r="E67" s="194">
        <f>'2.2'!E67+'2.3'!E67+'2.4'!E67+'2.5'!E67+'2.6'!E67</f>
        <v>1123.5910752684504</v>
      </c>
      <c r="F67" s="194">
        <f>'2.2'!F67+'2.3'!F67+'2.4'!F67+'2.5'!F67+'2.6'!F67</f>
        <v>1146.9378943067493</v>
      </c>
      <c r="G67" s="194">
        <f>'2.2'!G67+'2.3'!G67+'2.4'!G67+'2.5'!G67+'2.6'!G67</f>
        <v>1126.2983097748825</v>
      </c>
      <c r="H67" s="194">
        <f>'2.2'!H67+'2.3'!H67+'2.4'!H67+'2.5'!H67+'2.6'!H67</f>
        <v>1189.8621282330298</v>
      </c>
      <c r="I67" s="194">
        <f>'2.2'!I67+'2.3'!I67+'2.4'!I67+'2.5'!I67+'2.6'!I67</f>
        <v>1080.2466899311823</v>
      </c>
      <c r="J67" s="194">
        <f>'2.2'!J67+'2.3'!J67+'2.4'!J67+'2.5'!J67+'2.6'!J67</f>
        <v>1085.9775142578576</v>
      </c>
      <c r="K67" s="194">
        <f>'2.2'!K67+'2.3'!K67+'2.4'!K67+'2.5'!K67+'2.6'!K67</f>
        <v>1215.8467171230573</v>
      </c>
      <c r="L67" s="194">
        <f>'2.2'!L67+'2.3'!L67+'2.4'!L67+'2.5'!L67+'2.6'!L67</f>
        <v>972.13229799015846</v>
      </c>
      <c r="M67" s="194">
        <f>'2.2'!M67+'2.3'!M67+'2.4'!M67+'2.5'!M67+'2.6'!M67</f>
        <v>1044.6385070779045</v>
      </c>
      <c r="N67" s="194">
        <f>'2.2'!N67+'2.3'!N67+'2.4'!N67+'2.5'!N67+'2.6'!N67</f>
        <v>1033.542915008645</v>
      </c>
      <c r="O67" s="194">
        <f>'2.2'!O67+'2.3'!O67+'2.4'!O67+'2.5'!O67+'2.6'!O67</f>
        <v>1009.137585032865</v>
      </c>
      <c r="P67" s="194">
        <f>'2.2'!P67+'2.3'!P67+'2.4'!P67+'2.5'!P67+'2.6'!P67</f>
        <v>942.81800675137742</v>
      </c>
      <c r="Q67" s="194">
        <f>'2.2'!Q67+'2.3'!Q67+'2.4'!Q67+'2.5'!Q67+'2.6'!Q67</f>
        <v>1072.9051951791669</v>
      </c>
      <c r="R67" s="194">
        <f>'2.2'!R67+'2.3'!R67+'2.4'!R67+'2.5'!R67+'2.6'!R67</f>
        <v>1376.154320121012</v>
      </c>
      <c r="S67" s="194">
        <f>'2.2'!S67+'2.3'!S67+'2.4'!S67+'2.5'!S67+'2.6'!S67</f>
        <v>1267.7553994632012</v>
      </c>
      <c r="T67" s="194">
        <f>'2.2'!T67+'2.3'!T67+'2.4'!T67+'2.5'!T67+'2.6'!T67</f>
        <v>1253.2875011475112</v>
      </c>
      <c r="U67" s="194">
        <f>'2.2'!U67+'2.3'!U67+'2.4'!U67+'2.5'!U67+'2.6'!U67</f>
        <v>1237.9910685685579</v>
      </c>
    </row>
    <row r="68" spans="1:22" s="13" customFormat="1" ht="12.75" customHeight="1">
      <c r="A68" s="9" t="s">
        <v>21</v>
      </c>
      <c r="B68" s="22" t="s">
        <v>438</v>
      </c>
      <c r="C68" s="194">
        <f>'2.2'!C68+'2.3'!C68+'2.4'!C68+'2.5'!C68+'2.6'!C68</f>
        <v>8565.5110235926913</v>
      </c>
      <c r="D68" s="194">
        <f>'2.2'!D68+'2.3'!D68+'2.4'!D68+'2.5'!D68+'2.6'!D68</f>
        <v>8753.485049962248</v>
      </c>
      <c r="E68" s="194">
        <f>'2.2'!E68+'2.3'!E68+'2.4'!E68+'2.5'!E68+'2.6'!E68</f>
        <v>8552.7162443346624</v>
      </c>
      <c r="F68" s="194">
        <f>'2.2'!F68+'2.3'!F68+'2.4'!F68+'2.5'!F68+'2.6'!F68</f>
        <v>8162.6444133536588</v>
      </c>
      <c r="G68" s="194">
        <f>'2.2'!G68+'2.3'!G68+'2.4'!G68+'2.5'!G68+'2.6'!G68</f>
        <v>7665.7660250466724</v>
      </c>
      <c r="H68" s="194">
        <f>'2.2'!H68+'2.3'!H68+'2.4'!H68+'2.5'!H68+'2.6'!H68</f>
        <v>7992.8631039074562</v>
      </c>
      <c r="I68" s="194">
        <f>'2.2'!I68+'2.3'!I68+'2.4'!I68+'2.5'!I68+'2.6'!I68</f>
        <v>8983.4093188574243</v>
      </c>
      <c r="J68" s="194">
        <f>'2.2'!J68+'2.3'!J68+'2.4'!J68+'2.5'!J68+'2.6'!J68</f>
        <v>7545.2552759418904</v>
      </c>
      <c r="K68" s="194">
        <f>'2.2'!K68+'2.3'!K68+'2.4'!K68+'2.5'!K68+'2.6'!K68</f>
        <v>8413.4500346179593</v>
      </c>
      <c r="L68" s="194">
        <f>'2.2'!L68+'2.3'!L68+'2.4'!L68+'2.5'!L68+'2.6'!L68</f>
        <v>7763.734499062768</v>
      </c>
      <c r="M68" s="194">
        <f>'2.2'!M68+'2.3'!M68+'2.4'!M68+'2.5'!M68+'2.6'!M68</f>
        <v>7888.8767664415391</v>
      </c>
      <c r="N68" s="194">
        <f>'2.2'!N68+'2.3'!N68+'2.4'!N68+'2.5'!N68+'2.6'!N68</f>
        <v>6941.6050476626469</v>
      </c>
      <c r="O68" s="194">
        <f>'2.2'!O68+'2.3'!O68+'2.4'!O68+'2.5'!O68+'2.6'!O68</f>
        <v>6148.9403509005642</v>
      </c>
      <c r="P68" s="194">
        <f>'2.2'!P68+'2.3'!P68+'2.4'!P68+'2.5'!P68+'2.6'!P68</f>
        <v>6836.1477485356036</v>
      </c>
      <c r="Q68" s="194">
        <f>'2.2'!Q68+'2.3'!Q68+'2.4'!Q68+'2.5'!Q68+'2.6'!Q68</f>
        <v>6557.6082237633336</v>
      </c>
      <c r="R68" s="194">
        <f>'2.2'!R68+'2.3'!R68+'2.4'!R68+'2.5'!R68+'2.6'!R68</f>
        <v>6800.9683589004417</v>
      </c>
      <c r="S68" s="194">
        <f>'2.2'!S68+'2.3'!S68+'2.4'!S68+'2.5'!S68+'2.6'!S68</f>
        <v>6870.5650175337832</v>
      </c>
      <c r="T68" s="194">
        <f>'2.2'!T68+'2.3'!T68+'2.4'!T68+'2.5'!T68+'2.6'!T68</f>
        <v>5579.6701244056258</v>
      </c>
      <c r="U68" s="194">
        <f>'2.2'!U68+'2.3'!U68+'2.4'!U68+'2.5'!U68+'2.6'!U68</f>
        <v>5288.2132023763716</v>
      </c>
    </row>
    <row r="69" spans="1:22" s="13" customFormat="1" ht="12.75" customHeight="1">
      <c r="A69" s="9" t="s">
        <v>69</v>
      </c>
      <c r="B69" s="22" t="s">
        <v>439</v>
      </c>
      <c r="C69" s="194">
        <f>'2.2'!C69+'2.3'!C69+'2.4'!C69+'2.5'!C69+'2.6'!C69</f>
        <v>4866.1725583764355</v>
      </c>
      <c r="D69" s="194">
        <f>'2.2'!D69+'2.3'!D69+'2.4'!D69+'2.5'!D69+'2.6'!D69</f>
        <v>5640.6232227955497</v>
      </c>
      <c r="E69" s="194">
        <f>'2.2'!E69+'2.3'!E69+'2.4'!E69+'2.5'!E69+'2.6'!E69</f>
        <v>5359.8383554939783</v>
      </c>
      <c r="F69" s="194">
        <f>'2.2'!F69+'2.3'!F69+'2.4'!F69+'2.5'!F69+'2.6'!F69</f>
        <v>4545.7937965570136</v>
      </c>
      <c r="G69" s="194">
        <f>'2.2'!G69+'2.3'!G69+'2.4'!G69+'2.5'!G69+'2.6'!G69</f>
        <v>4351.2493049898849</v>
      </c>
      <c r="H69" s="194">
        <f>'2.2'!H69+'2.3'!H69+'2.4'!H69+'2.5'!H69+'2.6'!H69</f>
        <v>4623.8557012564179</v>
      </c>
      <c r="I69" s="194">
        <f>'2.2'!I69+'2.3'!I69+'2.4'!I69+'2.5'!I69+'2.6'!I69</f>
        <v>5245.6002139913253</v>
      </c>
      <c r="J69" s="194">
        <f>'2.2'!J69+'2.3'!J69+'2.4'!J69+'2.5'!J69+'2.6'!J69</f>
        <v>4094.6238600438996</v>
      </c>
      <c r="K69" s="194">
        <f>'2.2'!K69+'2.3'!K69+'2.4'!K69+'2.5'!K69+'2.6'!K69</f>
        <v>4882.4547637582045</v>
      </c>
      <c r="L69" s="194">
        <f>'2.2'!L69+'2.3'!L69+'2.4'!L69+'2.5'!L69+'2.6'!L69</f>
        <v>4222.3525314680537</v>
      </c>
      <c r="M69" s="194">
        <f>'2.2'!M69+'2.3'!M69+'2.4'!M69+'2.5'!M69+'2.6'!M69</f>
        <v>4303.5786255123339</v>
      </c>
      <c r="N69" s="194">
        <f>'2.2'!N69+'2.3'!N69+'2.4'!N69+'2.5'!N69+'2.6'!N69</f>
        <v>3872.4462903058261</v>
      </c>
      <c r="O69" s="194">
        <f>'2.2'!O69+'2.3'!O69+'2.4'!O69+'2.5'!O69+'2.6'!O69</f>
        <v>3651.4118802671337</v>
      </c>
      <c r="P69" s="194">
        <f>'2.2'!P69+'2.3'!P69+'2.4'!P69+'2.5'!P69+'2.6'!P69</f>
        <v>4006.9485513398035</v>
      </c>
      <c r="Q69" s="194">
        <f>'2.2'!Q69+'2.3'!Q69+'2.4'!Q69+'2.5'!Q69+'2.6'!Q69</f>
        <v>3347.6233488747671</v>
      </c>
      <c r="R69" s="194">
        <f>'2.2'!R69+'2.3'!R69+'2.4'!R69+'2.5'!R69+'2.6'!R69</f>
        <v>3717.3721230353076</v>
      </c>
      <c r="S69" s="194">
        <f>'2.2'!S69+'2.3'!S69+'2.4'!S69+'2.5'!S69+'2.6'!S69</f>
        <v>3573.0635998563403</v>
      </c>
      <c r="T69" s="194">
        <f>'2.2'!T69+'2.3'!T69+'2.4'!T69+'2.5'!T69+'2.6'!T69</f>
        <v>3553.7767341258182</v>
      </c>
      <c r="U69" s="194">
        <f>'2.2'!U69+'2.3'!U69+'2.4'!U69+'2.5'!U69+'2.6'!U69</f>
        <v>3315.0980909910204</v>
      </c>
    </row>
    <row r="70" spans="1:22" s="13" customFormat="1" ht="12.75" customHeight="1">
      <c r="A70" s="9" t="s">
        <v>70</v>
      </c>
      <c r="B70" s="22" t="s">
        <v>440</v>
      </c>
      <c r="C70" s="194">
        <f>'2.2'!C70+'2.3'!C70+'2.4'!C70+'2.5'!C70+'2.6'!C70</f>
        <v>6224.9324104555362</v>
      </c>
      <c r="D70" s="194">
        <f>'2.2'!D70+'2.3'!D70+'2.4'!D70+'2.5'!D70+'2.6'!D70</f>
        <v>7102.5737559480804</v>
      </c>
      <c r="E70" s="194">
        <f>'2.2'!E70+'2.3'!E70+'2.4'!E70+'2.5'!E70+'2.6'!E70</f>
        <v>7225.1682455329674</v>
      </c>
      <c r="F70" s="194">
        <f>'2.2'!F70+'2.3'!F70+'2.4'!F70+'2.5'!F70+'2.6'!F70</f>
        <v>6055.3387810681961</v>
      </c>
      <c r="G70" s="194">
        <f>'2.2'!G70+'2.3'!G70+'2.4'!G70+'2.5'!G70+'2.6'!G70</f>
        <v>5828.3012340020678</v>
      </c>
      <c r="H70" s="194">
        <f>'2.2'!H70+'2.3'!H70+'2.4'!H70+'2.5'!H70+'2.6'!H70</f>
        <v>5750.8539503354414</v>
      </c>
      <c r="I70" s="194">
        <f>'2.2'!I70+'2.3'!I70+'2.4'!I70+'2.5'!I70+'2.6'!I70</f>
        <v>6814.0092692918679</v>
      </c>
      <c r="J70" s="194">
        <f>'2.2'!J70+'2.3'!J70+'2.4'!J70+'2.5'!J70+'2.6'!J70</f>
        <v>5567.3196588657875</v>
      </c>
      <c r="K70" s="194">
        <f>'2.2'!K70+'2.3'!K70+'2.4'!K70+'2.5'!K70+'2.6'!K70</f>
        <v>6750.8593246000337</v>
      </c>
      <c r="L70" s="194">
        <f>'2.2'!L70+'2.3'!L70+'2.4'!L70+'2.5'!L70+'2.6'!L70</f>
        <v>6331.5603194940159</v>
      </c>
      <c r="M70" s="194">
        <f>'2.2'!M70+'2.3'!M70+'2.4'!M70+'2.5'!M70+'2.6'!M70</f>
        <v>6843.2338511262496</v>
      </c>
      <c r="N70" s="194">
        <f>'2.2'!N70+'2.3'!N70+'2.4'!N70+'2.5'!N70+'2.6'!N70</f>
        <v>6190.1272681445462</v>
      </c>
      <c r="O70" s="194">
        <f>'2.2'!O70+'2.3'!O70+'2.4'!O70+'2.5'!O70+'2.6'!O70</f>
        <v>6044.00738126346</v>
      </c>
      <c r="P70" s="194">
        <f>'2.2'!P70+'2.3'!P70+'2.4'!P70+'2.5'!P70+'2.6'!P70</f>
        <v>6633.2147692272838</v>
      </c>
      <c r="Q70" s="194">
        <f>'2.2'!Q70+'2.3'!Q70+'2.4'!Q70+'2.5'!Q70+'2.6'!Q70</f>
        <v>6570.4156909449594</v>
      </c>
      <c r="R70" s="194">
        <f>'2.2'!R70+'2.3'!R70+'2.4'!R70+'2.5'!R70+'2.6'!R70</f>
        <v>6768.2418659444247</v>
      </c>
      <c r="S70" s="194">
        <f>'2.2'!S70+'2.3'!S70+'2.4'!S70+'2.5'!S70+'2.6'!S70</f>
        <v>6934.218483815901</v>
      </c>
      <c r="T70" s="194">
        <f>'2.2'!T70+'2.3'!T70+'2.4'!T70+'2.5'!T70+'2.6'!T70</f>
        <v>6513.9768846823117</v>
      </c>
      <c r="U70" s="194">
        <f>'2.2'!U70+'2.3'!U70+'2.4'!U70+'2.5'!U70+'2.6'!U70</f>
        <v>6292.618713797453</v>
      </c>
    </row>
    <row r="71" spans="1:22" s="13" customFormat="1" ht="12.75" customHeight="1">
      <c r="A71" s="9" t="s">
        <v>71</v>
      </c>
      <c r="B71" s="22" t="s">
        <v>74</v>
      </c>
      <c r="C71" s="194">
        <f>'2.2'!C71+'2.3'!C71+'2.4'!C71+'2.5'!C71+'2.6'!C71</f>
        <v>10167.059316215904</v>
      </c>
      <c r="D71" s="194">
        <f>'2.2'!D71+'2.3'!D71+'2.4'!D71+'2.5'!D71+'2.6'!D71</f>
        <v>10919.971492180095</v>
      </c>
      <c r="E71" s="194">
        <f>'2.2'!E71+'2.3'!E71+'2.4'!E71+'2.5'!E71+'2.6'!E71</f>
        <v>8786.8490375586643</v>
      </c>
      <c r="F71" s="194">
        <f>'2.2'!F71+'2.3'!F71+'2.4'!F71+'2.5'!F71+'2.6'!F71</f>
        <v>7786.1976197877666</v>
      </c>
      <c r="G71" s="194">
        <f>'2.2'!G71+'2.3'!G71+'2.4'!G71+'2.5'!G71+'2.6'!G71</f>
        <v>7539.3256274467794</v>
      </c>
      <c r="H71" s="194">
        <f>'2.2'!H71+'2.3'!H71+'2.4'!H71+'2.5'!H71+'2.6'!H71</f>
        <v>7378.550472582624</v>
      </c>
      <c r="I71" s="194">
        <f>'2.2'!I71+'2.3'!I71+'2.4'!I71+'2.5'!I71+'2.6'!I71</f>
        <v>7687.1361459103</v>
      </c>
      <c r="J71" s="194">
        <f>'2.2'!J71+'2.3'!J71+'2.4'!J71+'2.5'!J71+'2.6'!J71</f>
        <v>6575.0979123234138</v>
      </c>
      <c r="K71" s="194">
        <f>'2.2'!K71+'2.3'!K71+'2.4'!K71+'2.5'!K71+'2.6'!K71</f>
        <v>7306.767981758383</v>
      </c>
      <c r="L71" s="194">
        <f>'2.2'!L71+'2.3'!L71+'2.4'!L71+'2.5'!L71+'2.6'!L71</f>
        <v>6485.236237095055</v>
      </c>
      <c r="M71" s="194">
        <f>'2.2'!M71+'2.3'!M71+'2.4'!M71+'2.5'!M71+'2.6'!M71</f>
        <v>6477.5327524311033</v>
      </c>
      <c r="N71" s="194">
        <f>'2.2'!N71+'2.3'!N71+'2.4'!N71+'2.5'!N71+'2.6'!N71</f>
        <v>5891.5936716234246</v>
      </c>
      <c r="O71" s="194">
        <f>'2.2'!O71+'2.3'!O71+'2.4'!O71+'2.5'!O71+'2.6'!O71</f>
        <v>5690.8747358488799</v>
      </c>
      <c r="P71" s="194">
        <f>'2.2'!P71+'2.3'!P71+'2.4'!P71+'2.5'!P71+'2.6'!P71</f>
        <v>4668.7547341891832</v>
      </c>
      <c r="Q71" s="194">
        <f>'2.2'!Q71+'2.3'!Q71+'2.4'!Q71+'2.5'!Q71+'2.6'!Q71</f>
        <v>4684.289729745059</v>
      </c>
      <c r="R71" s="194">
        <f>'2.2'!R71+'2.3'!R71+'2.4'!R71+'2.5'!R71+'2.6'!R71</f>
        <v>5059.9114962683725</v>
      </c>
      <c r="S71" s="194">
        <f>'2.2'!S71+'2.3'!S71+'2.4'!S71+'2.5'!S71+'2.6'!S71</f>
        <v>5005.4054057574522</v>
      </c>
      <c r="T71" s="194">
        <f>'2.2'!T71+'2.3'!T71+'2.4'!T71+'2.5'!T71+'2.6'!T71</f>
        <v>4268.1448467440941</v>
      </c>
      <c r="U71" s="194">
        <f>'2.2'!U71+'2.3'!U71+'2.4'!U71+'2.5'!U71+'2.6'!U71</f>
        <v>4066.8455134892702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4.1" customHeight="1">
      <c r="A73" s="17"/>
      <c r="B73" s="22" t="s">
        <v>4</v>
      </c>
      <c r="C73" s="194">
        <f>'2.2'!C73+'2.3'!C73+'2.4'!C73+'2.5'!C73+'2.6'!C73</f>
        <v>725290.71173414926</v>
      </c>
      <c r="D73" s="194">
        <f>'2.2'!D73+'2.3'!D73+'2.4'!D73+'2.5'!D73+'2.6'!D73</f>
        <v>740731.20600708108</v>
      </c>
      <c r="E73" s="194">
        <f>'2.2'!E73+'2.3'!E73+'2.4'!E73+'2.5'!E73+'2.6'!E73</f>
        <v>734505.27719890722</v>
      </c>
      <c r="F73" s="194">
        <f>'2.2'!F73+'2.3'!F73+'2.4'!F73+'2.5'!F73+'2.6'!F73</f>
        <v>744993.64115003217</v>
      </c>
      <c r="G73" s="194">
        <f>'2.2'!G73+'2.3'!G73+'2.4'!G73+'2.5'!G73+'2.6'!G73</f>
        <v>757351.44348823186</v>
      </c>
      <c r="H73" s="194">
        <f>'2.2'!H73+'2.3'!H73+'2.4'!H73+'2.5'!H73+'2.6'!H73</f>
        <v>750989.93162178376</v>
      </c>
      <c r="I73" s="194">
        <f>'2.2'!I73+'2.3'!I73+'2.4'!I73+'2.5'!I73+'2.6'!I73</f>
        <v>772490.378953662</v>
      </c>
      <c r="J73" s="194">
        <f>'2.2'!J73+'2.3'!J73+'2.4'!J73+'2.5'!J73+'2.6'!J73</f>
        <v>790901.40460522531</v>
      </c>
      <c r="K73" s="194">
        <f>'2.2'!K73+'2.3'!K73+'2.4'!K73+'2.5'!K73+'2.6'!K73</f>
        <v>782286.61561204446</v>
      </c>
      <c r="L73" s="194">
        <f>'2.2'!L73+'2.3'!L73+'2.4'!L73+'2.5'!L73+'2.6'!L73</f>
        <v>719426.90976919152</v>
      </c>
      <c r="M73" s="194">
        <f>'2.2'!M73+'2.3'!M73+'2.4'!M73+'2.5'!M73+'2.6'!M73</f>
        <v>762041.91106568801</v>
      </c>
      <c r="N73" s="194">
        <f>'2.2'!N73+'2.3'!N73+'2.4'!N73+'2.5'!N73+'2.6'!N73</f>
        <v>750358.52251675003</v>
      </c>
      <c r="O73" s="194">
        <f>'2.2'!O73+'2.3'!O73+'2.4'!O73+'2.5'!O73+'2.6'!O73</f>
        <v>763196.51268483652</v>
      </c>
      <c r="P73" s="194">
        <f>'2.2'!P73+'2.3'!P73+'2.4'!P73+'2.5'!P73+'2.6'!P73</f>
        <v>772038.37438915693</v>
      </c>
      <c r="Q73" s="194">
        <f>'2.2'!Q73+'2.3'!Q73+'2.4'!Q73+'2.5'!Q73+'2.6'!Q73</f>
        <v>749283.9324943925</v>
      </c>
      <c r="R73" s="194">
        <f>'2.2'!R73+'2.3'!R73+'2.4'!R73+'2.5'!R73+'2.6'!R73</f>
        <v>750693.06767408375</v>
      </c>
      <c r="S73" s="194">
        <f>'2.2'!S73+'2.3'!S73+'2.4'!S73+'2.5'!S73+'2.6'!S73</f>
        <v>754307.18649451586</v>
      </c>
      <c r="T73" s="194">
        <f>'2.2'!T73+'2.3'!T73+'2.4'!T73+'2.5'!T73+'2.6'!T73</f>
        <v>719566.84966978303</v>
      </c>
      <c r="U73" s="194">
        <f>'2.2'!U73+'2.3'!U73+'2.4'!U73+'2.5'!U73+'2.6'!U73</f>
        <v>696334.02711523382</v>
      </c>
    </row>
    <row r="74" spans="1:22" s="13" customFormat="1" ht="14.1" customHeight="1">
      <c r="A74" s="17"/>
      <c r="B74" s="188" t="s">
        <v>480</v>
      </c>
      <c r="C74" s="194">
        <f>'2.2'!C74+'2.3'!C74+'2.4'!C74+'2.5'!C74+'2.6'!C74</f>
        <v>232791.7433218963</v>
      </c>
      <c r="D74" s="194">
        <f>'2.2'!D74+'2.3'!D74+'2.4'!D74+'2.5'!D74+'2.6'!D74</f>
        <v>249854.5678700929</v>
      </c>
      <c r="E74" s="194">
        <f>'2.2'!E74+'2.3'!E74+'2.4'!E74+'2.5'!E74+'2.6'!E74</f>
        <v>243058.97951204682</v>
      </c>
      <c r="F74" s="194">
        <f>'2.2'!F74+'2.3'!F74+'2.4'!F74+'2.5'!F74+'2.6'!F74</f>
        <v>243175.58862388163</v>
      </c>
      <c r="G74" s="194">
        <f>'2.2'!G74+'2.3'!G74+'2.4'!G74+'2.5'!G74+'2.6'!G74</f>
        <v>236094.46784754819</v>
      </c>
      <c r="H74" s="194">
        <f>'2.2'!H74+'2.3'!H74+'2.4'!H74+'2.5'!H74+'2.6'!H74</f>
        <v>231132.04321216943</v>
      </c>
      <c r="I74" s="194">
        <f>'2.2'!I74+'2.3'!I74+'2.4'!I74+'2.5'!I74+'2.6'!I74</f>
        <v>234557.2382275252</v>
      </c>
      <c r="J74" s="194">
        <f>'2.2'!J74+'2.3'!J74+'2.4'!J74+'2.5'!J74+'2.6'!J74</f>
        <v>210436.26223578217</v>
      </c>
      <c r="K74" s="194">
        <f>'2.2'!K74+'2.3'!K74+'2.4'!K74+'2.5'!K74+'2.6'!K74</f>
        <v>231429.0754213903</v>
      </c>
      <c r="L74" s="194">
        <f>'2.2'!L74+'2.3'!L74+'2.4'!L74+'2.5'!L74+'2.6'!L74</f>
        <v>222717.9411051565</v>
      </c>
      <c r="M74" s="194">
        <f>'2.2'!M74+'2.3'!M74+'2.4'!M74+'2.5'!M74+'2.6'!M74</f>
        <v>234471.07857503014</v>
      </c>
      <c r="N74" s="194">
        <f>'2.2'!N74+'2.3'!N74+'2.4'!N74+'2.5'!N74+'2.6'!N74</f>
        <v>217293.50631728824</v>
      </c>
      <c r="O74" s="194">
        <f>'2.2'!O74+'2.3'!O74+'2.4'!O74+'2.5'!O74+'2.6'!O74</f>
        <v>225099.57345519454</v>
      </c>
      <c r="P74" s="194">
        <f>'2.2'!P74+'2.3'!P74+'2.4'!P74+'2.5'!P74+'2.6'!P74</f>
        <v>232456.46477216124</v>
      </c>
      <c r="Q74" s="194">
        <f>'2.2'!Q74+'2.3'!Q74+'2.4'!Q74+'2.5'!Q74+'2.6'!Q74</f>
        <v>209005.00997006326</v>
      </c>
      <c r="R74" s="194">
        <f>'2.2'!R74+'2.3'!R74+'2.4'!R74+'2.5'!R74+'2.6'!R74</f>
        <v>214712.60181747231</v>
      </c>
      <c r="S74" s="194">
        <f>'2.2'!S74+'2.3'!S74+'2.4'!S74+'2.5'!S74+'2.6'!S74</f>
        <v>215786.79034675716</v>
      </c>
      <c r="T74" s="194">
        <f>'2.2'!T74+'2.3'!T74+'2.4'!T74+'2.5'!T74+'2.6'!T74</f>
        <v>221200.17558436893</v>
      </c>
      <c r="U74" s="194">
        <f>'2.2'!U74+'2.3'!U74+'2.4'!U74+'2.5'!U74+'2.6'!U74</f>
        <v>214680.46480605786</v>
      </c>
    </row>
    <row r="75" spans="1:22" s="13" customFormat="1" ht="14.1" customHeight="1">
      <c r="A75" s="17"/>
      <c r="B75" s="22" t="s">
        <v>473</v>
      </c>
      <c r="C75" s="194">
        <f>'2.2'!C75+'2.3'!C75+'2.4'!C75+'2.5'!C75+'2.6'!C75</f>
        <v>958082.45505604567</v>
      </c>
      <c r="D75" s="194">
        <f>'2.2'!D75+'2.3'!D75+'2.4'!D75+'2.5'!D75+'2.6'!D75</f>
        <v>990585.77387717401</v>
      </c>
      <c r="E75" s="194">
        <f>'2.2'!E75+'2.3'!E75+'2.4'!E75+'2.5'!E75+'2.6'!E75</f>
        <v>977564.25671095413</v>
      </c>
      <c r="F75" s="194">
        <f>'2.2'!F75+'2.3'!F75+'2.4'!F75+'2.5'!F75+'2.6'!F75</f>
        <v>988169.22977391398</v>
      </c>
      <c r="G75" s="194">
        <f>'2.2'!G75+'2.3'!G75+'2.4'!G75+'2.5'!G75+'2.6'!G75</f>
        <v>993445.91133578005</v>
      </c>
      <c r="H75" s="194">
        <f>'2.2'!H75+'2.3'!H75+'2.4'!H75+'2.5'!H75+'2.6'!H75</f>
        <v>982121.97483395285</v>
      </c>
      <c r="I75" s="194">
        <f>'2.2'!I75+'2.3'!I75+'2.4'!I75+'2.5'!I75+'2.6'!I75</f>
        <v>1007047.6171811873</v>
      </c>
      <c r="J75" s="194">
        <f>'2.2'!J75+'2.3'!J75+'2.4'!J75+'2.5'!J75+'2.6'!J75</f>
        <v>1001337.6668410075</v>
      </c>
      <c r="K75" s="194">
        <f>'2.2'!K75+'2.3'!K75+'2.4'!K75+'2.5'!K75+'2.6'!K75</f>
        <v>1013715.6910334349</v>
      </c>
      <c r="L75" s="194">
        <f>'2.2'!L75+'2.3'!L75+'2.4'!L75+'2.5'!L75+'2.6'!L75</f>
        <v>942144.85087434808</v>
      </c>
      <c r="M75" s="194">
        <f>'2.2'!M75+'2.3'!M75+'2.4'!M75+'2.5'!M75+'2.6'!M75</f>
        <v>996512.98964071844</v>
      </c>
      <c r="N75" s="194">
        <f>'2.2'!N75+'2.3'!N75+'2.4'!N75+'2.5'!N75+'2.6'!N75</f>
        <v>967652.0288340383</v>
      </c>
      <c r="O75" s="194">
        <f>'2.2'!O75+'2.3'!O75+'2.4'!O75+'2.5'!O75+'2.6'!O75</f>
        <v>988296.08614003088</v>
      </c>
      <c r="P75" s="194">
        <f>'2.2'!P75+'2.3'!P75+'2.4'!P75+'2.5'!P75+'2.6'!P75</f>
        <v>1004494.839161318</v>
      </c>
      <c r="Q75" s="194">
        <f>'2.2'!Q75+'2.3'!Q75+'2.4'!Q75+'2.5'!Q75+'2.6'!Q75</f>
        <v>958288.94246445561</v>
      </c>
      <c r="R75" s="194">
        <f>'2.2'!R75+'2.3'!R75+'2.4'!R75+'2.5'!R75+'2.6'!R75</f>
        <v>965405.66949155601</v>
      </c>
      <c r="S75" s="194">
        <f>'2.2'!S75+'2.3'!S75+'2.4'!S75+'2.5'!S75+'2.6'!S75</f>
        <v>970093.97684127302</v>
      </c>
      <c r="T75" s="194">
        <f>'2.2'!T75+'2.3'!T75+'2.4'!T75+'2.5'!T75+'2.6'!T75</f>
        <v>940767.02525415167</v>
      </c>
      <c r="U75" s="194">
        <f>'2.2'!U75+'2.3'!U75+'2.4'!U75+'2.5'!U75+'2.6'!U75</f>
        <v>911014.4919212918</v>
      </c>
      <c r="V75" s="32"/>
    </row>
    <row r="76" spans="1:22" s="13" customFormat="1" ht="14.1" customHeight="1">
      <c r="A76" s="17"/>
      <c r="B76" s="22" t="s">
        <v>447</v>
      </c>
      <c r="C76" s="197">
        <f>'2.2'!C76+'2.5'!C76+'2.6'!C76</f>
        <v>-17725.355382880374</v>
      </c>
      <c r="D76" s="197">
        <f>'2.2'!D76+'2.5'!D76+'2.6'!D76</f>
        <v>-31139.825635188801</v>
      </c>
      <c r="E76" s="197">
        <f>'2.2'!E76+'2.5'!E76+'2.6'!E76</f>
        <v>-33534.429036119247</v>
      </c>
      <c r="F76" s="197">
        <f>'2.2'!F76+'2.5'!F76+'2.6'!F76</f>
        <v>-35193.629812719904</v>
      </c>
      <c r="G76" s="197">
        <f>'2.2'!G76+'2.5'!G76+'2.6'!G76</f>
        <v>-48119.9599187805</v>
      </c>
      <c r="H76" s="197">
        <f>'2.2'!H76+'2.5'!H76+'2.6'!H76</f>
        <v>-51342.606885038585</v>
      </c>
      <c r="I76" s="197">
        <f>'2.2'!I76+'2.5'!I76+'2.6'!I76</f>
        <v>-52055.233780922572</v>
      </c>
      <c r="J76" s="197">
        <f>'2.2'!J76+'2.5'!J76+'2.6'!J76</f>
        <v>-62035.105010379979</v>
      </c>
      <c r="K76" s="197">
        <f>'2.2'!K76+'2.5'!K76+'2.6'!K76</f>
        <v>-63006.107025456382</v>
      </c>
      <c r="L76" s="197">
        <f>'2.2'!L76+'2.5'!L76+'2.6'!L76</f>
        <v>-56485.557796247922</v>
      </c>
      <c r="M76" s="197">
        <f>'2.2'!M76+'2.5'!M76+'2.6'!M76</f>
        <v>-57096.331004601023</v>
      </c>
      <c r="N76" s="197">
        <f>'2.2'!N76+'2.5'!N76+'2.6'!N76</f>
        <v>-52878.53496379315</v>
      </c>
      <c r="O76" s="197">
        <f>'2.2'!O76+'2.5'!O76+'2.6'!O76</f>
        <v>-58553.184710536239</v>
      </c>
      <c r="P76" s="197">
        <f>'2.2'!P76+'2.5'!P76+'2.6'!P76</f>
        <v>-57702.623217454413</v>
      </c>
      <c r="Q76" s="197">
        <f>'2.2'!Q76+'2.5'!Q76+'2.6'!Q76</f>
        <v>-55056.794899900473</v>
      </c>
      <c r="R76" s="197">
        <f>'2.2'!R76+'2.5'!R76+'2.6'!R76</f>
        <v>-56853.780847642854</v>
      </c>
      <c r="S76" s="197">
        <f>'2.2'!S76+'2.5'!S76+'2.6'!S76</f>
        <v>-57433.031884270727</v>
      </c>
      <c r="T76" s="197">
        <f>'2.2'!T76+'2.5'!T76+'2.6'!T76</f>
        <v>-28452.845915085545</v>
      </c>
      <c r="U76" s="197">
        <f>'2.2'!U76+'2.5'!U76+'2.6'!U76</f>
        <v>-29273.463319953862</v>
      </c>
      <c r="V76" s="32"/>
    </row>
    <row r="77" spans="1:22" s="13" customFormat="1" ht="14.1" customHeight="1">
      <c r="A77" s="17"/>
      <c r="B77" s="22" t="s">
        <v>453</v>
      </c>
      <c r="C77" s="194">
        <f t="shared" ref="C77" si="0">C75+C76</f>
        <v>940357.09967316524</v>
      </c>
      <c r="D77" s="194">
        <f t="shared" ref="D77:S77" si="1">D75+D76</f>
        <v>959445.94824198517</v>
      </c>
      <c r="E77" s="194">
        <f t="shared" si="1"/>
        <v>944029.82767483487</v>
      </c>
      <c r="F77" s="194">
        <f t="shared" si="1"/>
        <v>952975.59996119409</v>
      </c>
      <c r="G77" s="194">
        <f t="shared" si="1"/>
        <v>945325.95141699957</v>
      </c>
      <c r="H77" s="194">
        <f t="shared" si="1"/>
        <v>930779.3679489143</v>
      </c>
      <c r="I77" s="194">
        <f t="shared" si="1"/>
        <v>954992.38340026466</v>
      </c>
      <c r="J77" s="194">
        <f t="shared" si="1"/>
        <v>939302.5618306275</v>
      </c>
      <c r="K77" s="194">
        <f t="shared" si="1"/>
        <v>950709.58400797856</v>
      </c>
      <c r="L77" s="194">
        <f t="shared" si="1"/>
        <v>885659.29307810019</v>
      </c>
      <c r="M77" s="194">
        <f t="shared" si="1"/>
        <v>939416.65863611747</v>
      </c>
      <c r="N77" s="194">
        <f t="shared" si="1"/>
        <v>914773.49387024518</v>
      </c>
      <c r="O77" s="194">
        <f t="shared" si="1"/>
        <v>929742.90142949461</v>
      </c>
      <c r="P77" s="194">
        <f t="shared" si="1"/>
        <v>946792.21594386362</v>
      </c>
      <c r="Q77" s="194">
        <f t="shared" si="1"/>
        <v>903232.14756455517</v>
      </c>
      <c r="R77" s="194">
        <f t="shared" si="1"/>
        <v>908551.8886439132</v>
      </c>
      <c r="S77" s="194">
        <f t="shared" si="1"/>
        <v>912660.9449570023</v>
      </c>
      <c r="T77" s="194">
        <f t="shared" ref="T77:U77" si="2">T75+T76</f>
        <v>912314.17933906615</v>
      </c>
      <c r="U77" s="194">
        <f t="shared" si="2"/>
        <v>881741.02860133792</v>
      </c>
      <c r="V77" s="32"/>
    </row>
    <row r="78" spans="1:22" ht="14.1" customHeight="1">
      <c r="A78" s="17"/>
      <c r="B78" s="22" t="s">
        <v>442</v>
      </c>
      <c r="C78" s="197">
        <v>-36916.926566364957</v>
      </c>
      <c r="D78" s="197">
        <v>-35271.735254241161</v>
      </c>
      <c r="E78" s="197">
        <v>-7863.2248617771229</v>
      </c>
      <c r="F78" s="197">
        <v>-9759.3875847450145</v>
      </c>
      <c r="G78" s="197">
        <v>-12622.737511490297</v>
      </c>
      <c r="H78" s="197">
        <v>-15219.59681410415</v>
      </c>
      <c r="I78" s="197">
        <v>-18707.379792849559</v>
      </c>
      <c r="J78" s="197">
        <v>-18358.222120346112</v>
      </c>
      <c r="K78" s="197">
        <v>-22814.729733936143</v>
      </c>
      <c r="L78" s="197">
        <v>-23284.68533946139</v>
      </c>
      <c r="M78" s="197">
        <v>-21686.726530275195</v>
      </c>
      <c r="N78" s="197">
        <v>-20935.954655203812</v>
      </c>
      <c r="O78" s="197">
        <v>-30924.251743812623</v>
      </c>
      <c r="P78" s="197">
        <v>-29548.947492135107</v>
      </c>
      <c r="Q78" s="197">
        <v>-30221.425040524326</v>
      </c>
      <c r="R78" s="197">
        <v>-29769.921178900819</v>
      </c>
      <c r="S78" s="197">
        <v>-29779.421059347304</v>
      </c>
      <c r="T78" s="197">
        <v>-28868.864428731169</v>
      </c>
      <c r="U78" s="197">
        <v>-29314.786659494988</v>
      </c>
    </row>
    <row r="79" spans="1:22" ht="14.1" customHeight="1">
      <c r="A79" s="17"/>
      <c r="B79" s="22" t="s">
        <v>453</v>
      </c>
      <c r="C79" s="194">
        <f t="shared" ref="C79" si="3">SUM(C77:C78)</f>
        <v>903440.1731068003</v>
      </c>
      <c r="D79" s="194">
        <f t="shared" ref="D79:N79" si="4">SUM(D77:D78)</f>
        <v>924174.21298774402</v>
      </c>
      <c r="E79" s="194">
        <f t="shared" si="4"/>
        <v>936166.60281305772</v>
      </c>
      <c r="F79" s="194">
        <f t="shared" si="4"/>
        <v>943216.21237644902</v>
      </c>
      <c r="G79" s="194">
        <f t="shared" si="4"/>
        <v>932703.21390550933</v>
      </c>
      <c r="H79" s="194">
        <f t="shared" si="4"/>
        <v>915559.77113481017</v>
      </c>
      <c r="I79" s="194">
        <f t="shared" si="4"/>
        <v>936285.00360741513</v>
      </c>
      <c r="J79" s="194">
        <f t="shared" si="4"/>
        <v>920944.33971028135</v>
      </c>
      <c r="K79" s="194">
        <f t="shared" si="4"/>
        <v>927894.85427404242</v>
      </c>
      <c r="L79" s="194">
        <f t="shared" si="4"/>
        <v>862374.60773863876</v>
      </c>
      <c r="M79" s="194">
        <f t="shared" si="4"/>
        <v>917729.93210584228</v>
      </c>
      <c r="N79" s="194">
        <f t="shared" si="4"/>
        <v>893837.53921504132</v>
      </c>
      <c r="O79" s="194">
        <f t="shared" ref="O79" si="5">SUM(O77:O78)</f>
        <v>898818.64968568203</v>
      </c>
      <c r="P79" s="194">
        <f t="shared" ref="P79" si="6">SUM(P77:P78)</f>
        <v>917243.26845172851</v>
      </c>
      <c r="Q79" s="194">
        <f t="shared" ref="Q79" si="7">SUM(Q77:Q78)</f>
        <v>873010.72252403083</v>
      </c>
      <c r="R79" s="194">
        <f t="shared" ref="R79" si="8">SUM(R77:R78)</f>
        <v>878781.96746501233</v>
      </c>
      <c r="S79" s="194">
        <f t="shared" ref="S79:U79" si="9">SUM(S77:S78)</f>
        <v>882881.52389765496</v>
      </c>
      <c r="T79" s="194">
        <f t="shared" si="9"/>
        <v>883445.314910335</v>
      </c>
      <c r="U79" s="194">
        <f t="shared" si="9"/>
        <v>852426.24194184295</v>
      </c>
    </row>
    <row r="80" spans="1:22" ht="15" customHeight="1">
      <c r="A80" s="87" t="s">
        <v>5</v>
      </c>
    </row>
    <row r="81" spans="1:21" ht="15" customHeight="1">
      <c r="A81" s="68" t="s">
        <v>443</v>
      </c>
      <c r="B81" s="68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</row>
    <row r="82" spans="1:21" ht="15" customHeight="1">
      <c r="A82" s="68" t="s">
        <v>449</v>
      </c>
      <c r="B82" s="68"/>
    </row>
    <row r="83" spans="1:21" ht="15" customHeight="1">
      <c r="A83" s="88" t="s">
        <v>454</v>
      </c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5" customHeight="1">
      <c r="A84" s="68" t="s">
        <v>445</v>
      </c>
      <c r="B84" s="68"/>
    </row>
    <row r="85" spans="1:21" ht="12" customHeight="1">
      <c r="A85" s="88"/>
      <c r="B85" s="89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</row>
    <row r="86" spans="1:21" ht="12" customHeight="1">
      <c r="A86" s="88"/>
      <c r="B86" s="89"/>
      <c r="C86" s="53"/>
      <c r="D86" s="53"/>
      <c r="E86" s="53"/>
      <c r="F86" s="53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</row>
    <row r="87" spans="1:21" ht="15" customHeight="1">
      <c r="A87" s="88"/>
      <c r="B87" s="89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</row>
    <row r="89" spans="1:21" ht="15" customHeight="1">
      <c r="A89" s="88"/>
      <c r="B89" s="89"/>
    </row>
    <row r="90" spans="1:21" ht="15" customHeight="1">
      <c r="A90" s="88"/>
      <c r="B90" s="89"/>
      <c r="K90" s="31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honeticPr fontId="9" type="noConversion"/>
  <pageMargins left="0.59055118110236227" right="0.19685039370078741" top="0.59055118110236227" bottom="0.39370078740157483" header="0.11811023622047245" footer="0.11811023622047245"/>
  <pageSetup paperSize="9" scale="70" firstPageNumber="17" orientation="portrait" r:id="rId1"/>
  <headerFooter alignWithMargins="0">
    <oddFooter>&amp;L&amp;"MetaNormalLF-Roman,Standard"&amp;9Statistisches Bundesamt, Anthropogene Luftemissionen,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W1668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5.7109375" style="15" customWidth="1"/>
    <col min="3" max="3" width="10.7109375" style="15" customWidth="1"/>
    <col min="4" max="12" width="10.7109375" style="15" hidden="1" customWidth="1"/>
    <col min="13" max="13" width="10.7109375" style="15" customWidth="1"/>
    <col min="14" max="17" width="10.7109375" style="15" hidden="1" customWidth="1"/>
    <col min="18" max="21" width="10.7109375" style="15" customWidth="1"/>
    <col min="22" max="16384" width="11.42578125" style="15"/>
  </cols>
  <sheetData>
    <row r="1" spans="1:22" s="14" customFormat="1" ht="20.100000000000001" customHeight="1">
      <c r="A1" s="187" t="s">
        <v>455</v>
      </c>
      <c r="B1" s="112"/>
      <c r="E1" s="60"/>
      <c r="F1" s="112"/>
    </row>
    <row r="2" spans="1:22" s="14" customFormat="1" ht="20.100000000000001" customHeight="1">
      <c r="A2" s="218" t="s">
        <v>76</v>
      </c>
      <c r="B2" s="112"/>
      <c r="E2" s="62"/>
      <c r="F2" s="112"/>
    </row>
    <row r="3" spans="1:22" ht="15" customHeight="1">
      <c r="B3" s="8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6727.0290465853141</v>
      </c>
      <c r="D5" s="194">
        <f t="shared" ref="D5:U5" si="0">SUM(D6:D8)</f>
        <v>6924.6856209459911</v>
      </c>
      <c r="E5" s="194">
        <f t="shared" si="0"/>
        <v>6911.1007631885032</v>
      </c>
      <c r="F5" s="194">
        <f t="shared" si="0"/>
        <v>6043.4237543473409</v>
      </c>
      <c r="G5" s="194">
        <f t="shared" si="0"/>
        <v>5722.4129441728001</v>
      </c>
      <c r="H5" s="194">
        <f t="shared" si="0"/>
        <v>5597.6183198492918</v>
      </c>
      <c r="I5" s="194">
        <f t="shared" si="0"/>
        <v>5627.3109123165623</v>
      </c>
      <c r="J5" s="194">
        <f t="shared" si="0"/>
        <v>5278.8089626186675</v>
      </c>
      <c r="K5" s="194">
        <f t="shared" si="0"/>
        <v>6625.4860653668029</v>
      </c>
      <c r="L5" s="194">
        <f t="shared" si="0"/>
        <v>6527.747735977995</v>
      </c>
      <c r="M5" s="194">
        <f t="shared" si="0"/>
        <v>6069.1638900300477</v>
      </c>
      <c r="N5" s="194">
        <f t="shared" si="0"/>
        <v>5822.1274662255491</v>
      </c>
      <c r="O5" s="194">
        <f t="shared" si="0"/>
        <v>5552.7867882510054</v>
      </c>
      <c r="P5" s="194">
        <f t="shared" si="0"/>
        <v>5654.185242098355</v>
      </c>
      <c r="Q5" s="194">
        <f t="shared" si="0"/>
        <v>5622.5168992897597</v>
      </c>
      <c r="R5" s="194">
        <f t="shared" si="0"/>
        <v>6222.2882416770053</v>
      </c>
      <c r="S5" s="194">
        <f t="shared" si="0"/>
        <v>6168.9065618249115</v>
      </c>
      <c r="T5" s="194">
        <f t="shared" si="0"/>
        <v>6276.2972133076455</v>
      </c>
      <c r="U5" s="194">
        <f t="shared" si="0"/>
        <v>5966.4160366159304</v>
      </c>
    </row>
    <row r="6" spans="1:22" s="13" customFormat="1" ht="12.75" customHeight="1">
      <c r="A6" s="9" t="s">
        <v>1</v>
      </c>
      <c r="B6" s="27" t="s">
        <v>379</v>
      </c>
      <c r="C6" s="194">
        <v>6299.1812407153138</v>
      </c>
      <c r="D6" s="194">
        <v>6581.3100254659912</v>
      </c>
      <c r="E6" s="194">
        <v>6554.909295978503</v>
      </c>
      <c r="F6" s="194">
        <v>5647.1976409173403</v>
      </c>
      <c r="G6" s="194">
        <v>5309.3680707128005</v>
      </c>
      <c r="H6" s="194">
        <v>5177.0501566392923</v>
      </c>
      <c r="I6" s="194">
        <v>5189.8414141357298</v>
      </c>
      <c r="J6" s="194">
        <v>4764.4752925486682</v>
      </c>
      <c r="K6" s="194">
        <v>6222.5322994868029</v>
      </c>
      <c r="L6" s="194">
        <v>6225.6959277003571</v>
      </c>
      <c r="M6" s="194">
        <v>5742.5376297200473</v>
      </c>
      <c r="N6" s="194">
        <v>5499.4789645155497</v>
      </c>
      <c r="O6" s="194">
        <v>5322.6105814110051</v>
      </c>
      <c r="P6" s="194">
        <v>5416.5073393583552</v>
      </c>
      <c r="Q6" s="194">
        <v>5369.1946713097595</v>
      </c>
      <c r="R6" s="194">
        <v>5852.5581410770055</v>
      </c>
      <c r="S6" s="194">
        <v>5768.3756650149116</v>
      </c>
      <c r="T6" s="194">
        <v>5857.1190044776449</v>
      </c>
      <c r="U6" s="194">
        <v>5470.2717708583205</v>
      </c>
    </row>
    <row r="7" spans="1:22" s="13" customFormat="1" ht="12.75" customHeight="1">
      <c r="A7" s="9" t="s">
        <v>2</v>
      </c>
      <c r="B7" s="27" t="s">
        <v>378</v>
      </c>
      <c r="C7" s="194">
        <v>387.09107762000002</v>
      </c>
      <c r="D7" s="194">
        <v>302.92757924</v>
      </c>
      <c r="E7" s="194">
        <v>317.56792659000001</v>
      </c>
      <c r="F7" s="194">
        <v>358.46878272999999</v>
      </c>
      <c r="G7" s="194">
        <v>374.71651734</v>
      </c>
      <c r="H7" s="194">
        <v>383.14318252000004</v>
      </c>
      <c r="I7" s="194">
        <v>401.13077947083275</v>
      </c>
      <c r="J7" s="194">
        <v>477.00570163999998</v>
      </c>
      <c r="K7" s="194">
        <v>365.78738350999998</v>
      </c>
      <c r="L7" s="194">
        <v>265.08805187763738</v>
      </c>
      <c r="M7" s="194">
        <v>290.31688234999996</v>
      </c>
      <c r="N7" s="194">
        <v>288.75377279999998</v>
      </c>
      <c r="O7" s="194">
        <v>197.10053260999996</v>
      </c>
      <c r="P7" s="194">
        <v>204.77864626000002</v>
      </c>
      <c r="Q7" s="194">
        <v>217.27134808999998</v>
      </c>
      <c r="R7" s="194">
        <v>328.61639731999998</v>
      </c>
      <c r="S7" s="194">
        <v>317.79000676999999</v>
      </c>
      <c r="T7" s="194">
        <v>329.71606442000007</v>
      </c>
      <c r="U7" s="194">
        <v>314.37234083760967</v>
      </c>
    </row>
    <row r="8" spans="1:22" s="13" customFormat="1" ht="12.75" customHeight="1">
      <c r="A8" s="9" t="s">
        <v>24</v>
      </c>
      <c r="B8" s="27" t="s">
        <v>380</v>
      </c>
      <c r="C8" s="194">
        <v>40.756728250000002</v>
      </c>
      <c r="D8" s="194">
        <v>40.448016239999994</v>
      </c>
      <c r="E8" s="194">
        <v>38.62354062</v>
      </c>
      <c r="F8" s="194">
        <v>37.757330699999997</v>
      </c>
      <c r="G8" s="194">
        <v>38.328356119999995</v>
      </c>
      <c r="H8" s="194">
        <v>37.424980689999998</v>
      </c>
      <c r="I8" s="194">
        <v>36.338718709999995</v>
      </c>
      <c r="J8" s="194">
        <v>37.327968429999999</v>
      </c>
      <c r="K8" s="194">
        <v>37.166382370000008</v>
      </c>
      <c r="L8" s="194">
        <v>36.963756400000008</v>
      </c>
      <c r="M8" s="194">
        <v>36.309377959999999</v>
      </c>
      <c r="N8" s="194">
        <v>33.894728909999998</v>
      </c>
      <c r="O8" s="194">
        <v>33.075674229999997</v>
      </c>
      <c r="P8" s="194">
        <v>32.899256479999998</v>
      </c>
      <c r="Q8" s="194">
        <v>36.050879889999997</v>
      </c>
      <c r="R8" s="194">
        <v>41.113703279999996</v>
      </c>
      <c r="S8" s="194">
        <v>82.740890039999996</v>
      </c>
      <c r="T8" s="194">
        <v>89.462144410000008</v>
      </c>
      <c r="U8" s="194">
        <v>181.77192492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2224.5763210686741</v>
      </c>
      <c r="D9" s="194">
        <f t="shared" ref="D9:U9" si="1">SUM(D10:D12)</f>
        <v>2236.3655937002045</v>
      </c>
      <c r="E9" s="194">
        <f t="shared" si="1"/>
        <v>2021.1697314637843</v>
      </c>
      <c r="F9" s="194">
        <f t="shared" si="1"/>
        <v>1817.519248647</v>
      </c>
      <c r="G9" s="194">
        <f t="shared" si="1"/>
        <v>2635.9579669918712</v>
      </c>
      <c r="H9" s="194">
        <f t="shared" si="1"/>
        <v>3845.6406861309347</v>
      </c>
      <c r="I9" s="194">
        <f t="shared" si="1"/>
        <v>2722.4096530765855</v>
      </c>
      <c r="J9" s="194">
        <f t="shared" si="1"/>
        <v>2304.7426570073258</v>
      </c>
      <c r="K9" s="194">
        <f t="shared" si="1"/>
        <v>2337.8166570813273</v>
      </c>
      <c r="L9" s="194">
        <f t="shared" si="1"/>
        <v>1701.7485366797771</v>
      </c>
      <c r="M9" s="194">
        <f t="shared" si="1"/>
        <v>2039.2817123816785</v>
      </c>
      <c r="N9" s="194">
        <f t="shared" si="1"/>
        <v>3182.1458117347793</v>
      </c>
      <c r="O9" s="194">
        <f t="shared" si="1"/>
        <v>741.39229093551126</v>
      </c>
      <c r="P9" s="194">
        <f t="shared" si="1"/>
        <v>858.88484077276871</v>
      </c>
      <c r="Q9" s="194">
        <f t="shared" si="1"/>
        <v>832.25381724000999</v>
      </c>
      <c r="R9" s="194">
        <f t="shared" si="1"/>
        <v>834.79997237790951</v>
      </c>
      <c r="S9" s="194">
        <f t="shared" si="1"/>
        <v>904.21409469318837</v>
      </c>
      <c r="T9" s="194">
        <f t="shared" si="1"/>
        <v>820.86318879399437</v>
      </c>
      <c r="U9" s="194">
        <f t="shared" si="1"/>
        <v>920.09504980897054</v>
      </c>
    </row>
    <row r="10" spans="1:22" s="13" customFormat="1" ht="12.75" customHeight="1">
      <c r="A10" s="9" t="s">
        <v>3</v>
      </c>
      <c r="B10" s="27" t="s">
        <v>382</v>
      </c>
      <c r="C10" s="194">
        <v>172.58054709999999</v>
      </c>
      <c r="D10" s="194">
        <v>151.9272138</v>
      </c>
      <c r="E10" s="194">
        <v>114.92509330000001</v>
      </c>
      <c r="F10" s="194">
        <v>594.99211785972693</v>
      </c>
      <c r="G10" s="194">
        <v>638.21484659601583</v>
      </c>
      <c r="H10" s="194">
        <v>659.24985637232203</v>
      </c>
      <c r="I10" s="194">
        <v>640.43838375855307</v>
      </c>
      <c r="J10" s="194">
        <v>579.00783649000005</v>
      </c>
      <c r="K10" s="194">
        <v>639.54736688999992</v>
      </c>
      <c r="L10" s="194">
        <v>714.24519713999996</v>
      </c>
      <c r="M10" s="194">
        <v>651.86572938000006</v>
      </c>
      <c r="N10" s="194">
        <v>2277.7053682000001</v>
      </c>
      <c r="O10" s="194">
        <v>26.263511399999999</v>
      </c>
      <c r="P10" s="194">
        <v>46.260939600000007</v>
      </c>
      <c r="Q10" s="194">
        <v>33.159985272226344</v>
      </c>
      <c r="R10" s="194">
        <v>40.55401422657895</v>
      </c>
      <c r="S10" s="194">
        <v>56.26781438680851</v>
      </c>
      <c r="T10" s="194">
        <v>42.943595299999998</v>
      </c>
      <c r="U10" s="194">
        <v>44.430376091750006</v>
      </c>
    </row>
    <row r="11" spans="1:22" s="13" customFormat="1" ht="12.75" customHeight="1">
      <c r="A11" s="9" t="s">
        <v>26</v>
      </c>
      <c r="B11" s="27" t="s">
        <v>413</v>
      </c>
      <c r="C11" s="194">
        <v>1203.9565233999999</v>
      </c>
      <c r="D11" s="194">
        <v>1138.978075</v>
      </c>
      <c r="E11" s="194">
        <v>1010.7023102000001</v>
      </c>
      <c r="F11" s="194">
        <v>458.49436445051191</v>
      </c>
      <c r="G11" s="194">
        <v>537.97732273466136</v>
      </c>
      <c r="H11" s="194">
        <v>2343.655447865186</v>
      </c>
      <c r="I11" s="194">
        <v>1331.9426053127756</v>
      </c>
      <c r="J11" s="194">
        <v>969.37984560000007</v>
      </c>
      <c r="K11" s="194">
        <v>718.3636280999998</v>
      </c>
      <c r="L11" s="194">
        <v>277.94135600000004</v>
      </c>
      <c r="M11" s="194">
        <v>684.42546800000002</v>
      </c>
      <c r="N11" s="194">
        <v>282.14381600000002</v>
      </c>
      <c r="O11" s="194">
        <v>198.46340218</v>
      </c>
      <c r="P11" s="194">
        <v>210.56544199000001</v>
      </c>
      <c r="Q11" s="194">
        <v>271.21043724691094</v>
      </c>
      <c r="R11" s="194">
        <v>273.529929023421</v>
      </c>
      <c r="S11" s="194">
        <v>281.11729919319151</v>
      </c>
      <c r="T11" s="194">
        <v>278.46620387000002</v>
      </c>
      <c r="U11" s="194">
        <v>343.66231830022792</v>
      </c>
    </row>
    <row r="12" spans="1:22" s="13" customFormat="1" ht="12.75" customHeight="1">
      <c r="A12" s="9" t="s">
        <v>27</v>
      </c>
      <c r="B12" s="27" t="s">
        <v>383</v>
      </c>
      <c r="C12" s="194">
        <v>848.03925056867411</v>
      </c>
      <c r="D12" s="194">
        <v>945.46030490020428</v>
      </c>
      <c r="E12" s="194">
        <v>895.54232796378415</v>
      </c>
      <c r="F12" s="194">
        <v>764.03276633676103</v>
      </c>
      <c r="G12" s="194">
        <v>1459.7657976611943</v>
      </c>
      <c r="H12" s="194">
        <v>842.73538189342651</v>
      </c>
      <c r="I12" s="194">
        <v>750.02866400525681</v>
      </c>
      <c r="J12" s="194">
        <v>756.35497491732599</v>
      </c>
      <c r="K12" s="194">
        <v>979.90566209132749</v>
      </c>
      <c r="L12" s="194">
        <v>709.56198353977709</v>
      </c>
      <c r="M12" s="194">
        <v>702.99051500167855</v>
      </c>
      <c r="N12" s="194">
        <v>622.29662753477919</v>
      </c>
      <c r="O12" s="194">
        <v>516.66537735551128</v>
      </c>
      <c r="P12" s="194">
        <v>602.05845918276862</v>
      </c>
      <c r="Q12" s="194">
        <v>527.88339472087273</v>
      </c>
      <c r="R12" s="194">
        <v>520.71602912790956</v>
      </c>
      <c r="S12" s="194">
        <v>566.82898111318832</v>
      </c>
      <c r="T12" s="194">
        <v>499.45338962399433</v>
      </c>
      <c r="U12" s="194">
        <v>532.0023554169926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125984.72783820015</v>
      </c>
      <c r="D13" s="194">
        <f t="shared" ref="D13:U13" si="2">SUM(D14:D19,D22:D25,D28,D32:D39)</f>
        <v>122292.75481288557</v>
      </c>
      <c r="E13" s="194">
        <f t="shared" si="2"/>
        <v>118759.46178675545</v>
      </c>
      <c r="F13" s="194">
        <f t="shared" si="2"/>
        <v>116732.44287915296</v>
      </c>
      <c r="G13" s="194">
        <f t="shared" si="2"/>
        <v>117857.91723901368</v>
      </c>
      <c r="H13" s="194">
        <f t="shared" si="2"/>
        <v>112441.85934306298</v>
      </c>
      <c r="I13" s="194">
        <f t="shared" si="2"/>
        <v>115031.43942513532</v>
      </c>
      <c r="J13" s="194">
        <f t="shared" si="2"/>
        <v>118756.61863149251</v>
      </c>
      <c r="K13" s="194">
        <f t="shared" si="2"/>
        <v>121972.16577229426</v>
      </c>
      <c r="L13" s="194">
        <f t="shared" si="2"/>
        <v>108910.52559115847</v>
      </c>
      <c r="M13" s="194">
        <f t="shared" si="2"/>
        <v>119207.11218236446</v>
      </c>
      <c r="N13" s="194">
        <f t="shared" si="2"/>
        <v>117001.74342532063</v>
      </c>
      <c r="O13" s="194">
        <f t="shared" si="2"/>
        <v>113260.40723388754</v>
      </c>
      <c r="P13" s="194">
        <f t="shared" si="2"/>
        <v>112709.83978446273</v>
      </c>
      <c r="Q13" s="194">
        <f t="shared" si="2"/>
        <v>111014.97347299091</v>
      </c>
      <c r="R13" s="194">
        <f t="shared" si="2"/>
        <v>113837.57801740032</v>
      </c>
      <c r="S13" s="194">
        <f t="shared" si="2"/>
        <v>113832.76216039411</v>
      </c>
      <c r="T13" s="194">
        <f t="shared" si="2"/>
        <v>116322.70478098402</v>
      </c>
      <c r="U13" s="194">
        <f t="shared" si="2"/>
        <v>114806.89329028463</v>
      </c>
    </row>
    <row r="14" spans="1:22" s="13" customFormat="1" ht="12.75" customHeight="1">
      <c r="A14" s="9" t="s">
        <v>29</v>
      </c>
      <c r="B14" s="27" t="s">
        <v>385</v>
      </c>
      <c r="C14" s="194">
        <v>9941.3618226299368</v>
      </c>
      <c r="D14" s="194">
        <v>10251.120733823724</v>
      </c>
      <c r="E14" s="194">
        <v>9865.6758943150544</v>
      </c>
      <c r="F14" s="194">
        <v>9638.7375317806946</v>
      </c>
      <c r="G14" s="194">
        <v>9459.7274075464702</v>
      </c>
      <c r="H14" s="194">
        <v>8904.3710648733995</v>
      </c>
      <c r="I14" s="194">
        <v>9374.4332388216317</v>
      </c>
      <c r="J14" s="194">
        <v>9241.1130061680888</v>
      </c>
      <c r="K14" s="194">
        <v>8541.7855398415559</v>
      </c>
      <c r="L14" s="194">
        <v>8427.2533767624845</v>
      </c>
      <c r="M14" s="194">
        <v>8863.8928397250565</v>
      </c>
      <c r="N14" s="194">
        <v>8382.7620472690414</v>
      </c>
      <c r="O14" s="194">
        <v>8369.3578574561252</v>
      </c>
      <c r="P14" s="194">
        <v>8165.8169865905966</v>
      </c>
      <c r="Q14" s="194">
        <v>8127.0014326395194</v>
      </c>
      <c r="R14" s="194">
        <v>7849.3816889628242</v>
      </c>
      <c r="S14" s="194">
        <v>8059.568707517341</v>
      </c>
      <c r="T14" s="194">
        <v>8101.2771226916084</v>
      </c>
      <c r="U14" s="194">
        <v>8612.0994031537666</v>
      </c>
    </row>
    <row r="15" spans="1:22" s="13" customFormat="1" ht="12.75" customHeight="1">
      <c r="A15" s="9" t="s">
        <v>30</v>
      </c>
      <c r="B15" s="27" t="s">
        <v>386</v>
      </c>
      <c r="C15" s="194">
        <v>1646.1012592394216</v>
      </c>
      <c r="D15" s="194">
        <v>1602.4804145484356</v>
      </c>
      <c r="E15" s="194">
        <v>1414.3235637861378</v>
      </c>
      <c r="F15" s="194">
        <v>1643.6342978243663</v>
      </c>
      <c r="G15" s="194">
        <v>1397.176091853037</v>
      </c>
      <c r="H15" s="194">
        <v>1432.7794449850112</v>
      </c>
      <c r="I15" s="194">
        <v>1202.3815189253933</v>
      </c>
      <c r="J15" s="194">
        <v>1192.7808492039208</v>
      </c>
      <c r="K15" s="194">
        <v>987.61513580507597</v>
      </c>
      <c r="L15" s="194">
        <v>829.50027019122251</v>
      </c>
      <c r="M15" s="194">
        <v>808.55508980901425</v>
      </c>
      <c r="N15" s="194">
        <v>750.44194374025187</v>
      </c>
      <c r="O15" s="194">
        <v>741.13459793716629</v>
      </c>
      <c r="P15" s="194">
        <v>776.2308616578589</v>
      </c>
      <c r="Q15" s="194">
        <v>738.63230343204532</v>
      </c>
      <c r="R15" s="194">
        <v>731.1288875779486</v>
      </c>
      <c r="S15" s="194">
        <v>730.50658870489542</v>
      </c>
      <c r="T15" s="194">
        <v>698.64682912735225</v>
      </c>
      <c r="U15" s="194">
        <v>893.65263750250494</v>
      </c>
    </row>
    <row r="16" spans="1:22" s="13" customFormat="1" ht="12.75" customHeight="1">
      <c r="A16" s="9" t="s">
        <v>31</v>
      </c>
      <c r="B16" s="27" t="s">
        <v>387</v>
      </c>
      <c r="C16" s="194">
        <v>1047.6142167169683</v>
      </c>
      <c r="D16" s="194">
        <v>1036.3640922193108</v>
      </c>
      <c r="E16" s="194">
        <v>787.28853862120172</v>
      </c>
      <c r="F16" s="194">
        <v>947.09486251407316</v>
      </c>
      <c r="G16" s="194">
        <v>941.72560816335397</v>
      </c>
      <c r="H16" s="194">
        <v>905.93245907430958</v>
      </c>
      <c r="I16" s="194">
        <v>1272.4055497224874</v>
      </c>
      <c r="J16" s="194">
        <v>960.02964356050984</v>
      </c>
      <c r="K16" s="194">
        <v>800.67048523822552</v>
      </c>
      <c r="L16" s="194">
        <v>650.65395354808129</v>
      </c>
      <c r="M16" s="194">
        <v>820.23970281614515</v>
      </c>
      <c r="N16" s="194">
        <v>608.56127911588464</v>
      </c>
      <c r="O16" s="194">
        <v>572.46428873626201</v>
      </c>
      <c r="P16" s="194">
        <v>602.17437535892486</v>
      </c>
      <c r="Q16" s="194">
        <v>499.91415491732761</v>
      </c>
      <c r="R16" s="194">
        <v>478.55669488265471</v>
      </c>
      <c r="S16" s="194">
        <v>508.09080877600547</v>
      </c>
      <c r="T16" s="194">
        <v>515.28409562199715</v>
      </c>
      <c r="U16" s="194">
        <v>465.34932635344802</v>
      </c>
    </row>
    <row r="17" spans="1:21" s="13" customFormat="1" ht="12.75" customHeight="1">
      <c r="A17" s="9" t="s">
        <v>32</v>
      </c>
      <c r="B17" s="27" t="s">
        <v>388</v>
      </c>
      <c r="C17" s="194">
        <v>6820.0088871886564</v>
      </c>
      <c r="D17" s="194">
        <v>6579.7260231310092</v>
      </c>
      <c r="E17" s="194">
        <v>6187.0944095060149</v>
      </c>
      <c r="F17" s="194">
        <v>6820.6846106659841</v>
      </c>
      <c r="G17" s="194">
        <v>6069.3874734518458</v>
      </c>
      <c r="H17" s="194">
        <v>12910.451139401872</v>
      </c>
      <c r="I17" s="194">
        <v>7745.8378214622117</v>
      </c>
      <c r="J17" s="194">
        <v>7990.2172396820006</v>
      </c>
      <c r="K17" s="194">
        <v>7612.7736115539265</v>
      </c>
      <c r="L17" s="194">
        <v>6843.8106976902245</v>
      </c>
      <c r="M17" s="194">
        <v>7225.9037468219421</v>
      </c>
      <c r="N17" s="194">
        <v>6277.7637725716586</v>
      </c>
      <c r="O17" s="194">
        <v>5979.6556439364613</v>
      </c>
      <c r="P17" s="194">
        <v>6412.1279100149832</v>
      </c>
      <c r="Q17" s="194">
        <v>6352.9580089985648</v>
      </c>
      <c r="R17" s="194">
        <v>6330.4839270463071</v>
      </c>
      <c r="S17" s="194">
        <v>6308.6945014525227</v>
      </c>
      <c r="T17" s="194">
        <v>6146.0120073127746</v>
      </c>
      <c r="U17" s="194">
        <v>6325.9354801332747</v>
      </c>
    </row>
    <row r="18" spans="1:21" s="13" customFormat="1" ht="12.75" customHeight="1">
      <c r="A18" s="9" t="s">
        <v>33</v>
      </c>
      <c r="B18" s="27" t="s">
        <v>389</v>
      </c>
      <c r="C18" s="194">
        <v>722.59761059760456</v>
      </c>
      <c r="D18" s="194">
        <v>787.48978538271501</v>
      </c>
      <c r="E18" s="194">
        <v>765.03676041754829</v>
      </c>
      <c r="F18" s="194">
        <v>702.50472867351436</v>
      </c>
      <c r="G18" s="194">
        <v>712.73743357317426</v>
      </c>
      <c r="H18" s="194">
        <v>699.80167387098084</v>
      </c>
      <c r="I18" s="194">
        <v>698.72910374987146</v>
      </c>
      <c r="J18" s="194">
        <v>644.98063519378297</v>
      </c>
      <c r="K18" s="194">
        <v>651.13985156379943</v>
      </c>
      <c r="L18" s="194">
        <v>604.8885307147649</v>
      </c>
      <c r="M18" s="194">
        <v>587.20914720675034</v>
      </c>
      <c r="N18" s="194">
        <v>520.08343131814752</v>
      </c>
      <c r="O18" s="194">
        <v>593.99557898596277</v>
      </c>
      <c r="P18" s="194">
        <v>611.5549139913719</v>
      </c>
      <c r="Q18" s="194">
        <v>561.28352205474482</v>
      </c>
      <c r="R18" s="194">
        <v>572.13937652079198</v>
      </c>
      <c r="S18" s="194">
        <v>580.84140982320389</v>
      </c>
      <c r="T18" s="194">
        <v>551.09033155986958</v>
      </c>
      <c r="U18" s="194">
        <v>421.84454982247729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" si="3">SUM(C20:C21)</f>
        <v>23467.897822750005</v>
      </c>
      <c r="D19" s="194">
        <f t="shared" ref="D19:T19" si="4">SUM(D20:D21)</f>
        <v>23110.75840626</v>
      </c>
      <c r="E19" s="194">
        <f t="shared" si="4"/>
        <v>23401.00127696</v>
      </c>
      <c r="F19" s="194">
        <f t="shared" si="4"/>
        <v>23177.757282319999</v>
      </c>
      <c r="G19" s="194">
        <f t="shared" si="4"/>
        <v>24029.827378851951</v>
      </c>
      <c r="H19" s="194">
        <f t="shared" si="4"/>
        <v>24484.384598519999</v>
      </c>
      <c r="I19" s="194">
        <f t="shared" si="4"/>
        <v>24090.600394330002</v>
      </c>
      <c r="J19" s="194">
        <f t="shared" si="4"/>
        <v>24047.528630880002</v>
      </c>
      <c r="K19" s="194">
        <f t="shared" si="4"/>
        <v>24128.527630839999</v>
      </c>
      <c r="L19" s="194">
        <f t="shared" si="4"/>
        <v>23095.102509019998</v>
      </c>
      <c r="M19" s="194">
        <f t="shared" si="4"/>
        <v>22896.178894601107</v>
      </c>
      <c r="N19" s="194">
        <f t="shared" si="4"/>
        <v>22888.508752808706</v>
      </c>
      <c r="O19" s="194">
        <f t="shared" si="4"/>
        <v>22700.21986873939</v>
      </c>
      <c r="P19" s="194">
        <f t="shared" si="4"/>
        <v>22647.727281974101</v>
      </c>
      <c r="Q19" s="194">
        <f t="shared" si="4"/>
        <v>21802.321335578381</v>
      </c>
      <c r="R19" s="194">
        <f t="shared" si="4"/>
        <v>23700.829312608588</v>
      </c>
      <c r="S19" s="194">
        <f t="shared" si="4"/>
        <v>24642.694961036505</v>
      </c>
      <c r="T19" s="194">
        <f t="shared" si="4"/>
        <v>25294.966576728701</v>
      </c>
      <c r="U19" s="194">
        <f t="shared" ref="U19" si="5">SUM(U20:U21)</f>
        <v>24089.518172672782</v>
      </c>
    </row>
    <row r="20" spans="1:21" s="13" customFormat="1" ht="12.75" customHeight="1">
      <c r="A20" s="9" t="s">
        <v>35</v>
      </c>
      <c r="B20" s="28" t="s">
        <v>391</v>
      </c>
      <c r="C20" s="194">
        <v>4530.8623564999998</v>
      </c>
      <c r="D20" s="194">
        <v>4363.1549254000001</v>
      </c>
      <c r="E20" s="194">
        <v>4310.7012293999996</v>
      </c>
      <c r="F20" s="194">
        <v>3465.3158910999996</v>
      </c>
      <c r="G20" s="194">
        <v>3830.546161211952</v>
      </c>
      <c r="H20" s="194">
        <v>3716.3598575999999</v>
      </c>
      <c r="I20" s="194">
        <v>3745.4454885</v>
      </c>
      <c r="J20" s="194">
        <v>3746.1555772000002</v>
      </c>
      <c r="K20" s="194">
        <v>3750.2750441999997</v>
      </c>
      <c r="L20" s="194">
        <v>2906.7842016000004</v>
      </c>
      <c r="M20" s="194">
        <v>3737.4721737999998</v>
      </c>
      <c r="N20" s="194">
        <v>4277.5319109999991</v>
      </c>
      <c r="O20" s="194">
        <v>4565.6314992000007</v>
      </c>
      <c r="P20" s="194">
        <v>4629.9883969400007</v>
      </c>
      <c r="Q20" s="194">
        <v>4855.8907735100001</v>
      </c>
      <c r="R20" s="194">
        <v>4955.0862079999997</v>
      </c>
      <c r="S20" s="194">
        <v>5194.1491682599999</v>
      </c>
      <c r="T20" s="194">
        <v>5224.2575589600001</v>
      </c>
      <c r="U20" s="194">
        <v>5124.928261486376</v>
      </c>
    </row>
    <row r="21" spans="1:21" s="13" customFormat="1" ht="12.75" customHeight="1">
      <c r="A21" s="9" t="s">
        <v>36</v>
      </c>
      <c r="B21" s="28" t="s">
        <v>392</v>
      </c>
      <c r="C21" s="194">
        <v>18937.035466250003</v>
      </c>
      <c r="D21" s="194">
        <v>18747.603480860002</v>
      </c>
      <c r="E21" s="194">
        <v>19090.300047559998</v>
      </c>
      <c r="F21" s="194">
        <v>19712.44139122</v>
      </c>
      <c r="G21" s="194">
        <v>20199.28121764</v>
      </c>
      <c r="H21" s="194">
        <v>20768.024740919998</v>
      </c>
      <c r="I21" s="194">
        <v>20345.154905830001</v>
      </c>
      <c r="J21" s="194">
        <v>20301.373053680003</v>
      </c>
      <c r="K21" s="194">
        <v>20378.252586639999</v>
      </c>
      <c r="L21" s="194">
        <v>20188.318307419999</v>
      </c>
      <c r="M21" s="194">
        <v>19158.706720801107</v>
      </c>
      <c r="N21" s="194">
        <v>18610.976841808708</v>
      </c>
      <c r="O21" s="194">
        <v>18134.58836953939</v>
      </c>
      <c r="P21" s="194">
        <v>18017.738885034101</v>
      </c>
      <c r="Q21" s="194">
        <v>16946.430562068381</v>
      </c>
      <c r="R21" s="194">
        <v>18745.743104608588</v>
      </c>
      <c r="S21" s="194">
        <v>19448.545792776506</v>
      </c>
      <c r="T21" s="194">
        <v>20070.709017768702</v>
      </c>
      <c r="U21" s="194">
        <v>18964.589911186406</v>
      </c>
    </row>
    <row r="22" spans="1:21" s="13" customFormat="1" ht="12.75" customHeight="1">
      <c r="A22" s="9" t="s">
        <v>37</v>
      </c>
      <c r="B22" s="27" t="s">
        <v>393</v>
      </c>
      <c r="C22" s="194">
        <v>16686.026433366631</v>
      </c>
      <c r="D22" s="194">
        <v>16709.127814692918</v>
      </c>
      <c r="E22" s="194">
        <v>17321.455413010433</v>
      </c>
      <c r="F22" s="194">
        <v>15257.998818064982</v>
      </c>
      <c r="G22" s="194">
        <v>16905.090886579132</v>
      </c>
      <c r="H22" s="194">
        <v>12245.398749096474</v>
      </c>
      <c r="I22" s="194">
        <v>15256.372729183118</v>
      </c>
      <c r="J22" s="194">
        <v>16667.892845993407</v>
      </c>
      <c r="K22" s="194">
        <v>19243.965963211162</v>
      </c>
      <c r="L22" s="194">
        <v>17251.836457906276</v>
      </c>
      <c r="M22" s="194">
        <v>19942.061056601167</v>
      </c>
      <c r="N22" s="194">
        <v>21427.336714206373</v>
      </c>
      <c r="O22" s="194">
        <v>21241.742240892247</v>
      </c>
      <c r="P22" s="194">
        <v>19425.711685817801</v>
      </c>
      <c r="Q22" s="194">
        <v>19772.474946520015</v>
      </c>
      <c r="R22" s="194">
        <v>20117.37644379574</v>
      </c>
      <c r="S22" s="194">
        <v>20931.387444602751</v>
      </c>
      <c r="T22" s="194">
        <v>22942.632413203391</v>
      </c>
      <c r="U22" s="194">
        <v>20195.129835013791</v>
      </c>
    </row>
    <row r="23" spans="1:21" s="13" customFormat="1" ht="12.75" customHeight="1">
      <c r="A23" s="9" t="s">
        <v>8</v>
      </c>
      <c r="B23" s="27" t="s">
        <v>394</v>
      </c>
      <c r="C23" s="194">
        <v>2539.7946029724621</v>
      </c>
      <c r="D23" s="194">
        <v>2629.9101783357914</v>
      </c>
      <c r="E23" s="194">
        <v>1788.1956094603527</v>
      </c>
      <c r="F23" s="194">
        <v>979.06628644539762</v>
      </c>
      <c r="G23" s="194">
        <v>723.86964309683799</v>
      </c>
      <c r="H23" s="194">
        <v>579.81749208334895</v>
      </c>
      <c r="I23" s="194">
        <v>722.13348512910147</v>
      </c>
      <c r="J23" s="194">
        <v>656.48731162776107</v>
      </c>
      <c r="K23" s="194">
        <v>760.34768453392303</v>
      </c>
      <c r="L23" s="194">
        <v>592.69044895212653</v>
      </c>
      <c r="M23" s="194">
        <v>600.55116577225601</v>
      </c>
      <c r="N23" s="194">
        <v>742.99324693292101</v>
      </c>
      <c r="O23" s="194">
        <v>632.09063617552454</v>
      </c>
      <c r="P23" s="194">
        <v>970.03181510619129</v>
      </c>
      <c r="Q23" s="194">
        <v>938.35974196630298</v>
      </c>
      <c r="R23" s="194">
        <v>1017.7299853047292</v>
      </c>
      <c r="S23" s="194">
        <v>1635.5528393776567</v>
      </c>
      <c r="T23" s="194">
        <v>976.64503267604834</v>
      </c>
      <c r="U23" s="194">
        <v>1192.0421998073598</v>
      </c>
    </row>
    <row r="24" spans="1:21" s="13" customFormat="1" ht="12.75" customHeight="1">
      <c r="A24" s="9" t="s">
        <v>9</v>
      </c>
      <c r="B24" s="27" t="s">
        <v>395</v>
      </c>
      <c r="C24" s="194">
        <v>1911.6359081011244</v>
      </c>
      <c r="D24" s="194">
        <v>1894.9692647451786</v>
      </c>
      <c r="E24" s="194">
        <v>1777.7362326451885</v>
      </c>
      <c r="F24" s="194">
        <v>1926.8891635627001</v>
      </c>
      <c r="G24" s="194">
        <v>1850.1611647423995</v>
      </c>
      <c r="H24" s="194">
        <v>1745.5933730507493</v>
      </c>
      <c r="I24" s="194">
        <v>1907.0238853368166</v>
      </c>
      <c r="J24" s="194">
        <v>1820.8211077004073</v>
      </c>
      <c r="K24" s="194">
        <v>1895.3449981715162</v>
      </c>
      <c r="L24" s="194">
        <v>1667.8891363546313</v>
      </c>
      <c r="M24" s="194">
        <v>2139.9047080306732</v>
      </c>
      <c r="N24" s="194">
        <v>1675.4528259321708</v>
      </c>
      <c r="O24" s="194">
        <v>1603.9415548925399</v>
      </c>
      <c r="P24" s="194">
        <v>1664.3588849617156</v>
      </c>
      <c r="Q24" s="194">
        <v>1574.3613163657722</v>
      </c>
      <c r="R24" s="194">
        <v>1600.8726676423262</v>
      </c>
      <c r="S24" s="194">
        <v>1661.5954670415354</v>
      </c>
      <c r="T24" s="194">
        <v>1693.9367054402596</v>
      </c>
      <c r="U24" s="194">
        <v>1644.5747825192011</v>
      </c>
    </row>
    <row r="25" spans="1:21" s="13" customFormat="1" ht="12.75" customHeight="1">
      <c r="A25" s="9" t="s">
        <v>38</v>
      </c>
      <c r="B25" s="27" t="s">
        <v>396</v>
      </c>
      <c r="C25" s="194">
        <v>20200.458309867805</v>
      </c>
      <c r="D25" s="194">
        <v>17767.965648167246</v>
      </c>
      <c r="E25" s="194">
        <v>16942.894332995118</v>
      </c>
      <c r="F25" s="194">
        <v>17546.497247426891</v>
      </c>
      <c r="G25" s="194">
        <v>17408.270120892594</v>
      </c>
      <c r="H25" s="194">
        <v>15702.534760594264</v>
      </c>
      <c r="I25" s="194">
        <v>16908.946320966304</v>
      </c>
      <c r="J25" s="194">
        <v>19455.345915589391</v>
      </c>
      <c r="K25" s="194">
        <v>21289.347483545651</v>
      </c>
      <c r="L25" s="194">
        <v>19050.534980291613</v>
      </c>
      <c r="M25" s="194">
        <v>19137.992158247918</v>
      </c>
      <c r="N25" s="194">
        <v>18692.859259043147</v>
      </c>
      <c r="O25" s="194">
        <v>17942.56294625979</v>
      </c>
      <c r="P25" s="194">
        <v>18249.518178506449</v>
      </c>
      <c r="Q25" s="194">
        <v>18273.094749396569</v>
      </c>
      <c r="R25" s="194">
        <v>18125.536457652692</v>
      </c>
      <c r="S25" s="194">
        <v>17874.919168738477</v>
      </c>
      <c r="T25" s="194">
        <v>17722.037850468667</v>
      </c>
      <c r="U25" s="194">
        <v>17933.238951588104</v>
      </c>
    </row>
    <row r="26" spans="1:21" s="13" customFormat="1" ht="12.75" customHeight="1">
      <c r="A26" s="9" t="s">
        <v>10</v>
      </c>
      <c r="B26" s="28" t="s">
        <v>397</v>
      </c>
      <c r="C26" s="194">
        <v>4743.0870779376892</v>
      </c>
      <c r="D26" s="194">
        <v>4598.6070917791612</v>
      </c>
      <c r="E26" s="194">
        <v>4540.6149542711</v>
      </c>
      <c r="F26" s="194">
        <v>4615.4995738852749</v>
      </c>
      <c r="G26" s="194">
        <v>4280.3860324130401</v>
      </c>
      <c r="H26" s="194">
        <v>4023.7595670165224</v>
      </c>
      <c r="I26" s="194">
        <v>3773.9483408636806</v>
      </c>
      <c r="J26" s="194">
        <v>4074.8428806344496</v>
      </c>
      <c r="K26" s="194">
        <v>4394.375665712616</v>
      </c>
      <c r="L26" s="194">
        <v>3863.1526626537138</v>
      </c>
      <c r="M26" s="194">
        <v>4024.7596450073765</v>
      </c>
      <c r="N26" s="194">
        <v>4087.2158398857491</v>
      </c>
      <c r="O26" s="194">
        <v>3720.2020398179802</v>
      </c>
      <c r="P26" s="194">
        <v>3728.6846080745981</v>
      </c>
      <c r="Q26" s="194">
        <v>3877.7342825133305</v>
      </c>
      <c r="R26" s="194">
        <v>3880.5490875913988</v>
      </c>
      <c r="S26" s="194">
        <v>3946.9543012702588</v>
      </c>
      <c r="T26" s="194">
        <v>3879.048838425856</v>
      </c>
      <c r="U26" s="194">
        <v>3706.1380415112908</v>
      </c>
    </row>
    <row r="27" spans="1:21" s="13" customFormat="1" ht="12.75" customHeight="1">
      <c r="A27" s="9" t="s">
        <v>39</v>
      </c>
      <c r="B27" s="28" t="s">
        <v>398</v>
      </c>
      <c r="C27" s="194">
        <v>15457.371231930118</v>
      </c>
      <c r="D27" s="194">
        <v>13169.358556388086</v>
      </c>
      <c r="E27" s="194">
        <v>12402.279378724017</v>
      </c>
      <c r="F27" s="194">
        <v>12930.997673541617</v>
      </c>
      <c r="G27" s="194">
        <v>13127.884088479554</v>
      </c>
      <c r="H27" s="194">
        <v>11678.77519357774</v>
      </c>
      <c r="I27" s="194">
        <v>13134.997980102624</v>
      </c>
      <c r="J27" s="194">
        <v>15380.503034954943</v>
      </c>
      <c r="K27" s="194">
        <v>16894.971817833033</v>
      </c>
      <c r="L27" s="194">
        <v>15187.382317637899</v>
      </c>
      <c r="M27" s="194">
        <v>15113.23251324054</v>
      </c>
      <c r="N27" s="194">
        <v>14605.643419157397</v>
      </c>
      <c r="O27" s="194">
        <v>14222.360906441807</v>
      </c>
      <c r="P27" s="194">
        <v>14520.833570431849</v>
      </c>
      <c r="Q27" s="194">
        <v>14395.360466883239</v>
      </c>
      <c r="R27" s="194">
        <v>14244.987370061292</v>
      </c>
      <c r="S27" s="194">
        <v>13927.964867468219</v>
      </c>
      <c r="T27" s="194">
        <v>13842.989012042812</v>
      </c>
      <c r="U27" s="194">
        <v>14227.100910076815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" si="6">SUM(C29:C31)</f>
        <v>31143.607082443828</v>
      </c>
      <c r="D28" s="194">
        <f t="shared" ref="D28:T28" si="7">SUM(D29:D31)</f>
        <v>29369.901441532824</v>
      </c>
      <c r="E28" s="194">
        <f t="shared" si="7"/>
        <v>28645.67140146808</v>
      </c>
      <c r="F28" s="194">
        <f t="shared" si="7"/>
        <v>27922.216969635268</v>
      </c>
      <c r="G28" s="194">
        <f t="shared" si="7"/>
        <v>28431.947408830787</v>
      </c>
      <c r="H28" s="194">
        <f t="shared" si="7"/>
        <v>23318.907177377791</v>
      </c>
      <c r="I28" s="194">
        <f t="shared" si="7"/>
        <v>25730.73564061943</v>
      </c>
      <c r="J28" s="194">
        <f t="shared" si="7"/>
        <v>26156.354750984246</v>
      </c>
      <c r="K28" s="194">
        <f t="shared" si="7"/>
        <v>26121.566863369066</v>
      </c>
      <c r="L28" s="194">
        <f t="shared" si="7"/>
        <v>20766.511330335659</v>
      </c>
      <c r="M28" s="194">
        <f t="shared" si="7"/>
        <v>26538.215838665379</v>
      </c>
      <c r="N28" s="194">
        <f t="shared" si="7"/>
        <v>26047.836618795762</v>
      </c>
      <c r="O28" s="194">
        <f t="shared" si="7"/>
        <v>24080.216486120658</v>
      </c>
      <c r="P28" s="194">
        <f t="shared" si="7"/>
        <v>24124.149386563055</v>
      </c>
      <c r="Q28" s="194">
        <f t="shared" si="7"/>
        <v>24534.474181363385</v>
      </c>
      <c r="R28" s="194">
        <f t="shared" si="7"/>
        <v>25273.064449473011</v>
      </c>
      <c r="S28" s="194">
        <f t="shared" si="7"/>
        <v>21951.835007421818</v>
      </c>
      <c r="T28" s="194">
        <f t="shared" si="7"/>
        <v>22287.955261587416</v>
      </c>
      <c r="U28" s="194">
        <f t="shared" ref="U28" si="8">SUM(U29:U31)</f>
        <v>23545.21576244782</v>
      </c>
    </row>
    <row r="29" spans="1:21" s="13" customFormat="1" ht="12.75" customHeight="1">
      <c r="A29" s="9" t="s">
        <v>40</v>
      </c>
      <c r="B29" s="28" t="s">
        <v>400</v>
      </c>
      <c r="C29" s="194">
        <v>26799.121970113672</v>
      </c>
      <c r="D29" s="194">
        <v>24945.473677373378</v>
      </c>
      <c r="E29" s="194">
        <v>24313.849400650481</v>
      </c>
      <c r="F29" s="194">
        <v>23736.284259192493</v>
      </c>
      <c r="G29" s="194">
        <v>24299.679583540572</v>
      </c>
      <c r="H29" s="194">
        <v>19453.83206405053</v>
      </c>
      <c r="I29" s="194">
        <v>21798.604110920252</v>
      </c>
      <c r="J29" s="194">
        <v>21920.487200298154</v>
      </c>
      <c r="K29" s="194">
        <v>22190.604883548425</v>
      </c>
      <c r="L29" s="194">
        <v>17564.962827075356</v>
      </c>
      <c r="M29" s="194">
        <v>22562.260954409481</v>
      </c>
      <c r="N29" s="194">
        <v>22088.244508612006</v>
      </c>
      <c r="O29" s="194">
        <v>20250.542031009354</v>
      </c>
      <c r="P29" s="194">
        <v>20733.607390277353</v>
      </c>
      <c r="Q29" s="194">
        <v>21218.94378610358</v>
      </c>
      <c r="R29" s="194">
        <v>21639.202897706153</v>
      </c>
      <c r="S29" s="194">
        <v>18271.598851899245</v>
      </c>
      <c r="T29" s="194">
        <v>18686.955273581974</v>
      </c>
      <c r="U29" s="194">
        <v>19928.511400824922</v>
      </c>
    </row>
    <row r="30" spans="1:21" s="13" customFormat="1" ht="12.75" customHeight="1">
      <c r="A30" s="9" t="s">
        <v>41</v>
      </c>
      <c r="B30" s="28" t="s">
        <v>401</v>
      </c>
      <c r="C30" s="194">
        <v>2430.7979798190568</v>
      </c>
      <c r="D30" s="194">
        <v>2591.3306999600577</v>
      </c>
      <c r="E30" s="194">
        <v>2545.0723399613862</v>
      </c>
      <c r="F30" s="194">
        <v>2272.1008818299233</v>
      </c>
      <c r="G30" s="194">
        <v>2423.3856725626047</v>
      </c>
      <c r="H30" s="194">
        <v>2090.0702819581375</v>
      </c>
      <c r="I30" s="194">
        <v>2022.8754663220084</v>
      </c>
      <c r="J30" s="194">
        <v>1978.2018892341584</v>
      </c>
      <c r="K30" s="194">
        <v>1962.1335629335326</v>
      </c>
      <c r="L30" s="194">
        <v>1642.7848793531643</v>
      </c>
      <c r="M30" s="194">
        <v>1833.7405777331148</v>
      </c>
      <c r="N30" s="194">
        <v>1735.7341909944894</v>
      </c>
      <c r="O30" s="194">
        <v>1712.9695790776759</v>
      </c>
      <c r="P30" s="194">
        <v>1727.4585670669458</v>
      </c>
      <c r="Q30" s="194">
        <v>1958.2703519538322</v>
      </c>
      <c r="R30" s="194">
        <v>1868.0450918483696</v>
      </c>
      <c r="S30" s="194">
        <v>1830.1711159195088</v>
      </c>
      <c r="T30" s="194">
        <v>1768.0788978901937</v>
      </c>
      <c r="U30" s="194">
        <v>1788.4633187157697</v>
      </c>
    </row>
    <row r="31" spans="1:21" s="13" customFormat="1" ht="12.75" customHeight="1">
      <c r="A31" s="9" t="s">
        <v>42</v>
      </c>
      <c r="B31" s="28" t="s">
        <v>402</v>
      </c>
      <c r="C31" s="194">
        <v>1913.6871325110999</v>
      </c>
      <c r="D31" s="194">
        <v>1833.0970641993886</v>
      </c>
      <c r="E31" s="194">
        <v>1786.7496608562155</v>
      </c>
      <c r="F31" s="194">
        <v>1913.831828612851</v>
      </c>
      <c r="G31" s="194">
        <v>1708.8821527276116</v>
      </c>
      <c r="H31" s="194">
        <v>1775.0048313691225</v>
      </c>
      <c r="I31" s="194">
        <v>1909.2560633771684</v>
      </c>
      <c r="J31" s="194">
        <v>2257.6656614519347</v>
      </c>
      <c r="K31" s="194">
        <v>1968.8284168871069</v>
      </c>
      <c r="L31" s="194">
        <v>1558.7636239071405</v>
      </c>
      <c r="M31" s="194">
        <v>2142.2143065227815</v>
      </c>
      <c r="N31" s="194">
        <v>2223.8579191892663</v>
      </c>
      <c r="O31" s="194">
        <v>2116.7048760336293</v>
      </c>
      <c r="P31" s="194">
        <v>1663.0834292187556</v>
      </c>
      <c r="Q31" s="194">
        <v>1357.2600433059715</v>
      </c>
      <c r="R31" s="194">
        <v>1765.8164599184893</v>
      </c>
      <c r="S31" s="194">
        <v>1850.0650396030662</v>
      </c>
      <c r="T31" s="194">
        <v>1832.921090115246</v>
      </c>
      <c r="U31" s="194">
        <v>1828.241042907129</v>
      </c>
    </row>
    <row r="32" spans="1:21" s="13" customFormat="1" ht="12.75" customHeight="1">
      <c r="A32" s="9" t="s">
        <v>12</v>
      </c>
      <c r="B32" s="27" t="s">
        <v>403</v>
      </c>
      <c r="C32" s="194">
        <v>2995.0098142296897</v>
      </c>
      <c r="D32" s="194">
        <v>3104.810107830499</v>
      </c>
      <c r="E32" s="194">
        <v>2841.5605129411533</v>
      </c>
      <c r="F32" s="194">
        <v>2701.1882589406096</v>
      </c>
      <c r="G32" s="194">
        <v>3002.0500792369044</v>
      </c>
      <c r="H32" s="194">
        <v>2795.4202161122421</v>
      </c>
      <c r="I32" s="194">
        <v>3264.915282188224</v>
      </c>
      <c r="J32" s="194">
        <v>2947.8206483321433</v>
      </c>
      <c r="K32" s="194">
        <v>3030.906001468808</v>
      </c>
      <c r="L32" s="194">
        <v>3246.7139588177515</v>
      </c>
      <c r="M32" s="194">
        <v>2918.5175982560386</v>
      </c>
      <c r="N32" s="194">
        <v>2786.7276014579734</v>
      </c>
      <c r="O32" s="194">
        <v>2662.9526023970961</v>
      </c>
      <c r="P32" s="194">
        <v>2751.5867156717327</v>
      </c>
      <c r="Q32" s="194">
        <v>2472.2088548164838</v>
      </c>
      <c r="R32" s="194">
        <v>2707.5154366850061</v>
      </c>
      <c r="S32" s="194">
        <v>2873.8198526873825</v>
      </c>
      <c r="T32" s="194">
        <v>2949.9138824368192</v>
      </c>
      <c r="U32" s="194">
        <v>2615.7283740952216</v>
      </c>
    </row>
    <row r="33" spans="1:23" s="13" customFormat="1" ht="12.75" customHeight="1">
      <c r="A33" s="9" t="s">
        <v>13</v>
      </c>
      <c r="B33" s="27" t="s">
        <v>404</v>
      </c>
      <c r="C33" s="194">
        <v>721.15377627704959</v>
      </c>
      <c r="D33" s="194">
        <v>920.78461124773798</v>
      </c>
      <c r="E33" s="194">
        <v>757.42348824400938</v>
      </c>
      <c r="F33" s="194">
        <v>646.19306809818818</v>
      </c>
      <c r="G33" s="194">
        <v>572.11481250194299</v>
      </c>
      <c r="H33" s="194">
        <v>528.4825316231877</v>
      </c>
      <c r="I33" s="194">
        <v>555.75442637516949</v>
      </c>
      <c r="J33" s="194">
        <v>790.29662657495066</v>
      </c>
      <c r="K33" s="194">
        <v>549.58539380083619</v>
      </c>
      <c r="L33" s="194">
        <v>423.02969224601469</v>
      </c>
      <c r="M33" s="194">
        <v>375.61035521920201</v>
      </c>
      <c r="N33" s="194">
        <v>446.16493636322264</v>
      </c>
      <c r="O33" s="194">
        <v>500.28361479036499</v>
      </c>
      <c r="P33" s="194">
        <v>564.01665892378981</v>
      </c>
      <c r="Q33" s="194">
        <v>425.21093516023132</v>
      </c>
      <c r="R33" s="194">
        <v>494.73956820917755</v>
      </c>
      <c r="S33" s="194">
        <v>538.72527506497659</v>
      </c>
      <c r="T33" s="194">
        <v>482.83969750384205</v>
      </c>
      <c r="U33" s="194">
        <v>478.59568763475244</v>
      </c>
    </row>
    <row r="34" spans="1:23" s="13" customFormat="1" ht="12.75" customHeight="1">
      <c r="A34" s="9" t="s">
        <v>14</v>
      </c>
      <c r="B34" s="27" t="s">
        <v>405</v>
      </c>
      <c r="C34" s="194">
        <v>497.84477080170643</v>
      </c>
      <c r="D34" s="194">
        <v>467.74742466006938</v>
      </c>
      <c r="E34" s="194">
        <v>582.41790975990727</v>
      </c>
      <c r="F34" s="194">
        <v>654.56820276924111</v>
      </c>
      <c r="G34" s="194">
        <v>434.02707500406552</v>
      </c>
      <c r="H34" s="194">
        <v>417.13411332546667</v>
      </c>
      <c r="I34" s="194">
        <v>448.09402034694142</v>
      </c>
      <c r="J34" s="194">
        <v>516.75549502365232</v>
      </c>
      <c r="K34" s="194">
        <v>521.6876185082964</v>
      </c>
      <c r="L34" s="194">
        <v>437.29199973357498</v>
      </c>
      <c r="M34" s="194">
        <v>546.23359291888664</v>
      </c>
      <c r="N34" s="194">
        <v>480.19735323875909</v>
      </c>
      <c r="O34" s="194">
        <v>311.33103232774062</v>
      </c>
      <c r="P34" s="194">
        <v>306.46934321561957</v>
      </c>
      <c r="Q34" s="194">
        <v>430.27083804729807</v>
      </c>
      <c r="R34" s="194">
        <v>377.56197913164794</v>
      </c>
      <c r="S34" s="194">
        <v>528.68714310972564</v>
      </c>
      <c r="T34" s="194">
        <v>583.07358812751556</v>
      </c>
      <c r="U34" s="194">
        <v>582.23844500546784</v>
      </c>
    </row>
    <row r="35" spans="1:23" s="13" customFormat="1" ht="12.75" customHeight="1">
      <c r="A35" s="9" t="s">
        <v>43</v>
      </c>
      <c r="B35" s="27" t="s">
        <v>406</v>
      </c>
      <c r="C35" s="194">
        <v>2440.0756059002824</v>
      </c>
      <c r="D35" s="194">
        <v>2551.4790773383297</v>
      </c>
      <c r="E35" s="194">
        <v>2320.9418116718725</v>
      </c>
      <c r="F35" s="194">
        <v>2616.3415214618713</v>
      </c>
      <c r="G35" s="194">
        <v>2441.2550004996383</v>
      </c>
      <c r="H35" s="194">
        <v>2458.593109102585</v>
      </c>
      <c r="I35" s="194">
        <v>2556.0490251335782</v>
      </c>
      <c r="J35" s="194">
        <v>2574.8153414053904</v>
      </c>
      <c r="K35" s="194">
        <v>2449.0106365774413</v>
      </c>
      <c r="L35" s="194">
        <v>2180.9405436354718</v>
      </c>
      <c r="M35" s="194">
        <v>2392.0395631559827</v>
      </c>
      <c r="N35" s="194">
        <v>2108.9085183846614</v>
      </c>
      <c r="O35" s="194">
        <v>2154.5001869431662</v>
      </c>
      <c r="P35" s="194">
        <v>2115.7654812838541</v>
      </c>
      <c r="Q35" s="194">
        <v>1822.3654702843319</v>
      </c>
      <c r="R35" s="194">
        <v>1688.2060192626157</v>
      </c>
      <c r="S35" s="194">
        <v>1727.8844113680516</v>
      </c>
      <c r="T35" s="194">
        <v>1926.9462959409173</v>
      </c>
      <c r="U35" s="194">
        <v>1888.091453795525</v>
      </c>
    </row>
    <row r="36" spans="1:23" s="13" customFormat="1" ht="12.75" customHeight="1">
      <c r="A36" s="9" t="s">
        <v>44</v>
      </c>
      <c r="B36" s="27" t="s">
        <v>407</v>
      </c>
      <c r="C36" s="194">
        <v>2166.7034698530479</v>
      </c>
      <c r="D36" s="194">
        <v>2236.0781191756714</v>
      </c>
      <c r="E36" s="194">
        <v>2192.9876169816234</v>
      </c>
      <c r="F36" s="194">
        <v>2362.788268493759</v>
      </c>
      <c r="G36" s="194">
        <v>2444.8923960405054</v>
      </c>
      <c r="H36" s="194">
        <v>2298.2926296746377</v>
      </c>
      <c r="I36" s="194">
        <v>2206.2214488695636</v>
      </c>
      <c r="J36" s="194">
        <v>2275.5922078724884</v>
      </c>
      <c r="K36" s="194">
        <v>2170.0453317914335</v>
      </c>
      <c r="L36" s="194">
        <v>1756.4989099445309</v>
      </c>
      <c r="M36" s="194">
        <v>2035.1894381004918</v>
      </c>
      <c r="N36" s="194">
        <v>1975.948262160307</v>
      </c>
      <c r="O36" s="194">
        <v>1898.0844743612188</v>
      </c>
      <c r="P36" s="194">
        <v>2033.3367409612047</v>
      </c>
      <c r="Q36" s="194">
        <v>1714.0745913853721</v>
      </c>
      <c r="R36" s="194">
        <v>1840.6342773129115</v>
      </c>
      <c r="S36" s="194">
        <v>2421.8767123376338</v>
      </c>
      <c r="T36" s="194">
        <v>2647.0215131220843</v>
      </c>
      <c r="U36" s="194">
        <v>3031.4644078812889</v>
      </c>
    </row>
    <row r="37" spans="1:23" s="13" customFormat="1" ht="12.75" customHeight="1">
      <c r="A37" s="9" t="s">
        <v>45</v>
      </c>
      <c r="B37" s="27" t="s">
        <v>408</v>
      </c>
      <c r="C37" s="194">
        <v>471.32036709435687</v>
      </c>
      <c r="D37" s="194">
        <v>476.85251745259342</v>
      </c>
      <c r="E37" s="194">
        <v>484.86531094158227</v>
      </c>
      <c r="F37" s="194">
        <v>466.42999882322982</v>
      </c>
      <c r="G37" s="194">
        <v>454.61828532793788</v>
      </c>
      <c r="H37" s="194">
        <v>431.24096061395846</v>
      </c>
      <c r="I37" s="194">
        <v>542.55143734733076</v>
      </c>
      <c r="J37" s="194">
        <v>354.56447915060647</v>
      </c>
      <c r="K37" s="194">
        <v>301.6094089728461</v>
      </c>
      <c r="L37" s="194">
        <v>314.24433080829368</v>
      </c>
      <c r="M37" s="194">
        <v>469.14719446168004</v>
      </c>
      <c r="N37" s="194">
        <v>347.43094614533607</v>
      </c>
      <c r="O37" s="194">
        <v>362.80371583694927</v>
      </c>
      <c r="P37" s="194">
        <v>411.04545958077517</v>
      </c>
      <c r="Q37" s="194">
        <v>345.80625056740467</v>
      </c>
      <c r="R37" s="194">
        <v>353.72332141700673</v>
      </c>
      <c r="S37" s="194">
        <v>367.23367126946306</v>
      </c>
      <c r="T37" s="194">
        <v>258.77202708546474</v>
      </c>
      <c r="U37" s="194">
        <v>300.30083260476761</v>
      </c>
    </row>
    <row r="38" spans="1:23" s="34" customFormat="1" ht="12.75" customHeight="1">
      <c r="A38" s="9" t="s">
        <v>46</v>
      </c>
      <c r="B38" s="27" t="s">
        <v>409</v>
      </c>
      <c r="C38" s="194">
        <v>564.04665647937497</v>
      </c>
      <c r="D38" s="194">
        <v>791.01874521321918</v>
      </c>
      <c r="E38" s="194">
        <v>680.06593708100274</v>
      </c>
      <c r="F38" s="194">
        <v>714.22196720158308</v>
      </c>
      <c r="G38" s="194">
        <v>570.63184405453808</v>
      </c>
      <c r="H38" s="194">
        <v>573.7717853545422</v>
      </c>
      <c r="I38" s="194">
        <v>527.12453128535356</v>
      </c>
      <c r="J38" s="194">
        <v>448.22133338009792</v>
      </c>
      <c r="K38" s="194">
        <v>699.74663761200736</v>
      </c>
      <c r="L38" s="194">
        <v>559.15666589558214</v>
      </c>
      <c r="M38" s="194">
        <v>672.72888897484074</v>
      </c>
      <c r="N38" s="194">
        <v>617.61773152812896</v>
      </c>
      <c r="O38" s="194">
        <v>685.09274027947038</v>
      </c>
      <c r="P38" s="194">
        <v>656.38327241970433</v>
      </c>
      <c r="Q38" s="194">
        <v>415.04564987603783</v>
      </c>
      <c r="R38" s="194">
        <v>379.52354420550199</v>
      </c>
      <c r="S38" s="194">
        <v>427.53925712292192</v>
      </c>
      <c r="T38" s="194">
        <v>479.77792886023644</v>
      </c>
      <c r="U38" s="194">
        <v>533.89743004416812</v>
      </c>
      <c r="V38" s="13"/>
      <c r="W38" s="13"/>
    </row>
    <row r="39" spans="1:23" s="34" customFormat="1" ht="12.75" customHeight="1">
      <c r="A39" s="9" t="s">
        <v>47</v>
      </c>
      <c r="B39" s="27" t="s">
        <v>410</v>
      </c>
      <c r="C39" s="194">
        <v>1.4694216901830204</v>
      </c>
      <c r="D39" s="194">
        <v>4.1704071282731148</v>
      </c>
      <c r="E39" s="194">
        <v>2.8257659491655964</v>
      </c>
      <c r="F39" s="194">
        <v>7.6297944506195705</v>
      </c>
      <c r="G39" s="194">
        <v>8.4071287665576779</v>
      </c>
      <c r="H39" s="194">
        <v>8.9520643281654912</v>
      </c>
      <c r="I39" s="194">
        <v>21.129565342808533</v>
      </c>
      <c r="J39" s="194">
        <v>15.000563169660902</v>
      </c>
      <c r="K39" s="194">
        <v>216.4894958886882</v>
      </c>
      <c r="L39" s="194">
        <v>211.97779831017064</v>
      </c>
      <c r="M39" s="194">
        <v>236.9412029799465</v>
      </c>
      <c r="N39" s="194">
        <v>224.1481843081838</v>
      </c>
      <c r="O39" s="194">
        <v>227.97716681940321</v>
      </c>
      <c r="P39" s="194">
        <v>221.83383186298045</v>
      </c>
      <c r="Q39" s="194">
        <v>215.11518962111131</v>
      </c>
      <c r="R39" s="194">
        <v>198.57397970885216</v>
      </c>
      <c r="S39" s="194">
        <v>61.308932941238737</v>
      </c>
      <c r="T39" s="194">
        <v>63.875621489061189</v>
      </c>
      <c r="U39" s="194">
        <v>57.975558208910222</v>
      </c>
      <c r="V39" s="13"/>
      <c r="W39" s="13"/>
    </row>
    <row r="40" spans="1:23" s="34" customFormat="1" ht="12.75" customHeight="1">
      <c r="A40" s="9" t="s">
        <v>48</v>
      </c>
      <c r="B40" s="22" t="s">
        <v>411</v>
      </c>
      <c r="C40" s="194">
        <f t="shared" ref="C40" si="9">SUM(C41:C42)</f>
        <v>354803.98484345002</v>
      </c>
      <c r="D40" s="194">
        <f t="shared" ref="D40:T40" si="10">SUM(D41:D42)</f>
        <v>365488.71554558002</v>
      </c>
      <c r="E40" s="194">
        <f t="shared" si="10"/>
        <v>368680.48435175</v>
      </c>
      <c r="F40" s="194">
        <f t="shared" si="10"/>
        <v>380349.86847716983</v>
      </c>
      <c r="G40" s="194">
        <f t="shared" si="10"/>
        <v>375613.78546859289</v>
      </c>
      <c r="H40" s="194">
        <f t="shared" si="10"/>
        <v>371913.39504032244</v>
      </c>
      <c r="I40" s="194">
        <f t="shared" si="10"/>
        <v>376803.60637795355</v>
      </c>
      <c r="J40" s="194">
        <f t="shared" si="10"/>
        <v>388248.83788703493</v>
      </c>
      <c r="K40" s="194">
        <f t="shared" si="10"/>
        <v>365120.86449373316</v>
      </c>
      <c r="L40" s="194">
        <f t="shared" si="10"/>
        <v>335233.7742006742</v>
      </c>
      <c r="M40" s="194">
        <f t="shared" si="10"/>
        <v>352987.36880514736</v>
      </c>
      <c r="N40" s="194">
        <f t="shared" si="10"/>
        <v>348028.00216450368</v>
      </c>
      <c r="O40" s="194">
        <f t="shared" si="10"/>
        <v>359187.50680391444</v>
      </c>
      <c r="P40" s="194">
        <f t="shared" si="10"/>
        <v>363117.43890643906</v>
      </c>
      <c r="Q40" s="194">
        <f t="shared" si="10"/>
        <v>345703.86446708231</v>
      </c>
      <c r="R40" s="194">
        <f t="shared" si="10"/>
        <v>339118.04660162242</v>
      </c>
      <c r="S40" s="194">
        <f t="shared" si="10"/>
        <v>338120.28781953693</v>
      </c>
      <c r="T40" s="194">
        <f t="shared" si="10"/>
        <v>317256.13831196073</v>
      </c>
      <c r="U40" s="194">
        <f t="shared" ref="U40" si="11">SUM(U41:U42)</f>
        <v>300653.12147958897</v>
      </c>
      <c r="V40" s="13"/>
      <c r="W40" s="13"/>
    </row>
    <row r="41" spans="1:23" s="34" customFormat="1" ht="12.75" customHeight="1">
      <c r="A41" s="9" t="s">
        <v>49</v>
      </c>
      <c r="B41" s="27" t="s">
        <v>412</v>
      </c>
      <c r="C41" s="194">
        <v>354803.98484345002</v>
      </c>
      <c r="D41" s="194">
        <v>365488.71554558002</v>
      </c>
      <c r="E41" s="194">
        <v>368680.48435175</v>
      </c>
      <c r="F41" s="194">
        <v>380349.86847716983</v>
      </c>
      <c r="G41" s="194">
        <v>375613.78546859289</v>
      </c>
      <c r="H41" s="194">
        <v>371899.15432681522</v>
      </c>
      <c r="I41" s="194">
        <v>376787.72992273164</v>
      </c>
      <c r="J41" s="194">
        <v>388229.83037312905</v>
      </c>
      <c r="K41" s="194">
        <v>365106.3385430628</v>
      </c>
      <c r="L41" s="194">
        <v>335201.88998156547</v>
      </c>
      <c r="M41" s="194">
        <v>352955.84656933916</v>
      </c>
      <c r="N41" s="194">
        <v>347999.79903468676</v>
      </c>
      <c r="O41" s="194">
        <v>359171.71132234664</v>
      </c>
      <c r="P41" s="194">
        <v>363107.23397328454</v>
      </c>
      <c r="Q41" s="194">
        <v>345689.86014122918</v>
      </c>
      <c r="R41" s="194">
        <v>339102.63271166588</v>
      </c>
      <c r="S41" s="194">
        <v>338110.81357164052</v>
      </c>
      <c r="T41" s="194">
        <v>317244.29660741828</v>
      </c>
      <c r="U41" s="194">
        <v>300643.61745015363</v>
      </c>
      <c r="V41" s="13"/>
      <c r="W41" s="13"/>
    </row>
    <row r="42" spans="1:23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14.240713507213151</v>
      </c>
      <c r="I42" s="194">
        <v>15.876455221891453</v>
      </c>
      <c r="J42" s="194">
        <v>19.007513905869597</v>
      </c>
      <c r="K42" s="194">
        <v>14.525950670341457</v>
      </c>
      <c r="L42" s="194">
        <v>31.884219108746759</v>
      </c>
      <c r="M42" s="194">
        <v>31.52223580820937</v>
      </c>
      <c r="N42" s="194">
        <v>28.203129816896119</v>
      </c>
      <c r="O42" s="194">
        <v>15.79548156777771</v>
      </c>
      <c r="P42" s="194">
        <v>10.204933154499349</v>
      </c>
      <c r="Q42" s="194">
        <v>14.004325853107757</v>
      </c>
      <c r="R42" s="194">
        <v>15.413889956515733</v>
      </c>
      <c r="S42" s="194">
        <v>9.4742478963797883</v>
      </c>
      <c r="T42" s="194">
        <v>11.841704542439411</v>
      </c>
      <c r="U42" s="194">
        <v>9.5040294353465988</v>
      </c>
      <c r="V42" s="13"/>
      <c r="W42" s="13"/>
    </row>
    <row r="43" spans="1:23" s="64" customFormat="1" ht="12.75" customHeight="1">
      <c r="A43" s="9" t="s">
        <v>51</v>
      </c>
      <c r="B43" s="22" t="s">
        <v>415</v>
      </c>
      <c r="C43" s="194">
        <f t="shared" ref="C43" si="12">SUM(C44:C45)</f>
        <v>1177.1956976348763</v>
      </c>
      <c r="D43" s="194">
        <f t="shared" ref="D43:T43" si="13">SUM(D44:D45)</f>
        <v>1231.9752910459904</v>
      </c>
      <c r="E43" s="194">
        <f t="shared" si="13"/>
        <v>1249.8586996853162</v>
      </c>
      <c r="F43" s="194">
        <f t="shared" si="13"/>
        <v>1281.7560746387144</v>
      </c>
      <c r="G43" s="194">
        <f t="shared" si="13"/>
        <v>1319.7907260181148</v>
      </c>
      <c r="H43" s="194">
        <f t="shared" si="13"/>
        <v>1307.6346653264934</v>
      </c>
      <c r="I43" s="194">
        <f t="shared" si="13"/>
        <v>1519.424289535719</v>
      </c>
      <c r="J43" s="194">
        <f t="shared" si="13"/>
        <v>1265.1930641391177</v>
      </c>
      <c r="K43" s="194">
        <f t="shared" si="13"/>
        <v>1211.7633730228265</v>
      </c>
      <c r="L43" s="194">
        <f t="shared" si="13"/>
        <v>2128.139375331773</v>
      </c>
      <c r="M43" s="194">
        <f t="shared" si="13"/>
        <v>1228.5208843891921</v>
      </c>
      <c r="N43" s="194">
        <f t="shared" si="13"/>
        <v>1361.6913118036944</v>
      </c>
      <c r="O43" s="194">
        <f t="shared" si="13"/>
        <v>1115.3441423052643</v>
      </c>
      <c r="P43" s="194">
        <f t="shared" si="13"/>
        <v>1419.6632558295935</v>
      </c>
      <c r="Q43" s="194">
        <f t="shared" si="13"/>
        <v>1326.1629667892046</v>
      </c>
      <c r="R43" s="194">
        <f t="shared" si="13"/>
        <v>1105.6604815797652</v>
      </c>
      <c r="S43" s="194">
        <f t="shared" si="13"/>
        <v>1041.6879408718135</v>
      </c>
      <c r="T43" s="194">
        <f t="shared" si="13"/>
        <v>1068.7832068836979</v>
      </c>
      <c r="U43" s="194">
        <f t="shared" ref="U43" si="14">SUM(U44:U45)</f>
        <v>1049.8544774144559</v>
      </c>
      <c r="V43" s="13"/>
      <c r="W43" s="13"/>
    </row>
    <row r="44" spans="1:23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0.57612639664254761</v>
      </c>
      <c r="G44" s="194">
        <v>0.57498083881311413</v>
      </c>
      <c r="H44" s="194">
        <v>0.52743383360048712</v>
      </c>
      <c r="I44" s="194">
        <v>0.54746397316867079</v>
      </c>
      <c r="J44" s="194">
        <v>0.57598526987483623</v>
      </c>
      <c r="K44" s="194">
        <v>0.55869041039774825</v>
      </c>
      <c r="L44" s="194">
        <v>0.55937226506573268</v>
      </c>
      <c r="M44" s="194">
        <v>0.41235520266509229</v>
      </c>
      <c r="N44" s="194">
        <v>0.42660480808350504</v>
      </c>
      <c r="O44" s="194">
        <v>2.7064084702193236</v>
      </c>
      <c r="P44" s="194">
        <v>2.3403022156046149</v>
      </c>
      <c r="Q44" s="194">
        <v>4.9837752255061893</v>
      </c>
      <c r="R44" s="194">
        <v>4.9928470701115248</v>
      </c>
      <c r="S44" s="194">
        <v>3.7867738954849552</v>
      </c>
      <c r="T44" s="194">
        <v>3.720916969368659</v>
      </c>
      <c r="U44" s="194">
        <v>3.1297547899426164</v>
      </c>
      <c r="V44" s="13"/>
      <c r="W44" s="13"/>
    </row>
    <row r="45" spans="1:23" s="13" customFormat="1" ht="12.75" customHeight="1">
      <c r="A45" s="9" t="s">
        <v>53</v>
      </c>
      <c r="B45" s="27" t="s">
        <v>417</v>
      </c>
      <c r="C45" s="194">
        <f t="shared" ref="C45" si="15">SUM(C46:C47)</f>
        <v>1177.1956976348763</v>
      </c>
      <c r="D45" s="194">
        <f t="shared" ref="D45:T45" si="16">SUM(D46:D47)</f>
        <v>1231.9752910459904</v>
      </c>
      <c r="E45" s="194">
        <f t="shared" si="16"/>
        <v>1249.8586996853162</v>
      </c>
      <c r="F45" s="194">
        <f t="shared" si="16"/>
        <v>1281.1799482420718</v>
      </c>
      <c r="G45" s="194">
        <f t="shared" si="16"/>
        <v>1319.2157451793016</v>
      </c>
      <c r="H45" s="194">
        <f t="shared" si="16"/>
        <v>1307.1072314928929</v>
      </c>
      <c r="I45" s="194">
        <f t="shared" si="16"/>
        <v>1518.8768255625503</v>
      </c>
      <c r="J45" s="194">
        <f t="shared" si="16"/>
        <v>1264.617078869243</v>
      </c>
      <c r="K45" s="194">
        <f t="shared" si="16"/>
        <v>1211.2046826124288</v>
      </c>
      <c r="L45" s="194">
        <f t="shared" si="16"/>
        <v>2127.5800030667074</v>
      </c>
      <c r="M45" s="194">
        <f t="shared" si="16"/>
        <v>1228.108529186527</v>
      </c>
      <c r="N45" s="194">
        <f t="shared" si="16"/>
        <v>1361.2647069956108</v>
      </c>
      <c r="O45" s="194">
        <f t="shared" si="16"/>
        <v>1112.6377338350451</v>
      </c>
      <c r="P45" s="194">
        <f t="shared" si="16"/>
        <v>1417.3229536139888</v>
      </c>
      <c r="Q45" s="194">
        <f t="shared" si="16"/>
        <v>1321.1791915636984</v>
      </c>
      <c r="R45" s="194">
        <f t="shared" si="16"/>
        <v>1100.6676345096537</v>
      </c>
      <c r="S45" s="194">
        <f t="shared" si="16"/>
        <v>1037.9011669763286</v>
      </c>
      <c r="T45" s="194">
        <f t="shared" si="16"/>
        <v>1065.0622899143293</v>
      </c>
      <c r="U45" s="194">
        <f t="shared" ref="U45" si="17">SUM(U46:U47)</f>
        <v>1046.7247226245133</v>
      </c>
    </row>
    <row r="46" spans="1:23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0.57612639664254761</v>
      </c>
      <c r="G46" s="194">
        <v>0.57498083881311413</v>
      </c>
      <c r="H46" s="194">
        <v>0.52743383360048712</v>
      </c>
      <c r="I46" s="194">
        <v>0.54746397316867079</v>
      </c>
      <c r="J46" s="194">
        <v>0.57598526987483623</v>
      </c>
      <c r="K46" s="194">
        <v>0.55869041039774825</v>
      </c>
      <c r="L46" s="194">
        <v>0.55937226506573268</v>
      </c>
      <c r="M46" s="194">
        <v>0.34987714165522982</v>
      </c>
      <c r="N46" s="194">
        <v>0.34904029752286769</v>
      </c>
      <c r="O46" s="194">
        <v>2.3783589586775871</v>
      </c>
      <c r="P46" s="194">
        <v>3.5104533234069231</v>
      </c>
      <c r="Q46" s="194">
        <v>4.4199680006670468</v>
      </c>
      <c r="R46" s="194">
        <v>5.7443999426817447</v>
      </c>
      <c r="S46" s="194">
        <v>4.9392702984586361</v>
      </c>
      <c r="T46" s="194">
        <v>5.5813754540529876</v>
      </c>
      <c r="U46" s="194">
        <v>5.4770708823995786</v>
      </c>
    </row>
    <row r="47" spans="1:23" s="13" customFormat="1" ht="12.75" customHeight="1">
      <c r="A47" s="9" t="s">
        <v>54</v>
      </c>
      <c r="B47" s="28" t="s">
        <v>419</v>
      </c>
      <c r="C47" s="194">
        <v>1177.1956976348763</v>
      </c>
      <c r="D47" s="194">
        <v>1231.9752910459904</v>
      </c>
      <c r="E47" s="194">
        <v>1249.8586996853162</v>
      </c>
      <c r="F47" s="194">
        <v>1280.6038218454291</v>
      </c>
      <c r="G47" s="194">
        <v>1318.6407643404884</v>
      </c>
      <c r="H47" s="194">
        <v>1306.5797976592924</v>
      </c>
      <c r="I47" s="194">
        <v>1518.3293615893815</v>
      </c>
      <c r="J47" s="194">
        <v>1264.0410935993682</v>
      </c>
      <c r="K47" s="194">
        <v>1210.645992202031</v>
      </c>
      <c r="L47" s="194">
        <v>2127.0206308016418</v>
      </c>
      <c r="M47" s="194">
        <v>1227.7586520448717</v>
      </c>
      <c r="N47" s="194">
        <v>1360.915666698088</v>
      </c>
      <c r="O47" s="194">
        <v>1110.2593748763675</v>
      </c>
      <c r="P47" s="194">
        <v>1413.812500290582</v>
      </c>
      <c r="Q47" s="194">
        <v>1316.7592235630314</v>
      </c>
      <c r="R47" s="194">
        <v>1094.923234566972</v>
      </c>
      <c r="S47" s="194">
        <v>1032.9618966778698</v>
      </c>
      <c r="T47" s="194">
        <v>1059.4809144602764</v>
      </c>
      <c r="U47" s="194">
        <v>1041.2476517421137</v>
      </c>
    </row>
    <row r="48" spans="1:23" s="13" customFormat="1" ht="12.75" customHeight="1">
      <c r="A48" s="9" t="s">
        <v>55</v>
      </c>
      <c r="B48" s="22" t="s">
        <v>420</v>
      </c>
      <c r="C48" s="194">
        <f>SUM(C49:C50)</f>
        <v>6597.2484583517435</v>
      </c>
      <c r="D48" s="194">
        <f t="shared" ref="D48:U48" si="18">SUM(D49:D50)</f>
        <v>6767.7568826908409</v>
      </c>
      <c r="E48" s="194">
        <f t="shared" si="18"/>
        <v>6345.1733276547202</v>
      </c>
      <c r="F48" s="194">
        <f t="shared" si="18"/>
        <v>6481.1462196075536</v>
      </c>
      <c r="G48" s="194">
        <f t="shared" si="18"/>
        <v>6329.7214266710243</v>
      </c>
      <c r="H48" s="194">
        <f t="shared" si="18"/>
        <v>6012.5895352494599</v>
      </c>
      <c r="I48" s="194">
        <f t="shared" si="18"/>
        <v>6403.3429575789805</v>
      </c>
      <c r="J48" s="194">
        <f t="shared" si="18"/>
        <v>5364.6744838990871</v>
      </c>
      <c r="K48" s="194">
        <f t="shared" si="18"/>
        <v>5565.1758507478717</v>
      </c>
      <c r="L48" s="194">
        <f t="shared" si="18"/>
        <v>5635.8203378808184</v>
      </c>
      <c r="M48" s="194">
        <f t="shared" si="18"/>
        <v>5662.78040955918</v>
      </c>
      <c r="N48" s="194">
        <f t="shared" si="18"/>
        <v>5574.7244667390487</v>
      </c>
      <c r="O48" s="194">
        <f t="shared" si="18"/>
        <v>5465.7087675473522</v>
      </c>
      <c r="P48" s="194">
        <f t="shared" si="18"/>
        <v>5794.3738380557425</v>
      </c>
      <c r="Q48" s="194">
        <f t="shared" si="18"/>
        <v>5602.9302300969994</v>
      </c>
      <c r="R48" s="194">
        <f t="shared" si="18"/>
        <v>6110.9115213369578</v>
      </c>
      <c r="S48" s="194">
        <f t="shared" si="18"/>
        <v>6137.6189734841901</v>
      </c>
      <c r="T48" s="194">
        <f t="shared" si="18"/>
        <v>6159.5826840941572</v>
      </c>
      <c r="U48" s="194">
        <f t="shared" si="18"/>
        <v>5750.5680577424864</v>
      </c>
    </row>
    <row r="49" spans="1:21" s="13" customFormat="1" ht="12.75" customHeight="1">
      <c r="A49" s="9" t="s">
        <v>56</v>
      </c>
      <c r="B49" s="27" t="s">
        <v>421</v>
      </c>
      <c r="C49" s="194">
        <v>3260.5370570136861</v>
      </c>
      <c r="D49" s="194">
        <v>3290.714145152253</v>
      </c>
      <c r="E49" s="194">
        <v>3030.7486166639046</v>
      </c>
      <c r="F49" s="194">
        <v>3168.7294891631263</v>
      </c>
      <c r="G49" s="194">
        <v>3140.8689009746031</v>
      </c>
      <c r="H49" s="194">
        <v>2944.6898217043063</v>
      </c>
      <c r="I49" s="194">
        <v>3118.343826344812</v>
      </c>
      <c r="J49" s="194">
        <v>2642.0175854177196</v>
      </c>
      <c r="K49" s="194">
        <v>2721.3371066254749</v>
      </c>
      <c r="L49" s="194">
        <v>2550.0908959010821</v>
      </c>
      <c r="M49" s="194">
        <v>2529.497659411627</v>
      </c>
      <c r="N49" s="194">
        <v>2440.5454843742223</v>
      </c>
      <c r="O49" s="194">
        <v>2371.779142943315</v>
      </c>
      <c r="P49" s="194">
        <v>2475.4531974406573</v>
      </c>
      <c r="Q49" s="194">
        <v>2410.5186889226843</v>
      </c>
      <c r="R49" s="194">
        <v>2647.4713208495923</v>
      </c>
      <c r="S49" s="194">
        <v>2702.6194517102604</v>
      </c>
      <c r="T49" s="194">
        <v>2692.3746146981125</v>
      </c>
      <c r="U49" s="194">
        <v>2527.7361283794098</v>
      </c>
    </row>
    <row r="50" spans="1:21" s="13" customFormat="1" ht="12.75" customHeight="1">
      <c r="A50" s="9" t="s">
        <v>57</v>
      </c>
      <c r="B50" s="27" t="s">
        <v>422</v>
      </c>
      <c r="C50" s="194">
        <v>3336.7114013380578</v>
      </c>
      <c r="D50" s="194">
        <v>3477.0427375385875</v>
      </c>
      <c r="E50" s="194">
        <v>3314.4247109908156</v>
      </c>
      <c r="F50" s="194">
        <v>3312.4167304444277</v>
      </c>
      <c r="G50" s="194">
        <v>3188.8525256964213</v>
      </c>
      <c r="H50" s="194">
        <v>3067.8997135451536</v>
      </c>
      <c r="I50" s="194">
        <v>3284.9991312341685</v>
      </c>
      <c r="J50" s="194">
        <v>2722.656898481368</v>
      </c>
      <c r="K50" s="194">
        <v>2843.8387441223972</v>
      </c>
      <c r="L50" s="194">
        <v>3085.7294419797363</v>
      </c>
      <c r="M50" s="194">
        <v>3133.2827501475526</v>
      </c>
      <c r="N50" s="194">
        <v>3134.1789823648264</v>
      </c>
      <c r="O50" s="194">
        <v>3093.9296246040371</v>
      </c>
      <c r="P50" s="194">
        <v>3318.9206406150847</v>
      </c>
      <c r="Q50" s="194">
        <v>3192.4115411743155</v>
      </c>
      <c r="R50" s="194">
        <v>3463.4402004873655</v>
      </c>
      <c r="S50" s="194">
        <v>3434.9995217739302</v>
      </c>
      <c r="T50" s="194">
        <v>3467.2080693960452</v>
      </c>
      <c r="U50" s="194">
        <v>3222.8319293630766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12391.38649384175</v>
      </c>
      <c r="D51" s="194">
        <f t="shared" ref="D51:U51" si="19">SUM(D52:D54)</f>
        <v>14001.83626119845</v>
      </c>
      <c r="E51" s="194">
        <f t="shared" si="19"/>
        <v>12766.143874306717</v>
      </c>
      <c r="F51" s="194">
        <f t="shared" si="19"/>
        <v>11034.813441309492</v>
      </c>
      <c r="G51" s="194">
        <f t="shared" si="19"/>
        <v>10295.745552151169</v>
      </c>
      <c r="H51" s="194">
        <f t="shared" si="19"/>
        <v>9657.9745460643608</v>
      </c>
      <c r="I51" s="194">
        <f t="shared" si="19"/>
        <v>10442.815399922874</v>
      </c>
      <c r="J51" s="194">
        <f t="shared" si="19"/>
        <v>7990.5478547827461</v>
      </c>
      <c r="K51" s="194">
        <f t="shared" si="19"/>
        <v>9118.3201046066133</v>
      </c>
      <c r="L51" s="194">
        <f t="shared" si="19"/>
        <v>8112.1249234032666</v>
      </c>
      <c r="M51" s="194">
        <f t="shared" si="19"/>
        <v>9282.9021157181887</v>
      </c>
      <c r="N51" s="194">
        <f t="shared" si="19"/>
        <v>8445.8126900904717</v>
      </c>
      <c r="O51" s="194">
        <f t="shared" si="19"/>
        <v>8211.576746492774</v>
      </c>
      <c r="P51" s="194">
        <f t="shared" si="19"/>
        <v>8964.9899403727504</v>
      </c>
      <c r="Q51" s="194">
        <f t="shared" si="19"/>
        <v>8040.1089880584241</v>
      </c>
      <c r="R51" s="194">
        <f t="shared" si="19"/>
        <v>7818.0644980005918</v>
      </c>
      <c r="S51" s="194">
        <f t="shared" si="19"/>
        <v>7641.9317771507913</v>
      </c>
      <c r="T51" s="194">
        <f t="shared" si="19"/>
        <v>7724.014064935981</v>
      </c>
      <c r="U51" s="194">
        <f t="shared" si="19"/>
        <v>7113.9139069451458</v>
      </c>
    </row>
    <row r="52" spans="1:21" s="13" customFormat="1" ht="12.75" customHeight="1">
      <c r="A52" s="9" t="s">
        <v>15</v>
      </c>
      <c r="B52" s="27" t="s">
        <v>424</v>
      </c>
      <c r="C52" s="194">
        <v>2111.8366571606061</v>
      </c>
      <c r="D52" s="194">
        <v>2406.7818746316088</v>
      </c>
      <c r="E52" s="194">
        <v>1772.1382247985046</v>
      </c>
      <c r="F52" s="194">
        <v>1339.3271083383124</v>
      </c>
      <c r="G52" s="194">
        <v>1262.240979405688</v>
      </c>
      <c r="H52" s="194">
        <v>1224.554546183623</v>
      </c>
      <c r="I52" s="194">
        <v>1428.6189388456326</v>
      </c>
      <c r="J52" s="194">
        <v>1202.1241684792299</v>
      </c>
      <c r="K52" s="194">
        <v>1425.1352931096897</v>
      </c>
      <c r="L52" s="194">
        <v>1318.5454683786388</v>
      </c>
      <c r="M52" s="194">
        <v>1353.7968271773291</v>
      </c>
      <c r="N52" s="194">
        <v>1234.1469066962777</v>
      </c>
      <c r="O52" s="194">
        <v>1277.4044274253931</v>
      </c>
      <c r="P52" s="194">
        <v>1401.8205493718151</v>
      </c>
      <c r="Q52" s="194">
        <v>1340.7133705975787</v>
      </c>
      <c r="R52" s="194">
        <v>1327.0950929813575</v>
      </c>
      <c r="S52" s="194">
        <v>1259.871712207932</v>
      </c>
      <c r="T52" s="194">
        <v>1306.7934420511799</v>
      </c>
      <c r="U52" s="194">
        <v>1201.1144185092871</v>
      </c>
    </row>
    <row r="53" spans="1:21" s="13" customFormat="1" ht="12.75" customHeight="1">
      <c r="A53" s="9" t="s">
        <v>59</v>
      </c>
      <c r="B53" s="27" t="s">
        <v>425</v>
      </c>
      <c r="C53" s="194">
        <v>2926.9754456580167</v>
      </c>
      <c r="D53" s="194">
        <v>3302.0078441028827</v>
      </c>
      <c r="E53" s="194">
        <v>2803.15244662027</v>
      </c>
      <c r="F53" s="194">
        <v>2163.1758082014717</v>
      </c>
      <c r="G53" s="194">
        <v>2119.5125417452873</v>
      </c>
      <c r="H53" s="194">
        <v>2131.1438648515123</v>
      </c>
      <c r="I53" s="194">
        <v>2291.882984641898</v>
      </c>
      <c r="J53" s="194">
        <v>1202.8517250873638</v>
      </c>
      <c r="K53" s="194">
        <v>1359.5097653006571</v>
      </c>
      <c r="L53" s="194">
        <v>1156.8359904900576</v>
      </c>
      <c r="M53" s="194">
        <v>1290.0180924688364</v>
      </c>
      <c r="N53" s="194">
        <v>1197.048214432876</v>
      </c>
      <c r="O53" s="194">
        <v>1155.7033343920075</v>
      </c>
      <c r="P53" s="194">
        <v>1414.6556757686903</v>
      </c>
      <c r="Q53" s="194">
        <v>1363.2627832453068</v>
      </c>
      <c r="R53" s="194">
        <v>1370.5449452597134</v>
      </c>
      <c r="S53" s="194">
        <v>1412.5730231739549</v>
      </c>
      <c r="T53" s="194">
        <v>1492.5889428532755</v>
      </c>
      <c r="U53" s="194">
        <v>1385.3236104657308</v>
      </c>
    </row>
    <row r="54" spans="1:21" s="13" customFormat="1" ht="12.75" customHeight="1">
      <c r="A54" s="9" t="s">
        <v>60</v>
      </c>
      <c r="B54" s="27" t="s">
        <v>426</v>
      </c>
      <c r="C54" s="194">
        <v>7352.5743910231267</v>
      </c>
      <c r="D54" s="194">
        <v>8293.0465424639588</v>
      </c>
      <c r="E54" s="194">
        <v>8190.8532028879426</v>
      </c>
      <c r="F54" s="194">
        <v>7532.3105247697076</v>
      </c>
      <c r="G54" s="194">
        <v>6913.9920310001944</v>
      </c>
      <c r="H54" s="194">
        <v>6302.2761350292258</v>
      </c>
      <c r="I54" s="194">
        <v>6722.3134764353445</v>
      </c>
      <c r="J54" s="194">
        <v>5585.5719612161529</v>
      </c>
      <c r="K54" s="194">
        <v>6333.6750461962674</v>
      </c>
      <c r="L54" s="194">
        <v>5636.7434645345702</v>
      </c>
      <c r="M54" s="194">
        <v>6639.0871960720224</v>
      </c>
      <c r="N54" s="194">
        <v>6014.6175689613183</v>
      </c>
      <c r="O54" s="194">
        <v>5778.4689846753745</v>
      </c>
      <c r="P54" s="194">
        <v>6148.513715232245</v>
      </c>
      <c r="Q54" s="194">
        <v>5336.1328342155384</v>
      </c>
      <c r="R54" s="194">
        <v>5120.4244597595207</v>
      </c>
      <c r="S54" s="194">
        <v>4969.4870417689044</v>
      </c>
      <c r="T54" s="194">
        <v>4924.6316800315253</v>
      </c>
      <c r="U54" s="194">
        <v>4527.4758779701278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32507.982201531246</v>
      </c>
      <c r="D55" s="194">
        <f t="shared" ref="D55:U55" si="20">SUM(D56:D61)</f>
        <v>39793.776104785167</v>
      </c>
      <c r="E55" s="194">
        <f t="shared" si="20"/>
        <v>41779.159591667594</v>
      </c>
      <c r="F55" s="194">
        <f t="shared" si="20"/>
        <v>40817.634754623636</v>
      </c>
      <c r="G55" s="194">
        <f t="shared" si="20"/>
        <v>51720.693487262179</v>
      </c>
      <c r="H55" s="194">
        <f t="shared" si="20"/>
        <v>52281.305957872653</v>
      </c>
      <c r="I55" s="194">
        <f t="shared" si="20"/>
        <v>54004.449753159672</v>
      </c>
      <c r="J55" s="194">
        <f t="shared" si="20"/>
        <v>63314.129406839013</v>
      </c>
      <c r="K55" s="194">
        <f t="shared" si="20"/>
        <v>63858.898293185986</v>
      </c>
      <c r="L55" s="194">
        <f t="shared" si="20"/>
        <v>56204.942973952573</v>
      </c>
      <c r="M55" s="194">
        <f t="shared" si="20"/>
        <v>56819.187656307746</v>
      </c>
      <c r="N55" s="194">
        <f t="shared" si="20"/>
        <v>52177.149679035399</v>
      </c>
      <c r="O55" s="194">
        <f t="shared" si="20"/>
        <v>57528.465359732647</v>
      </c>
      <c r="P55" s="194">
        <f t="shared" si="20"/>
        <v>57957.741323097202</v>
      </c>
      <c r="Q55" s="194">
        <f t="shared" si="20"/>
        <v>55437.01204333135</v>
      </c>
      <c r="R55" s="194">
        <f t="shared" si="20"/>
        <v>57542.515971522422</v>
      </c>
      <c r="S55" s="194">
        <f t="shared" si="20"/>
        <v>59240.955208087333</v>
      </c>
      <c r="T55" s="194">
        <f t="shared" si="20"/>
        <v>60585.040119286146</v>
      </c>
      <c r="U55" s="194">
        <f t="shared" si="20"/>
        <v>60177.677194877389</v>
      </c>
    </row>
    <row r="56" spans="1:21" s="13" customFormat="1" ht="12.75" customHeight="1">
      <c r="A56" s="9" t="s">
        <v>62</v>
      </c>
      <c r="B56" s="27" t="s">
        <v>428</v>
      </c>
      <c r="C56" s="194">
        <v>2007.902228241215</v>
      </c>
      <c r="D56" s="194">
        <v>1851.6512401741243</v>
      </c>
      <c r="E56" s="194">
        <v>1722.626785022461</v>
      </c>
      <c r="F56" s="194">
        <v>1685.4569296499678</v>
      </c>
      <c r="G56" s="194">
        <v>1582.1789807312182</v>
      </c>
      <c r="H56" s="194">
        <v>1416.6512216242197</v>
      </c>
      <c r="I56" s="194">
        <v>1347.3269728298853</v>
      </c>
      <c r="J56" s="194">
        <v>1306.0498253210424</v>
      </c>
      <c r="K56" s="194">
        <v>1289.2151243157102</v>
      </c>
      <c r="L56" s="194">
        <v>1127.6713801498875</v>
      </c>
      <c r="M56" s="194">
        <v>1146.9395881195726</v>
      </c>
      <c r="N56" s="194">
        <v>1151.6009732445025</v>
      </c>
      <c r="O56" s="194">
        <v>1064.2572194677725</v>
      </c>
      <c r="P56" s="194">
        <v>1074.9271543296072</v>
      </c>
      <c r="Q56" s="194">
        <v>965.5531608096444</v>
      </c>
      <c r="R56" s="194">
        <v>1042.8007323374693</v>
      </c>
      <c r="S56" s="194">
        <v>1094.6481971511296</v>
      </c>
      <c r="T56" s="194">
        <v>914.34403339955668</v>
      </c>
      <c r="U56" s="194">
        <v>884.85378944161869</v>
      </c>
    </row>
    <row r="57" spans="1:21" s="13" customFormat="1" ht="12.75" customHeight="1">
      <c r="A57" s="9" t="s">
        <v>63</v>
      </c>
      <c r="B57" s="27" t="s">
        <v>429</v>
      </c>
      <c r="C57" s="194">
        <v>1414.2592984</v>
      </c>
      <c r="D57" s="194">
        <v>1523.4817190287206</v>
      </c>
      <c r="E57" s="194">
        <v>1630.5422013485336</v>
      </c>
      <c r="F57" s="194">
        <v>1542.5513540754223</v>
      </c>
      <c r="G57" s="194">
        <v>1547.3417041206253</v>
      </c>
      <c r="H57" s="194">
        <v>1521.2205786766624</v>
      </c>
      <c r="I57" s="194">
        <v>1683.8133857419816</v>
      </c>
      <c r="J57" s="194">
        <v>1374.5838977841968</v>
      </c>
      <c r="K57" s="194">
        <v>1444.1978006458944</v>
      </c>
      <c r="L57" s="194">
        <v>1363.1446861179872</v>
      </c>
      <c r="M57" s="194">
        <v>1186.2359116475295</v>
      </c>
      <c r="N57" s="194">
        <v>1238.0273046598745</v>
      </c>
      <c r="O57" s="194">
        <v>1277.8589770723195</v>
      </c>
      <c r="P57" s="194">
        <v>1539.7863144586115</v>
      </c>
      <c r="Q57" s="194">
        <v>1295.3983728128803</v>
      </c>
      <c r="R57" s="194">
        <v>1302.0656548018478</v>
      </c>
      <c r="S57" s="194">
        <v>1303.1301602965714</v>
      </c>
      <c r="T57" s="194">
        <v>1325.2455233435069</v>
      </c>
      <c r="U57" s="194">
        <v>1396.1569462556627</v>
      </c>
    </row>
    <row r="58" spans="1:21" s="13" customFormat="1" ht="12.75" customHeight="1">
      <c r="A58" s="9" t="s">
        <v>64</v>
      </c>
      <c r="B58" s="27" t="s">
        <v>430</v>
      </c>
      <c r="C58" s="194">
        <v>5141.0400743999999</v>
      </c>
      <c r="D58" s="194">
        <v>12893.79317198</v>
      </c>
      <c r="E58" s="194">
        <v>15061.652174320001</v>
      </c>
      <c r="F58" s="194">
        <v>14077.337068239998</v>
      </c>
      <c r="G58" s="194">
        <v>24545.948837869997</v>
      </c>
      <c r="H58" s="194">
        <v>22026.90938909</v>
      </c>
      <c r="I58" s="194">
        <v>22227.784537400003</v>
      </c>
      <c r="J58" s="194">
        <v>30548.097842409999</v>
      </c>
      <c r="K58" s="194">
        <v>30777.37978082</v>
      </c>
      <c r="L58" s="194">
        <v>25228.705901350004</v>
      </c>
      <c r="M58" s="194">
        <v>27275.98017871</v>
      </c>
      <c r="N58" s="194">
        <v>23292.175687399998</v>
      </c>
      <c r="O58" s="194">
        <v>26746.467334720004</v>
      </c>
      <c r="P58" s="194">
        <v>26592.315892130002</v>
      </c>
      <c r="Q58" s="194">
        <v>25264.654010820002</v>
      </c>
      <c r="R58" s="194">
        <v>27380.31286813</v>
      </c>
      <c r="S58" s="194">
        <v>28098.707307802975</v>
      </c>
      <c r="T58" s="194">
        <v>27456.939340317585</v>
      </c>
      <c r="U58" s="194">
        <v>26349.906916757485</v>
      </c>
    </row>
    <row r="59" spans="1:21" s="13" customFormat="1" ht="12.75" customHeight="1">
      <c r="A59" s="9" t="s">
        <v>65</v>
      </c>
      <c r="B59" s="27" t="s">
        <v>431</v>
      </c>
      <c r="C59" s="194">
        <v>22920.911722269997</v>
      </c>
      <c r="D59" s="194">
        <v>22285.402934400005</v>
      </c>
      <c r="E59" s="194">
        <v>22103.32191921</v>
      </c>
      <c r="F59" s="194">
        <v>22448.340625259221</v>
      </c>
      <c r="G59" s="194">
        <v>22983.390509137997</v>
      </c>
      <c r="H59" s="194">
        <v>26447.46201734975</v>
      </c>
      <c r="I59" s="194">
        <v>27798.356362806317</v>
      </c>
      <c r="J59" s="194">
        <v>29301.32887874002</v>
      </c>
      <c r="K59" s="194">
        <v>29430.94205379159</v>
      </c>
      <c r="L59" s="194">
        <v>27601.660340927669</v>
      </c>
      <c r="M59" s="194">
        <v>26191.212837853865</v>
      </c>
      <c r="N59" s="194">
        <v>25569.765483128085</v>
      </c>
      <c r="O59" s="194">
        <v>27540.015060347636</v>
      </c>
      <c r="P59" s="194">
        <v>27647.781231963494</v>
      </c>
      <c r="Q59" s="194">
        <v>26878.241386549289</v>
      </c>
      <c r="R59" s="194">
        <v>26610.498363154366</v>
      </c>
      <c r="S59" s="194">
        <v>27560.56128653256</v>
      </c>
      <c r="T59" s="194">
        <v>29657.019394561819</v>
      </c>
      <c r="U59" s="194">
        <v>30393.423830618765</v>
      </c>
    </row>
    <row r="60" spans="1:21" s="13" customFormat="1" ht="12.75" customHeight="1">
      <c r="A60" s="9" t="s">
        <v>66</v>
      </c>
      <c r="B60" s="27" t="s">
        <v>432</v>
      </c>
      <c r="C60" s="194">
        <v>775.46192532243163</v>
      </c>
      <c r="D60" s="194">
        <v>956.50177335365186</v>
      </c>
      <c r="E60" s="194">
        <v>994.51235788242843</v>
      </c>
      <c r="F60" s="194">
        <v>836.50091418592035</v>
      </c>
      <c r="G60" s="194">
        <v>839.29951183227956</v>
      </c>
      <c r="H60" s="194">
        <v>648.98066852883392</v>
      </c>
      <c r="I60" s="194">
        <v>685.50478086675173</v>
      </c>
      <c r="J60" s="194">
        <v>574.01955607072875</v>
      </c>
      <c r="K60" s="194">
        <v>680.66781578843688</v>
      </c>
      <c r="L60" s="194">
        <v>687.06329414576214</v>
      </c>
      <c r="M60" s="194">
        <v>818.40367427014166</v>
      </c>
      <c r="N60" s="194">
        <v>759.77604175486613</v>
      </c>
      <c r="O60" s="194">
        <v>734.44528842424836</v>
      </c>
      <c r="P60" s="194">
        <v>915.19839435678591</v>
      </c>
      <c r="Q60" s="194">
        <v>796.6807631692908</v>
      </c>
      <c r="R60" s="194">
        <v>911.39700316316157</v>
      </c>
      <c r="S60" s="194">
        <v>887.11839590417253</v>
      </c>
      <c r="T60" s="194">
        <v>905.84897035793915</v>
      </c>
      <c r="U60" s="194">
        <v>836.990161148281</v>
      </c>
    </row>
    <row r="61" spans="1:21" s="13" customFormat="1" ht="12.75" customHeight="1">
      <c r="A61" s="9" t="s">
        <v>67</v>
      </c>
      <c r="B61" s="27" t="s">
        <v>433</v>
      </c>
      <c r="C61" s="194">
        <v>248.40695289760399</v>
      </c>
      <c r="D61" s="194">
        <v>282.94526584866799</v>
      </c>
      <c r="E61" s="194">
        <v>266.50415388417179</v>
      </c>
      <c r="F61" s="194">
        <v>227.44786321310752</v>
      </c>
      <c r="G61" s="194">
        <v>222.5339435700634</v>
      </c>
      <c r="H61" s="194">
        <v>220.08208260318554</v>
      </c>
      <c r="I61" s="194">
        <v>261.66371351474186</v>
      </c>
      <c r="J61" s="194">
        <v>210.04940651302434</v>
      </c>
      <c r="K61" s="194">
        <v>236.49571782434683</v>
      </c>
      <c r="L61" s="194">
        <v>196.69737126126682</v>
      </c>
      <c r="M61" s="194">
        <v>200.41546570663067</v>
      </c>
      <c r="N61" s="194">
        <v>165.80418884807571</v>
      </c>
      <c r="O61" s="194">
        <v>165.42147970066208</v>
      </c>
      <c r="P61" s="194">
        <v>187.73233585870639</v>
      </c>
      <c r="Q61" s="194">
        <v>236.48434917024093</v>
      </c>
      <c r="R61" s="194">
        <v>295.44134993558106</v>
      </c>
      <c r="S61" s="194">
        <v>296.78986039992236</v>
      </c>
      <c r="T61" s="194">
        <v>325.64285730573226</v>
      </c>
      <c r="U61" s="194">
        <v>316.34555065558351</v>
      </c>
    </row>
    <row r="62" spans="1:21" s="13" customFormat="1" ht="12.75" customHeight="1">
      <c r="A62" s="9" t="s">
        <v>68</v>
      </c>
      <c r="B62" s="22" t="s">
        <v>434</v>
      </c>
      <c r="C62" s="194">
        <v>4243.0773515469155</v>
      </c>
      <c r="D62" s="194">
        <v>4771.6274715359332</v>
      </c>
      <c r="E62" s="194">
        <v>4844.009958562141</v>
      </c>
      <c r="F62" s="194">
        <v>4223.997591967036</v>
      </c>
      <c r="G62" s="194">
        <v>4037.1716510012247</v>
      </c>
      <c r="H62" s="194">
        <v>3943.9846295566122</v>
      </c>
      <c r="I62" s="194">
        <v>4365.8320243365615</v>
      </c>
      <c r="J62" s="194">
        <v>3223.0825323492099</v>
      </c>
      <c r="K62" s="194">
        <v>3352.7735205847689</v>
      </c>
      <c r="L62" s="194">
        <v>3368.8294070040602</v>
      </c>
      <c r="M62" s="194">
        <v>3648.4531937325223</v>
      </c>
      <c r="N62" s="194">
        <v>3402.8384425968779</v>
      </c>
      <c r="O62" s="194">
        <v>3363.3187244521769</v>
      </c>
      <c r="P62" s="194">
        <v>3535.5845579559541</v>
      </c>
      <c r="Q62" s="194">
        <v>3093.2386289109872</v>
      </c>
      <c r="R62" s="194">
        <v>2980.0596907839872</v>
      </c>
      <c r="S62" s="194">
        <v>3129.8266233870122</v>
      </c>
      <c r="T62" s="194">
        <v>2991.2680962610543</v>
      </c>
      <c r="U62" s="194">
        <v>2832.538874503739</v>
      </c>
    </row>
    <row r="63" spans="1:21" s="13" customFormat="1" ht="12.75" customHeight="1">
      <c r="A63" s="9" t="s">
        <v>16</v>
      </c>
      <c r="B63" s="22" t="s">
        <v>435</v>
      </c>
      <c r="C63" s="194">
        <v>1458.3715180028435</v>
      </c>
      <c r="D63" s="194">
        <v>1761.3474697865299</v>
      </c>
      <c r="E63" s="194">
        <v>1271.5547621601559</v>
      </c>
      <c r="F63" s="194">
        <v>1121.9790874694725</v>
      </c>
      <c r="G63" s="194">
        <v>1551.8424775680792</v>
      </c>
      <c r="H63" s="194">
        <v>1640.2947002424089</v>
      </c>
      <c r="I63" s="194">
        <v>1922.0531637780894</v>
      </c>
      <c r="J63" s="194">
        <v>1473.1108298339632</v>
      </c>
      <c r="K63" s="194">
        <v>1650.9390373125307</v>
      </c>
      <c r="L63" s="194">
        <v>1354.0091002615891</v>
      </c>
      <c r="M63" s="194">
        <v>1420.5223792586303</v>
      </c>
      <c r="N63" s="194">
        <v>1308.0911550732706</v>
      </c>
      <c r="O63" s="194">
        <v>1310.6289630246981</v>
      </c>
      <c r="P63" s="194">
        <v>1440.6905033955918</v>
      </c>
      <c r="Q63" s="194">
        <v>1311.1985070229625</v>
      </c>
      <c r="R63" s="194">
        <v>1285.583855325812</v>
      </c>
      <c r="S63" s="194">
        <v>1200.8760698366277</v>
      </c>
      <c r="T63" s="194">
        <v>1227.825454143165</v>
      </c>
      <c r="U63" s="194">
        <v>1166.689440300815</v>
      </c>
    </row>
    <row r="64" spans="1:21" s="13" customFormat="1" ht="12.75" customHeight="1">
      <c r="A64" s="9" t="s">
        <v>17</v>
      </c>
      <c r="B64" s="22" t="s">
        <v>72</v>
      </c>
      <c r="C64" s="194">
        <v>1885.6284108680941</v>
      </c>
      <c r="D64" s="194">
        <v>2147.5200925541408</v>
      </c>
      <c r="E64" s="194">
        <v>2142.4712907717135</v>
      </c>
      <c r="F64" s="194">
        <v>1920.6468191842796</v>
      </c>
      <c r="G64" s="194">
        <v>1726.4991289844961</v>
      </c>
      <c r="H64" s="194">
        <v>1740.8186922253019</v>
      </c>
      <c r="I64" s="194">
        <v>1965.781944088214</v>
      </c>
      <c r="J64" s="194">
        <v>1546.4022676347743</v>
      </c>
      <c r="K64" s="194">
        <v>1705.1525200997812</v>
      </c>
      <c r="L64" s="194">
        <v>1494.7822240966996</v>
      </c>
      <c r="M64" s="194">
        <v>1547.9581051944888</v>
      </c>
      <c r="N64" s="194">
        <v>1309.2594347803672</v>
      </c>
      <c r="O64" s="194">
        <v>1327.9611210792552</v>
      </c>
      <c r="P64" s="194">
        <v>1544.789806711982</v>
      </c>
      <c r="Q64" s="194">
        <v>1306.0239067296779</v>
      </c>
      <c r="R64" s="194">
        <v>1204.8368987138331</v>
      </c>
      <c r="S64" s="194">
        <v>1232.4026492356797</v>
      </c>
      <c r="T64" s="194">
        <v>1242.3846492515818</v>
      </c>
      <c r="U64" s="194">
        <v>1097.0757954490291</v>
      </c>
    </row>
    <row r="65" spans="1:22" s="13" customFormat="1" ht="12.75" customHeight="1">
      <c r="A65" s="9" t="s">
        <v>18</v>
      </c>
      <c r="B65" s="22" t="s">
        <v>436</v>
      </c>
      <c r="C65" s="194">
        <v>374.96674076324661</v>
      </c>
      <c r="D65" s="194">
        <v>403.8652152502076</v>
      </c>
      <c r="E65" s="194">
        <v>405.9419789069342</v>
      </c>
      <c r="F65" s="194">
        <v>376.16915711844644</v>
      </c>
      <c r="G65" s="194">
        <v>354.80245340205454</v>
      </c>
      <c r="H65" s="194">
        <v>362.71874564284644</v>
      </c>
      <c r="I65" s="194">
        <v>496.66739616394182</v>
      </c>
      <c r="J65" s="194">
        <v>367.68938848604262</v>
      </c>
      <c r="K65" s="194">
        <v>427.10547837709612</v>
      </c>
      <c r="L65" s="194">
        <v>314.88844167106856</v>
      </c>
      <c r="M65" s="194">
        <v>314.06619511280644</v>
      </c>
      <c r="N65" s="194">
        <v>268.06665262862543</v>
      </c>
      <c r="O65" s="194">
        <v>265.67873356355881</v>
      </c>
      <c r="P65" s="194">
        <v>278.65974868756734</v>
      </c>
      <c r="Q65" s="194">
        <v>201.4626425079712</v>
      </c>
      <c r="R65" s="194">
        <v>228.57208779999829</v>
      </c>
      <c r="S65" s="194">
        <v>207.31114332104073</v>
      </c>
      <c r="T65" s="194">
        <v>199.94627948892642</v>
      </c>
      <c r="U65" s="194">
        <v>182.40537321923614</v>
      </c>
    </row>
    <row r="66" spans="1:22" s="13" customFormat="1" ht="12.75" customHeight="1">
      <c r="A66" s="9" t="s">
        <v>19</v>
      </c>
      <c r="B66" s="22" t="s">
        <v>73</v>
      </c>
      <c r="C66" s="194">
        <v>2134.2452467443877</v>
      </c>
      <c r="D66" s="194">
        <v>2436.0169403451</v>
      </c>
      <c r="E66" s="194">
        <v>2471.3594325017152</v>
      </c>
      <c r="F66" s="194">
        <v>2276.072279574707</v>
      </c>
      <c r="G66" s="194">
        <v>2218.5394680552658</v>
      </c>
      <c r="H66" s="194">
        <v>2336.3367211961008</v>
      </c>
      <c r="I66" s="194">
        <v>2708.5076002307278</v>
      </c>
      <c r="J66" s="194">
        <v>2096.9612219439878</v>
      </c>
      <c r="K66" s="194">
        <v>2641.3005876968728</v>
      </c>
      <c r="L66" s="194">
        <v>2137.7917848588563</v>
      </c>
      <c r="M66" s="194">
        <v>2301.1719530253458</v>
      </c>
      <c r="N66" s="194">
        <v>2017.9953622488947</v>
      </c>
      <c r="O66" s="194">
        <v>2015.2007269430153</v>
      </c>
      <c r="P66" s="194">
        <v>2391.0316093583629</v>
      </c>
      <c r="Q66" s="194">
        <v>2244.7418686929736</v>
      </c>
      <c r="R66" s="194">
        <v>2268.7105157634933</v>
      </c>
      <c r="S66" s="194">
        <v>2143.2572420735619</v>
      </c>
      <c r="T66" s="194">
        <v>2199.6085107480139</v>
      </c>
      <c r="U66" s="194">
        <v>1992.9085665127425</v>
      </c>
    </row>
    <row r="67" spans="1:22" s="13" customFormat="1" ht="12.75" customHeight="1">
      <c r="A67" s="9" t="s">
        <v>20</v>
      </c>
      <c r="B67" s="22" t="s">
        <v>437</v>
      </c>
      <c r="C67" s="194">
        <v>528.59391962202665</v>
      </c>
      <c r="D67" s="194">
        <v>608.53282475827882</v>
      </c>
      <c r="E67" s="194">
        <v>620.61396106949928</v>
      </c>
      <c r="F67" s="194">
        <v>546.87549221809604</v>
      </c>
      <c r="G67" s="194">
        <v>483.57544329616127</v>
      </c>
      <c r="H67" s="194">
        <v>574.9772894287172</v>
      </c>
      <c r="I67" s="194">
        <v>634.84099884971909</v>
      </c>
      <c r="J67" s="194">
        <v>524.1234424199622</v>
      </c>
      <c r="K67" s="194">
        <v>638.84553316366373</v>
      </c>
      <c r="L67" s="194">
        <v>711.62487132110346</v>
      </c>
      <c r="M67" s="194">
        <v>735.35694038122597</v>
      </c>
      <c r="N67" s="194">
        <v>685.71251573643929</v>
      </c>
      <c r="O67" s="194">
        <v>626.48544558275773</v>
      </c>
      <c r="P67" s="194">
        <v>690.13268070153345</v>
      </c>
      <c r="Q67" s="194">
        <v>817.65228919093579</v>
      </c>
      <c r="R67" s="194">
        <v>956.36667138484972</v>
      </c>
      <c r="S67" s="194">
        <v>835.48928860673539</v>
      </c>
      <c r="T67" s="194">
        <v>869.33387128748143</v>
      </c>
      <c r="U67" s="194">
        <v>850.51184926289602</v>
      </c>
    </row>
    <row r="68" spans="1:22" s="13" customFormat="1" ht="12.75" customHeight="1">
      <c r="A68" s="9" t="s">
        <v>21</v>
      </c>
      <c r="B68" s="22" t="s">
        <v>438</v>
      </c>
      <c r="C68" s="194">
        <v>6672.8179116943447</v>
      </c>
      <c r="D68" s="194">
        <v>6819.5321817958102</v>
      </c>
      <c r="E68" s="194">
        <v>6720.3057807088207</v>
      </c>
      <c r="F68" s="194">
        <v>6348.688202000847</v>
      </c>
      <c r="G68" s="194">
        <v>5825.4804723560792</v>
      </c>
      <c r="H68" s="194">
        <v>6097.7920689632829</v>
      </c>
      <c r="I68" s="194">
        <v>7003.4772578764541</v>
      </c>
      <c r="J68" s="194">
        <v>5555.3477592852942</v>
      </c>
      <c r="K68" s="194">
        <v>6317.3859374612575</v>
      </c>
      <c r="L68" s="194">
        <v>5578.3041808111102</v>
      </c>
      <c r="M68" s="194">
        <v>5639.376230389742</v>
      </c>
      <c r="N68" s="194">
        <v>4818.4358499611308</v>
      </c>
      <c r="O68" s="194">
        <v>3959.4882510480611</v>
      </c>
      <c r="P68" s="194">
        <v>4122.7566487255535</v>
      </c>
      <c r="Q68" s="194">
        <v>3891.2362472244572</v>
      </c>
      <c r="R68" s="194">
        <v>3943.3732754393513</v>
      </c>
      <c r="S68" s="194">
        <v>3967.9671793363095</v>
      </c>
      <c r="T68" s="194">
        <v>3731.9411818990679</v>
      </c>
      <c r="U68" s="194">
        <v>3435.3277940072398</v>
      </c>
    </row>
    <row r="69" spans="1:22" s="13" customFormat="1" ht="12.75" customHeight="1">
      <c r="A69" s="9" t="s">
        <v>69</v>
      </c>
      <c r="B69" s="22" t="s">
        <v>439</v>
      </c>
      <c r="C69" s="194">
        <v>4767.0430280814835</v>
      </c>
      <c r="D69" s="194">
        <v>5535.0094901111279</v>
      </c>
      <c r="E69" s="194">
        <v>5241.0239836146675</v>
      </c>
      <c r="F69" s="194">
        <v>4430.2056777500438</v>
      </c>
      <c r="G69" s="194">
        <v>4230.8330886387575</v>
      </c>
      <c r="H69" s="194">
        <v>4502.1027342276166</v>
      </c>
      <c r="I69" s="194">
        <v>5117.5252108498462</v>
      </c>
      <c r="J69" s="194">
        <v>3962.192940608893</v>
      </c>
      <c r="K69" s="194">
        <v>4744.7285309753961</v>
      </c>
      <c r="L69" s="194">
        <v>4095.4592988114878</v>
      </c>
      <c r="M69" s="194">
        <v>4173.1639300438046</v>
      </c>
      <c r="N69" s="194">
        <v>3738.674700633881</v>
      </c>
      <c r="O69" s="194">
        <v>3513.3175548749055</v>
      </c>
      <c r="P69" s="194">
        <v>3848.0628985010267</v>
      </c>
      <c r="Q69" s="194">
        <v>3187.5088593865762</v>
      </c>
      <c r="R69" s="194">
        <v>3543.0158119019111</v>
      </c>
      <c r="S69" s="194">
        <v>3387.13792798535</v>
      </c>
      <c r="T69" s="194">
        <v>3482.6284642800647</v>
      </c>
      <c r="U69" s="194">
        <v>3239.9399306214036</v>
      </c>
    </row>
    <row r="70" spans="1:22" s="13" customFormat="1" ht="12.75" customHeight="1">
      <c r="A70" s="9" t="s">
        <v>70</v>
      </c>
      <c r="B70" s="22" t="s">
        <v>440</v>
      </c>
      <c r="C70" s="194">
        <v>5857.6075276811816</v>
      </c>
      <c r="D70" s="194">
        <v>6716.4631928319268</v>
      </c>
      <c r="E70" s="194">
        <v>6844.8478760432481</v>
      </c>
      <c r="F70" s="194">
        <v>5633.0996945377856</v>
      </c>
      <c r="G70" s="194">
        <v>5368.4066188001243</v>
      </c>
      <c r="H70" s="194">
        <v>5266.7502947966514</v>
      </c>
      <c r="I70" s="194">
        <v>6315.9757264457712</v>
      </c>
      <c r="J70" s="194">
        <v>5035.6272780401841</v>
      </c>
      <c r="K70" s="194">
        <v>6167.9723132373001</v>
      </c>
      <c r="L70" s="194">
        <v>5676.5465063370411</v>
      </c>
      <c r="M70" s="194">
        <v>6129.9596674587137</v>
      </c>
      <c r="N70" s="194">
        <v>5414.79995479431</v>
      </c>
      <c r="O70" s="194">
        <v>5204.9586831827237</v>
      </c>
      <c r="P70" s="194">
        <v>5621.2117693421642</v>
      </c>
      <c r="Q70" s="194">
        <v>5550.3522935168894</v>
      </c>
      <c r="R70" s="194">
        <v>5650.5527732771043</v>
      </c>
      <c r="S70" s="194">
        <v>5733.7550793338496</v>
      </c>
      <c r="T70" s="194">
        <v>5713.5361167791625</v>
      </c>
      <c r="U70" s="194">
        <v>5448.9272135514439</v>
      </c>
    </row>
    <row r="71" spans="1:22" s="13" customFormat="1" ht="12.75" customHeight="1">
      <c r="A71" s="9" t="s">
        <v>71</v>
      </c>
      <c r="B71" s="22" t="s">
        <v>74</v>
      </c>
      <c r="C71" s="194">
        <v>3996.1461520694756</v>
      </c>
      <c r="D71" s="194">
        <v>4639.9558311365026</v>
      </c>
      <c r="E71" s="194">
        <v>4709.8201766567745</v>
      </c>
      <c r="F71" s="194">
        <v>4021.9199493504593</v>
      </c>
      <c r="G71" s="194">
        <v>3796.7099713395255</v>
      </c>
      <c r="H71" s="194">
        <v>3784.6312243173484</v>
      </c>
      <c r="I71" s="194">
        <v>3899.355157241363</v>
      </c>
      <c r="J71" s="194">
        <v>2808.5058320242138</v>
      </c>
      <c r="K71" s="194">
        <v>3368.6770116825414</v>
      </c>
      <c r="L71" s="194">
        <v>2654.5555140581037</v>
      </c>
      <c r="M71" s="194">
        <v>2792.9173753648111</v>
      </c>
      <c r="N71" s="194">
        <v>2315.2284638430551</v>
      </c>
      <c r="O71" s="194">
        <v>2204.8987163223383</v>
      </c>
      <c r="P71" s="194">
        <v>2389.1225905621418</v>
      </c>
      <c r="Q71" s="194">
        <v>2384.1991765076946</v>
      </c>
      <c r="R71" s="194">
        <v>2624.8678960722341</v>
      </c>
      <c r="S71" s="194">
        <v>2528.5175893305959</v>
      </c>
      <c r="T71" s="194">
        <v>2550.6902432151273</v>
      </c>
      <c r="U71" s="194">
        <v>2323.5976463371931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574332.62870773789</v>
      </c>
      <c r="D73" s="194">
        <f t="shared" ref="D73:T73" si="21">SUM(D5,D9,D13,D40,D43,D48,D51,D55,D62:D71)</f>
        <v>594577.73682293785</v>
      </c>
      <c r="E73" s="194">
        <f t="shared" si="21"/>
        <v>593784.50132746785</v>
      </c>
      <c r="F73" s="194">
        <f t="shared" si="21"/>
        <v>595458.25880066759</v>
      </c>
      <c r="G73" s="194">
        <f t="shared" si="21"/>
        <v>601089.88558431552</v>
      </c>
      <c r="H73" s="194">
        <f t="shared" si="21"/>
        <v>593308.42519447557</v>
      </c>
      <c r="I73" s="194">
        <f t="shared" si="21"/>
        <v>606984.8152485399</v>
      </c>
      <c r="J73" s="194">
        <f t="shared" si="21"/>
        <v>619116.59644043993</v>
      </c>
      <c r="K73" s="194">
        <f t="shared" si="21"/>
        <v>606825.37108062999</v>
      </c>
      <c r="L73" s="194">
        <f t="shared" si="21"/>
        <v>551841.61500429013</v>
      </c>
      <c r="M73" s="194">
        <f t="shared" si="21"/>
        <v>581999.26362585986</v>
      </c>
      <c r="N73" s="194">
        <f t="shared" si="21"/>
        <v>566872.49954774987</v>
      </c>
      <c r="O73" s="194">
        <f t="shared" si="21"/>
        <v>574855.12505313999</v>
      </c>
      <c r="P73" s="194">
        <f t="shared" si="21"/>
        <v>582339.15994507016</v>
      </c>
      <c r="Q73" s="194">
        <f t="shared" si="21"/>
        <v>557567.43730456987</v>
      </c>
      <c r="R73" s="194">
        <f t="shared" si="21"/>
        <v>557275.80478198</v>
      </c>
      <c r="S73" s="194">
        <f t="shared" si="21"/>
        <v>557454.90532849007</v>
      </c>
      <c r="T73" s="194">
        <f t="shared" si="21"/>
        <v>540422.58643760008</v>
      </c>
      <c r="U73" s="194">
        <f t="shared" ref="U73" si="22">SUM(U5,U9,U13,U40,U43,U48,U51,U55,U62:U71)</f>
        <v>519008.46197704371</v>
      </c>
    </row>
    <row r="74" spans="1:22" s="13" customFormat="1" ht="15" customHeight="1">
      <c r="A74" s="17"/>
      <c r="B74" s="188" t="s">
        <v>480</v>
      </c>
      <c r="C74" s="194">
        <v>113004.24947382226</v>
      </c>
      <c r="D74" s="194">
        <v>126369.58390173227</v>
      </c>
      <c r="E74" s="194">
        <v>116349.23267003223</v>
      </c>
      <c r="F74" s="194">
        <v>116997.88983848224</v>
      </c>
      <c r="G74" s="194">
        <v>108698.36822090451</v>
      </c>
      <c r="H74" s="194">
        <v>106719.47554163453</v>
      </c>
      <c r="I74" s="194">
        <v>109534.11878165</v>
      </c>
      <c r="J74" s="194">
        <v>84842.589759569993</v>
      </c>
      <c r="K74" s="194">
        <v>103518.14087777001</v>
      </c>
      <c r="L74" s="194">
        <v>95656.098112069987</v>
      </c>
      <c r="M74" s="194">
        <v>102541.25540614997</v>
      </c>
      <c r="N74" s="194">
        <v>87332.710985519996</v>
      </c>
      <c r="O74" s="194">
        <v>91491.861677990004</v>
      </c>
      <c r="P74" s="194">
        <v>97512.855264550002</v>
      </c>
      <c r="Q74" s="194">
        <v>80249.199119489989</v>
      </c>
      <c r="R74" s="194">
        <v>84512.975601199985</v>
      </c>
      <c r="S74" s="194">
        <v>86027.852750770006</v>
      </c>
      <c r="T74" s="194">
        <v>84398.014144059998</v>
      </c>
      <c r="U74" s="194">
        <v>80305.232494376323</v>
      </c>
    </row>
    <row r="75" spans="1:22" s="13" customFormat="1" ht="15" customHeight="1">
      <c r="A75" s="17"/>
      <c r="B75" s="22" t="s">
        <v>482</v>
      </c>
      <c r="C75" s="194">
        <v>687336.8781815602</v>
      </c>
      <c r="D75" s="194">
        <v>720947.32072467008</v>
      </c>
      <c r="E75" s="194">
        <v>710133.73399750004</v>
      </c>
      <c r="F75" s="194">
        <v>712456.14863915008</v>
      </c>
      <c r="G75" s="194">
        <v>709788.25380522001</v>
      </c>
      <c r="H75" s="194">
        <v>700027.9007361097</v>
      </c>
      <c r="I75" s="194">
        <v>716518.93403018988</v>
      </c>
      <c r="J75" s="194">
        <v>703959.18620001012</v>
      </c>
      <c r="K75" s="194">
        <v>710343.51195840014</v>
      </c>
      <c r="L75" s="194">
        <v>647497.71311636013</v>
      </c>
      <c r="M75" s="194">
        <v>684540.51903201023</v>
      </c>
      <c r="N75" s="194">
        <v>654205.21053327003</v>
      </c>
      <c r="O75" s="194">
        <v>666346.98673112993</v>
      </c>
      <c r="P75" s="194">
        <v>679852.01520962012</v>
      </c>
      <c r="Q75" s="194">
        <v>637816.63642405986</v>
      </c>
      <c r="R75" s="194">
        <v>641788.78038318001</v>
      </c>
      <c r="S75" s="194">
        <v>643482.75807926012</v>
      </c>
      <c r="T75" s="194">
        <v>624820.60058165994</v>
      </c>
      <c r="U75" s="194">
        <v>599313.69447142014</v>
      </c>
      <c r="V75" s="32"/>
    </row>
    <row r="76" spans="1:22" s="13" customFormat="1" ht="15" customHeight="1">
      <c r="A76" s="17"/>
      <c r="B76" s="22" t="s">
        <v>441</v>
      </c>
      <c r="C76" s="197">
        <v>-17513.526755619998</v>
      </c>
      <c r="D76" s="197">
        <v>-24709.798737920002</v>
      </c>
      <c r="E76" s="197">
        <v>-26424.088617019999</v>
      </c>
      <c r="F76" s="197">
        <v>-24968.804032380001</v>
      </c>
      <c r="G76" s="197">
        <v>-35825.973257860001</v>
      </c>
      <c r="H76" s="197">
        <v>-37096.569082579997</v>
      </c>
      <c r="I76" s="197">
        <v>-38433.037655509994</v>
      </c>
      <c r="J76" s="197">
        <v>-46537.490016739997</v>
      </c>
      <c r="K76" s="197">
        <v>-47241.937650499996</v>
      </c>
      <c r="L76" s="197">
        <v>-40909.372632510007</v>
      </c>
      <c r="M76" s="197">
        <v>-41320.381225140009</v>
      </c>
      <c r="N76" s="197">
        <v>-36753.047073599999</v>
      </c>
      <c r="O76" s="197">
        <v>-42901.127299960004</v>
      </c>
      <c r="P76" s="197">
        <v>-43854.735950959992</v>
      </c>
      <c r="Q76" s="197">
        <v>-41682.556663880008</v>
      </c>
      <c r="R76" s="197">
        <v>-43071.755517049998</v>
      </c>
      <c r="S76" s="197">
        <v>-43590.573065310004</v>
      </c>
      <c r="T76" s="197">
        <v>-46983.500586360002</v>
      </c>
      <c r="U76" s="197">
        <v>-48744.149481029999</v>
      </c>
      <c r="V76" s="32"/>
    </row>
    <row r="77" spans="1:22" s="13" customFormat="1" ht="15" customHeight="1">
      <c r="A77" s="17"/>
      <c r="B77" s="188" t="s">
        <v>456</v>
      </c>
      <c r="C77" s="194">
        <f t="shared" ref="C77" si="23">C75+C76</f>
        <v>669823.35142594017</v>
      </c>
      <c r="D77" s="194">
        <f t="shared" ref="D77:T77" si="24">D75+D76</f>
        <v>696237.52198675007</v>
      </c>
      <c r="E77" s="194">
        <f t="shared" si="24"/>
        <v>683709.64538047998</v>
      </c>
      <c r="F77" s="194">
        <f t="shared" si="24"/>
        <v>687487.34460677009</v>
      </c>
      <c r="G77" s="194">
        <f t="shared" si="24"/>
        <v>673962.28054735996</v>
      </c>
      <c r="H77" s="194">
        <f t="shared" si="24"/>
        <v>662931.33165352966</v>
      </c>
      <c r="I77" s="194">
        <f t="shared" si="24"/>
        <v>678085.89637467987</v>
      </c>
      <c r="J77" s="194">
        <f t="shared" si="24"/>
        <v>657421.69618327008</v>
      </c>
      <c r="K77" s="194">
        <f t="shared" si="24"/>
        <v>663101.57430790015</v>
      </c>
      <c r="L77" s="194">
        <f t="shared" si="24"/>
        <v>606588.3404838501</v>
      </c>
      <c r="M77" s="194">
        <f t="shared" si="24"/>
        <v>643220.13780687028</v>
      </c>
      <c r="N77" s="194">
        <f t="shared" si="24"/>
        <v>617452.16345967003</v>
      </c>
      <c r="O77" s="194">
        <f t="shared" si="24"/>
        <v>623445.85943116993</v>
      </c>
      <c r="P77" s="194">
        <f t="shared" si="24"/>
        <v>635997.27925866016</v>
      </c>
      <c r="Q77" s="194">
        <f t="shared" si="24"/>
        <v>596134.07976017985</v>
      </c>
      <c r="R77" s="194">
        <f t="shared" si="24"/>
        <v>598717.02486612997</v>
      </c>
      <c r="S77" s="194">
        <f t="shared" si="24"/>
        <v>599892.1850139501</v>
      </c>
      <c r="T77" s="194">
        <f t="shared" si="24"/>
        <v>577837.09999529994</v>
      </c>
      <c r="U77" s="194">
        <f t="shared" ref="U77" si="25">U75+U76</f>
        <v>550569.54499039019</v>
      </c>
      <c r="V77" s="32"/>
    </row>
    <row r="78" spans="1:22" ht="15" customHeight="1">
      <c r="A78" s="17" t="s">
        <v>5</v>
      </c>
      <c r="B78" s="33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</row>
    <row r="79" spans="1:22" ht="15" customHeight="1">
      <c r="A79" s="199" t="s">
        <v>443</v>
      </c>
      <c r="B79" s="9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</row>
    <row r="80" spans="1:22" ht="15" customHeight="1">
      <c r="A80" s="68" t="s">
        <v>457</v>
      </c>
      <c r="B80" s="228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</row>
    <row r="81" spans="1:21" ht="15" customHeight="1">
      <c r="A81" s="87" t="s">
        <v>444</v>
      </c>
      <c r="B81" s="228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</row>
    <row r="82" spans="1:21" ht="15" customHeight="1">
      <c r="B82" s="68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</row>
    <row r="83" spans="1:21" ht="15" customHeight="1"/>
    <row r="84" spans="1:21" ht="12" customHeight="1">
      <c r="A84" s="68"/>
      <c r="B84" s="68"/>
    </row>
    <row r="85" spans="1:21" ht="12" customHeight="1">
      <c r="A85" s="68"/>
      <c r="B85" s="68"/>
    </row>
    <row r="86" spans="1:21" ht="12" customHeight="1">
      <c r="A86" s="88"/>
      <c r="B86" s="89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2"/>
      <c r="U86" s="52"/>
    </row>
    <row r="87" spans="1:21" ht="12" customHeight="1">
      <c r="A87" s="88"/>
      <c r="B87" s="89"/>
      <c r="C87" s="53"/>
      <c r="D87" s="53"/>
      <c r="E87" s="53"/>
      <c r="F87" s="53"/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</row>
    <row r="88" spans="1:21" ht="15" customHeight="1">
      <c r="A88" s="88"/>
      <c r="B88" s="89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</row>
    <row r="89" spans="1:21" ht="12" customHeight="1">
      <c r="A89" s="88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9" type="noConversion"/>
  <printOptions horizontalCentered="1"/>
  <pageMargins left="0.59055118110236227" right="0.19685039370078741" top="0.78740157480314965" bottom="0.39370078740157483" header="0.11811023622047245" footer="0.11811023622047245"/>
  <pageSetup paperSize="9" scale="70" firstPageNumber="18" orientation="portrait" r:id="rId1"/>
  <headerFooter alignWithMargins="0">
    <oddFooter>&amp;L&amp;"MetaNormalLF-Roman,Standard"&amp;9Statistisches Bundesamt, Anthropogene Luftemissionen,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V1665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458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76</v>
      </c>
      <c r="B2" s="112"/>
      <c r="D2" s="59"/>
      <c r="E2" s="59"/>
      <c r="F2" s="59"/>
      <c r="I2" s="62"/>
      <c r="J2" s="112"/>
    </row>
    <row r="3" spans="1:22" ht="12.7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2803.4671888991729</v>
      </c>
      <c r="D5" s="194">
        <f t="shared" ref="D5:U5" si="0">SUM(D6:D8)</f>
        <v>2554.20784529</v>
      </c>
      <c r="E5" s="194">
        <f t="shared" si="0"/>
        <v>2637.1944460700001</v>
      </c>
      <c r="F5" s="194">
        <f t="shared" si="0"/>
        <v>2464.2030640417511</v>
      </c>
      <c r="G5" s="194">
        <f t="shared" si="0"/>
        <v>2490.1210247600002</v>
      </c>
      <c r="H5" s="194">
        <f t="shared" si="0"/>
        <v>2325.3487659894322</v>
      </c>
      <c r="I5" s="194">
        <f t="shared" si="0"/>
        <v>2312.9478597050188</v>
      </c>
      <c r="J5" s="194">
        <f t="shared" si="0"/>
        <v>2427.2786540092252</v>
      </c>
      <c r="K5" s="194">
        <f t="shared" si="0"/>
        <v>2482.5907401302488</v>
      </c>
      <c r="L5" s="194">
        <f t="shared" si="0"/>
        <v>2590.3434769588757</v>
      </c>
      <c r="M5" s="194">
        <f t="shared" si="0"/>
        <v>2325.0456632271557</v>
      </c>
      <c r="N5" s="194">
        <f t="shared" si="0"/>
        <v>2635.588142851479</v>
      </c>
      <c r="O5" s="194">
        <f t="shared" si="0"/>
        <v>2573.5567978032955</v>
      </c>
      <c r="P5" s="194">
        <f t="shared" si="0"/>
        <v>2698.5723634714045</v>
      </c>
      <c r="Q5" s="194">
        <f t="shared" si="0"/>
        <v>2939.9793253093771</v>
      </c>
      <c r="R5" s="194">
        <f t="shared" si="0"/>
        <v>3071.0031105232674</v>
      </c>
      <c r="S5" s="194">
        <f t="shared" si="0"/>
        <v>2772.8913615580605</v>
      </c>
      <c r="T5" s="194">
        <f t="shared" si="0"/>
        <v>2923.996756310722</v>
      </c>
      <c r="U5" s="194">
        <f t="shared" si="0"/>
        <v>2913.8186120324831</v>
      </c>
    </row>
    <row r="6" spans="1:22" s="13" customFormat="1" ht="12.75" customHeight="1">
      <c r="A6" s="9" t="s">
        <v>1</v>
      </c>
      <c r="B6" s="27" t="s">
        <v>379</v>
      </c>
      <c r="C6" s="194">
        <v>2803.4671888991729</v>
      </c>
      <c r="D6" s="194">
        <v>2554.20784529</v>
      </c>
      <c r="E6" s="194">
        <v>2637.1944460700001</v>
      </c>
      <c r="F6" s="194">
        <v>2464.2030640417511</v>
      </c>
      <c r="G6" s="194">
        <v>2490.1210247600002</v>
      </c>
      <c r="H6" s="194">
        <v>2325.3487659894322</v>
      </c>
      <c r="I6" s="194">
        <v>2312.9478597050188</v>
      </c>
      <c r="J6" s="194">
        <v>2427.2786540092252</v>
      </c>
      <c r="K6" s="194">
        <v>2482.5907401302488</v>
      </c>
      <c r="L6" s="194">
        <v>2590.3434769588757</v>
      </c>
      <c r="M6" s="194">
        <v>2325.0456632271557</v>
      </c>
      <c r="N6" s="194">
        <v>2635.588142851479</v>
      </c>
      <c r="O6" s="194">
        <v>2573.5567978032955</v>
      </c>
      <c r="P6" s="194">
        <v>2698.5723634714045</v>
      </c>
      <c r="Q6" s="194">
        <v>2939.9793253093771</v>
      </c>
      <c r="R6" s="194">
        <v>3071.0031105232674</v>
      </c>
      <c r="S6" s="194">
        <v>2772.8913615580605</v>
      </c>
      <c r="T6" s="194">
        <v>2923.996756310722</v>
      </c>
      <c r="U6" s="194">
        <v>2913.8186120324831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2047.3083543400003</v>
      </c>
      <c r="D9" s="194">
        <f t="shared" ref="D9:U9" si="1">SUM(D10:D12)</f>
        <v>2018.26152318</v>
      </c>
      <c r="E9" s="194">
        <f t="shared" si="1"/>
        <v>2029.15860823</v>
      </c>
      <c r="F9" s="194">
        <f t="shared" si="1"/>
        <v>2012.1852697099998</v>
      </c>
      <c r="G9" s="194">
        <f t="shared" si="1"/>
        <v>1928.8921046</v>
      </c>
      <c r="H9" s="194">
        <f t="shared" si="1"/>
        <v>1897.46673829</v>
      </c>
      <c r="I9" s="194">
        <f t="shared" si="1"/>
        <v>2041.9385828900004</v>
      </c>
      <c r="J9" s="194">
        <f t="shared" si="1"/>
        <v>1995.2287117000001</v>
      </c>
      <c r="K9" s="194">
        <f t="shared" si="1"/>
        <v>1961.0630152699998</v>
      </c>
      <c r="L9" s="194">
        <f t="shared" si="1"/>
        <v>1717.4578067999998</v>
      </c>
      <c r="M9" s="194">
        <f t="shared" si="1"/>
        <v>1730.1755958970173</v>
      </c>
      <c r="N9" s="194">
        <f t="shared" si="1"/>
        <v>1835.4577781180287</v>
      </c>
      <c r="O9" s="194">
        <f t="shared" si="1"/>
        <v>1809.8307457487508</v>
      </c>
      <c r="P9" s="194">
        <f t="shared" si="1"/>
        <v>1845.5808672925625</v>
      </c>
      <c r="Q9" s="194">
        <f t="shared" si="1"/>
        <v>1673.0654341063819</v>
      </c>
      <c r="R9" s="194">
        <f t="shared" si="1"/>
        <v>1526.1738293137</v>
      </c>
      <c r="S9" s="194">
        <f t="shared" si="1"/>
        <v>1472.1164639354056</v>
      </c>
      <c r="T9" s="194">
        <f t="shared" si="1"/>
        <v>1427.318988007748</v>
      </c>
      <c r="U9" s="194">
        <f t="shared" si="1"/>
        <v>1284.6049339125707</v>
      </c>
    </row>
    <row r="10" spans="1:22" s="13" customFormat="1" ht="12.75" customHeight="1">
      <c r="A10" s="9" t="s">
        <v>3</v>
      </c>
      <c r="B10" s="27" t="s">
        <v>382</v>
      </c>
      <c r="C10" s="194">
        <v>778.64011914000014</v>
      </c>
      <c r="D10" s="194">
        <v>740.18522985999994</v>
      </c>
      <c r="E10" s="194">
        <v>756.04274150999993</v>
      </c>
      <c r="F10" s="194">
        <v>705.66166644000009</v>
      </c>
      <c r="G10" s="194">
        <v>729.67635523999991</v>
      </c>
      <c r="H10" s="194">
        <v>741.01048566999998</v>
      </c>
      <c r="I10" s="194">
        <v>821.30753123000011</v>
      </c>
      <c r="J10" s="194">
        <v>813.34129758000006</v>
      </c>
      <c r="K10" s="194">
        <v>811.06042776999993</v>
      </c>
      <c r="L10" s="194">
        <v>577.86908343999994</v>
      </c>
      <c r="M10" s="194">
        <v>683.60024176000002</v>
      </c>
      <c r="N10" s="194">
        <v>682.86380551999991</v>
      </c>
      <c r="O10" s="194">
        <v>688.00639153999998</v>
      </c>
      <c r="P10" s="194">
        <v>706.96653082</v>
      </c>
      <c r="Q10" s="194">
        <v>766.56211025000016</v>
      </c>
      <c r="R10" s="194">
        <v>701.58555663999994</v>
      </c>
      <c r="S10" s="194">
        <v>706.59340996000003</v>
      </c>
      <c r="T10" s="194">
        <v>694.57474926999998</v>
      </c>
      <c r="U10" s="194">
        <v>665.07451710999999</v>
      </c>
    </row>
    <row r="11" spans="1:22" s="13" customFormat="1" ht="12.75" customHeight="1">
      <c r="A11" s="9" t="s">
        <v>26</v>
      </c>
      <c r="B11" s="27" t="s">
        <v>413</v>
      </c>
      <c r="C11" s="194">
        <v>1268.6682352</v>
      </c>
      <c r="D11" s="194">
        <v>1278.0762933200001</v>
      </c>
      <c r="E11" s="194">
        <v>1273.11586672</v>
      </c>
      <c r="F11" s="194">
        <v>1306.5236032699997</v>
      </c>
      <c r="G11" s="194">
        <v>1199.21574936</v>
      </c>
      <c r="H11" s="194">
        <v>1156.45625262</v>
      </c>
      <c r="I11" s="194">
        <v>1220.6310516600001</v>
      </c>
      <c r="J11" s="194">
        <v>1181.8874141199999</v>
      </c>
      <c r="K11" s="194">
        <v>1150.0025874999999</v>
      </c>
      <c r="L11" s="194">
        <v>1139.5887233599999</v>
      </c>
      <c r="M11" s="194">
        <v>1046.5753537999999</v>
      </c>
      <c r="N11" s="194">
        <v>1152.5939721899999</v>
      </c>
      <c r="O11" s="194">
        <v>1121.8243518500001</v>
      </c>
      <c r="P11" s="194">
        <v>1138.6143334000001</v>
      </c>
      <c r="Q11" s="194">
        <v>906.50332056000002</v>
      </c>
      <c r="R11" s="194">
        <v>824.58826980000015</v>
      </c>
      <c r="S11" s="194">
        <v>765.52305187000013</v>
      </c>
      <c r="T11" s="194">
        <v>732.74423642999977</v>
      </c>
      <c r="U11" s="194">
        <v>619.53041538340449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3.3701725084343773E-7</v>
      </c>
      <c r="N12" s="194">
        <v>4.0802894120404913E-7</v>
      </c>
      <c r="O12" s="194">
        <v>2.3587508168852638E-6</v>
      </c>
      <c r="P12" s="194">
        <v>3.0725626156881343E-6</v>
      </c>
      <c r="Q12" s="194">
        <v>3.2963817000807311E-6</v>
      </c>
      <c r="R12" s="194">
        <v>2.8736999081178716E-6</v>
      </c>
      <c r="S12" s="194">
        <v>2.1054053386096281E-6</v>
      </c>
      <c r="T12" s="194">
        <v>2.3077483079951718E-6</v>
      </c>
      <c r="U12" s="194">
        <v>1.4191661042060729E-6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57561.100419863047</v>
      </c>
      <c r="D13" s="194">
        <f t="shared" ref="D13:U13" si="2">SUM(D14:D19,D22:D25,D28,D32:D39)</f>
        <v>51680.836003686614</v>
      </c>
      <c r="E13" s="194">
        <f t="shared" si="2"/>
        <v>49786.548458816251</v>
      </c>
      <c r="F13" s="194">
        <f t="shared" si="2"/>
        <v>54206.588379606896</v>
      </c>
      <c r="G13" s="194">
        <f t="shared" si="2"/>
        <v>54325.242137494228</v>
      </c>
      <c r="H13" s="194">
        <f t="shared" si="2"/>
        <v>52475.140778308014</v>
      </c>
      <c r="I13" s="194">
        <f t="shared" si="2"/>
        <v>52856.656600917318</v>
      </c>
      <c r="J13" s="194">
        <f t="shared" si="2"/>
        <v>51308.810419616246</v>
      </c>
      <c r="K13" s="194">
        <f t="shared" si="2"/>
        <v>48950.570351828603</v>
      </c>
      <c r="L13" s="194">
        <f t="shared" si="2"/>
        <v>40560.286004741407</v>
      </c>
      <c r="M13" s="194">
        <f t="shared" si="2"/>
        <v>45788.803651858296</v>
      </c>
      <c r="N13" s="194">
        <f t="shared" si="2"/>
        <v>45928.608573996789</v>
      </c>
      <c r="O13" s="194">
        <f t="shared" si="2"/>
        <v>45188.835988062718</v>
      </c>
      <c r="P13" s="194">
        <f t="shared" si="2"/>
        <v>44847.770508427384</v>
      </c>
      <c r="Q13" s="194">
        <f t="shared" si="2"/>
        <v>44743.855118708598</v>
      </c>
      <c r="R13" s="194">
        <f t="shared" si="2"/>
        <v>43384.444154586134</v>
      </c>
      <c r="S13" s="194">
        <f t="shared" si="2"/>
        <v>45180.240315622366</v>
      </c>
      <c r="T13" s="194">
        <f t="shared" si="2"/>
        <v>48506.366032497164</v>
      </c>
      <c r="U13" s="194">
        <f t="shared" si="2"/>
        <v>48138.315791874244</v>
      </c>
    </row>
    <row r="14" spans="1:22" s="13" customFormat="1" ht="12.75" customHeight="1">
      <c r="A14" s="9" t="s">
        <v>29</v>
      </c>
      <c r="B14" s="27" t="s">
        <v>385</v>
      </c>
      <c r="C14" s="194">
        <v>1.669458402201406E-3</v>
      </c>
      <c r="D14" s="194">
        <v>1.7263430250540764E-3</v>
      </c>
      <c r="E14" s="194">
        <v>1.3265859532540362E-3</v>
      </c>
      <c r="F14" s="194">
        <v>4.8738838855090294E-4</v>
      </c>
      <c r="G14" s="194">
        <v>5.4530683351423144E-4</v>
      </c>
      <c r="H14" s="194">
        <v>4.8414508713116351E-4</v>
      </c>
      <c r="I14" s="194">
        <v>6.7615519099348113E-4</v>
      </c>
      <c r="J14" s="194">
        <v>6.0251662121788214E-4</v>
      </c>
      <c r="K14" s="194">
        <v>4.8710857189452261E-4</v>
      </c>
      <c r="L14" s="194">
        <v>4.5117548038540735E-4</v>
      </c>
      <c r="M14" s="194">
        <v>3.9182053934627676E-4</v>
      </c>
      <c r="N14" s="194">
        <v>4.3088649547093051E-4</v>
      </c>
      <c r="O14" s="194">
        <v>3.9859526833233434E-4</v>
      </c>
      <c r="P14" s="194">
        <v>4.0422162887847498E-4</v>
      </c>
      <c r="Q14" s="194">
        <v>4.5653967924160128E-4</v>
      </c>
      <c r="R14" s="194">
        <v>4.0401249777781152E-4</v>
      </c>
      <c r="S14" s="194">
        <v>4.0358518147150138E-4</v>
      </c>
      <c r="T14" s="194">
        <v>4.1556408087988687E-4</v>
      </c>
      <c r="U14" s="194">
        <v>3.9919129259922487E-4</v>
      </c>
    </row>
    <row r="15" spans="1:22" s="13" customFormat="1" ht="12.75" customHeight="1">
      <c r="A15" s="9" t="s">
        <v>30</v>
      </c>
      <c r="B15" s="27" t="s">
        <v>386</v>
      </c>
      <c r="C15" s="194">
        <v>1.9329203850288373E-4</v>
      </c>
      <c r="D15" s="194">
        <v>1.8876834946852982E-4</v>
      </c>
      <c r="E15" s="194">
        <v>1.6297124732850572E-4</v>
      </c>
      <c r="F15" s="194">
        <v>6.0065470420005665E-5</v>
      </c>
      <c r="G15" s="194">
        <v>6.1766146190932384E-5</v>
      </c>
      <c r="H15" s="194">
        <v>2.5481320375324393E-5</v>
      </c>
      <c r="I15" s="194">
        <v>2.8452074868537579E-5</v>
      </c>
      <c r="J15" s="194">
        <v>2.9301720180808858E-5</v>
      </c>
      <c r="K15" s="194">
        <v>2.5282451828435424E-5</v>
      </c>
      <c r="L15" s="194">
        <v>3.6899109919996147E-5</v>
      </c>
      <c r="M15" s="194">
        <v>4.2383041488936097E-5</v>
      </c>
      <c r="N15" s="194">
        <v>5.5107296244711846E-5</v>
      </c>
      <c r="O15" s="194">
        <v>3.7695831283720574E-5</v>
      </c>
      <c r="P15" s="194">
        <v>4.3379092786715004E-5</v>
      </c>
      <c r="Q15" s="194">
        <v>4.7583060196139511E-5</v>
      </c>
      <c r="R15" s="194">
        <v>4.0886601996169874E-5</v>
      </c>
      <c r="S15" s="194">
        <v>3.8408959413266242E-5</v>
      </c>
      <c r="T15" s="194">
        <v>3.457584796052138E-5</v>
      </c>
      <c r="U15" s="194">
        <v>3.2231217651165113E-5</v>
      </c>
    </row>
    <row r="16" spans="1:22" s="13" customFormat="1" ht="12.75" customHeight="1">
      <c r="A16" s="9" t="s">
        <v>31</v>
      </c>
      <c r="B16" s="27" t="s">
        <v>387</v>
      </c>
      <c r="C16" s="194">
        <v>2.253387357972702E-4</v>
      </c>
      <c r="D16" s="194">
        <v>2.0006218234271535E-4</v>
      </c>
      <c r="E16" s="194">
        <v>1.3526613528265971E-4</v>
      </c>
      <c r="F16" s="194">
        <v>7.3794720801721226E-5</v>
      </c>
      <c r="G16" s="194">
        <v>7.4119375429118864E-5</v>
      </c>
      <c r="H16" s="194">
        <v>7.1347697050908293E-5</v>
      </c>
      <c r="I16" s="194">
        <v>8.8703527531323049E-5</v>
      </c>
      <c r="J16" s="194">
        <v>9.5230590587628804E-5</v>
      </c>
      <c r="K16" s="194">
        <v>1.0618629767942878E-4</v>
      </c>
      <c r="L16" s="194">
        <v>9.224777479999036E-5</v>
      </c>
      <c r="M16" s="194">
        <v>1.0831651838346544E-4</v>
      </c>
      <c r="N16" s="194">
        <v>1.0983347623629194E-4</v>
      </c>
      <c r="O16" s="194">
        <v>1.1218708196472048E-4</v>
      </c>
      <c r="P16" s="194">
        <v>1.0889271638682937E-4</v>
      </c>
      <c r="Q16" s="194">
        <v>1.05458959289687E-4</v>
      </c>
      <c r="R16" s="194">
        <v>1.1691836721666052E-4</v>
      </c>
      <c r="S16" s="194">
        <v>9.8463448970356412E-5</v>
      </c>
      <c r="T16" s="194">
        <v>1.0289547570785803E-4</v>
      </c>
      <c r="U16" s="194">
        <v>7.9178384291120254E-5</v>
      </c>
    </row>
    <row r="17" spans="1:21" s="13" customFormat="1" ht="12.75" customHeight="1">
      <c r="A17" s="9" t="s">
        <v>32</v>
      </c>
      <c r="B17" s="27" t="s">
        <v>388</v>
      </c>
      <c r="C17" s="194">
        <v>2.7125108074207961E-5</v>
      </c>
      <c r="D17" s="194">
        <v>2.5814475140995536E-5</v>
      </c>
      <c r="E17" s="194">
        <v>1.7926837206135622E-5</v>
      </c>
      <c r="F17" s="194">
        <v>8.580781488572235E-6</v>
      </c>
      <c r="G17" s="194">
        <v>8.823735170133197E-6</v>
      </c>
      <c r="H17" s="194">
        <v>8.4937734584414642E-6</v>
      </c>
      <c r="I17" s="194">
        <v>3.0125726331392726E-5</v>
      </c>
      <c r="J17" s="194">
        <v>2.5639005158207757E-5</v>
      </c>
      <c r="K17" s="194">
        <v>1.1798477519936531E-5</v>
      </c>
      <c r="L17" s="194">
        <v>1.5095090421816602E-5</v>
      </c>
      <c r="M17" s="194">
        <v>1.355356641613166E-5</v>
      </c>
      <c r="N17" s="194">
        <v>1.6304935509703841E-5</v>
      </c>
      <c r="O17" s="194">
        <v>1.5397100398241487E-5</v>
      </c>
      <c r="P17" s="194">
        <v>1.5846619982740724E-5</v>
      </c>
      <c r="Q17" s="194">
        <v>1.2274741338367638E-5</v>
      </c>
      <c r="R17" s="194">
        <v>1.1876317581958347E-5</v>
      </c>
      <c r="S17" s="194">
        <v>1.0605842025745247E-5</v>
      </c>
      <c r="T17" s="194">
        <v>1.1596602741465546E-5</v>
      </c>
      <c r="U17" s="194">
        <v>9.5635473197875596E-6</v>
      </c>
    </row>
    <row r="18" spans="1:21" s="13" customFormat="1" ht="12.75" customHeight="1">
      <c r="A18" s="9" t="s">
        <v>33</v>
      </c>
      <c r="B18" s="27" t="s">
        <v>389</v>
      </c>
      <c r="C18" s="194">
        <v>217.32914147947778</v>
      </c>
      <c r="D18" s="194">
        <v>217.75813875280392</v>
      </c>
      <c r="E18" s="194">
        <v>215.74111733929806</v>
      </c>
      <c r="F18" s="194">
        <v>221.5050652139393</v>
      </c>
      <c r="G18" s="194">
        <v>207.98606529564026</v>
      </c>
      <c r="H18" s="194">
        <v>225.37806285392358</v>
      </c>
      <c r="I18" s="194">
        <v>206.4820769879673</v>
      </c>
      <c r="J18" s="194">
        <v>197.87407142294293</v>
      </c>
      <c r="K18" s="194">
        <v>185.72707584735548</v>
      </c>
      <c r="L18" s="194">
        <v>184.98308050714894</v>
      </c>
      <c r="M18" s="194">
        <v>217.52311368028626</v>
      </c>
      <c r="N18" s="194">
        <v>181.48212297515138</v>
      </c>
      <c r="O18" s="194">
        <v>173.55410149198988</v>
      </c>
      <c r="P18" s="194">
        <v>165.83411013244455</v>
      </c>
      <c r="Q18" s="194">
        <v>151.36610508237104</v>
      </c>
      <c r="R18" s="194">
        <v>140.58409335504226</v>
      </c>
      <c r="S18" s="194">
        <v>136.96609508170278</v>
      </c>
      <c r="T18" s="194">
        <v>139.32408781423118</v>
      </c>
      <c r="U18" s="194">
        <v>139.90407167892624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T19" si="3">SUM(C20:C21)</f>
        <v>943.13229913000009</v>
      </c>
      <c r="D19" s="194">
        <f t="shared" si="3"/>
        <v>949.21381265000002</v>
      </c>
      <c r="E19" s="194">
        <f t="shared" si="3"/>
        <v>934.75995974000011</v>
      </c>
      <c r="F19" s="194">
        <f t="shared" si="3"/>
        <v>988.96148226000003</v>
      </c>
      <c r="G19" s="194">
        <f t="shared" si="3"/>
        <v>997.55492872000002</v>
      </c>
      <c r="H19" s="194">
        <f t="shared" si="3"/>
        <v>1054.5795347999999</v>
      </c>
      <c r="I19" s="194">
        <f t="shared" si="3"/>
        <v>1025.4547832199999</v>
      </c>
      <c r="J19" s="194">
        <f t="shared" si="3"/>
        <v>991.90146143999993</v>
      </c>
      <c r="K19" s="194">
        <f t="shared" si="3"/>
        <v>982.14211190999993</v>
      </c>
      <c r="L19" s="194">
        <f t="shared" si="3"/>
        <v>856.2373927000001</v>
      </c>
      <c r="M19" s="194">
        <f t="shared" si="3"/>
        <v>849.98738426186344</v>
      </c>
      <c r="N19" s="194">
        <f t="shared" si="3"/>
        <v>835.98650416425937</v>
      </c>
      <c r="O19" s="194">
        <f t="shared" si="3"/>
        <v>846.08920045650802</v>
      </c>
      <c r="P19" s="194">
        <f t="shared" si="3"/>
        <v>842.06534765498088</v>
      </c>
      <c r="Q19" s="194">
        <f t="shared" si="3"/>
        <v>804.12290055710355</v>
      </c>
      <c r="R19" s="194">
        <f t="shared" si="3"/>
        <v>846.4723884007426</v>
      </c>
      <c r="S19" s="194">
        <f t="shared" si="3"/>
        <v>870.5686903991492</v>
      </c>
      <c r="T19" s="194">
        <f t="shared" si="3"/>
        <v>838.50009373645264</v>
      </c>
      <c r="U19" s="194">
        <f t="shared" ref="U19" si="4">SUM(U20:U21)</f>
        <v>720.97251574696247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943.13229913000009</v>
      </c>
      <c r="D21" s="194">
        <v>949.21381265000002</v>
      </c>
      <c r="E21" s="194">
        <v>934.75995974000011</v>
      </c>
      <c r="F21" s="194">
        <v>988.96148226000003</v>
      </c>
      <c r="G21" s="194">
        <v>997.55492872000002</v>
      </c>
      <c r="H21" s="194">
        <v>1054.5795347999999</v>
      </c>
      <c r="I21" s="194">
        <v>1025.4547832199999</v>
      </c>
      <c r="J21" s="194">
        <v>991.90146143999993</v>
      </c>
      <c r="K21" s="194">
        <v>982.14211190999993</v>
      </c>
      <c r="L21" s="194">
        <v>856.2373927000001</v>
      </c>
      <c r="M21" s="194">
        <v>849.98738426186344</v>
      </c>
      <c r="N21" s="194">
        <v>835.98650416425937</v>
      </c>
      <c r="O21" s="194">
        <v>846.08920045650802</v>
      </c>
      <c r="P21" s="194">
        <v>842.06534765498088</v>
      </c>
      <c r="Q21" s="194">
        <v>804.12290055710355</v>
      </c>
      <c r="R21" s="194">
        <v>846.4723884007426</v>
      </c>
      <c r="S21" s="194">
        <v>870.5686903991492</v>
      </c>
      <c r="T21" s="194">
        <v>838.50009373645264</v>
      </c>
      <c r="U21" s="194">
        <v>720.97251574696247</v>
      </c>
    </row>
    <row r="22" spans="1:21" s="13" customFormat="1" ht="12.75" customHeight="1">
      <c r="A22" s="9" t="s">
        <v>37</v>
      </c>
      <c r="B22" s="27" t="s">
        <v>393</v>
      </c>
      <c r="C22" s="194">
        <v>8544.6838320000006</v>
      </c>
      <c r="D22" s="194">
        <v>7891.1704440099993</v>
      </c>
      <c r="E22" s="194">
        <v>8499.7948039999992</v>
      </c>
      <c r="F22" s="194">
        <v>8574.1225319999994</v>
      </c>
      <c r="G22" s="194">
        <v>8083.1575839999996</v>
      </c>
      <c r="H22" s="194">
        <v>8856.2048551900007</v>
      </c>
      <c r="I22" s="194">
        <v>8413.9487511999996</v>
      </c>
      <c r="J22" s="194">
        <v>8710.3968960000002</v>
      </c>
      <c r="K22" s="194">
        <v>8351.8469007999993</v>
      </c>
      <c r="L22" s="194">
        <v>7402.4301716</v>
      </c>
      <c r="M22" s="194">
        <v>8410.2822472000007</v>
      </c>
      <c r="N22" s="194">
        <v>8182.7635161608823</v>
      </c>
      <c r="O22" s="194">
        <v>8329.4665080676969</v>
      </c>
      <c r="P22" s="194">
        <v>8217.3690181366965</v>
      </c>
      <c r="Q22" s="194">
        <v>6313.2056770793297</v>
      </c>
      <c r="R22" s="194">
        <v>5630.6282021856368</v>
      </c>
      <c r="S22" s="194">
        <v>5728.0171389071256</v>
      </c>
      <c r="T22" s="194">
        <v>5687.3130311469758</v>
      </c>
      <c r="U22" s="194">
        <v>5609.9583944825681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1.1305604625422066E-7</v>
      </c>
      <c r="N23" s="194">
        <v>1.1088401580092216E-7</v>
      </c>
      <c r="O23" s="194">
        <v>5.1610693198549262E-7</v>
      </c>
      <c r="P23" s="194">
        <v>1.0924811844607233E-6</v>
      </c>
      <c r="Q23" s="194">
        <v>8.9716554197734474E-7</v>
      </c>
      <c r="R23" s="194">
        <v>6.4359354333186216E-7</v>
      </c>
      <c r="S23" s="194">
        <v>5.2764822284056855E-7</v>
      </c>
      <c r="T23" s="194">
        <v>5.1585566048379599E-7</v>
      </c>
      <c r="U23" s="194">
        <v>3.3582391876432243E-7</v>
      </c>
    </row>
    <row r="24" spans="1:21" s="13" customFormat="1" ht="12.75" customHeight="1">
      <c r="A24" s="9" t="s">
        <v>9</v>
      </c>
      <c r="B24" s="27" t="s">
        <v>395</v>
      </c>
      <c r="C24" s="194">
        <v>2.8817293159627653E-4</v>
      </c>
      <c r="D24" s="194">
        <v>3.0009327351407302E-4</v>
      </c>
      <c r="E24" s="194">
        <v>3.2594249465701139E-4</v>
      </c>
      <c r="F24" s="194">
        <v>2.3682956908459372E-4</v>
      </c>
      <c r="G24" s="194">
        <v>2.2941711442346313E-4</v>
      </c>
      <c r="H24" s="194">
        <v>2.5481320375324388E-4</v>
      </c>
      <c r="I24" s="194">
        <v>3.213410808681891E-4</v>
      </c>
      <c r="J24" s="194">
        <v>2.8752312927418698E-4</v>
      </c>
      <c r="K24" s="194">
        <v>3.5563982238665838E-4</v>
      </c>
      <c r="L24" s="194">
        <v>4.3440315769450013E-4</v>
      </c>
      <c r="M24" s="194">
        <v>4.1959424959022075E-4</v>
      </c>
      <c r="N24" s="194">
        <v>4.5595581744742043E-4</v>
      </c>
      <c r="O24" s="194">
        <v>3.1748898857090802E-4</v>
      </c>
      <c r="P24" s="194">
        <v>3.4538668907908632E-4</v>
      </c>
      <c r="Q24" s="194">
        <v>3.6129672098253023E-4</v>
      </c>
      <c r="R24" s="194">
        <v>3.774585503260811E-4</v>
      </c>
      <c r="S24" s="194">
        <v>3.7290932738716744E-4</v>
      </c>
      <c r="T24" s="194">
        <v>3.8354255360743009E-4</v>
      </c>
      <c r="U24" s="194">
        <v>3.1654038926433997E-4</v>
      </c>
    </row>
    <row r="25" spans="1:21" s="13" customFormat="1" ht="12.75" customHeight="1">
      <c r="A25" s="9" t="s">
        <v>38</v>
      </c>
      <c r="B25" s="27" t="s">
        <v>396</v>
      </c>
      <c r="C25" s="194">
        <v>23265.792589340002</v>
      </c>
      <c r="D25" s="194">
        <v>21051.263216730003</v>
      </c>
      <c r="E25" s="194">
        <v>20147.498665340001</v>
      </c>
      <c r="F25" s="194">
        <v>20878.76077121</v>
      </c>
      <c r="G25" s="194">
        <v>21406.357269534743</v>
      </c>
      <c r="H25" s="194">
        <v>20125.529019668753</v>
      </c>
      <c r="I25" s="194">
        <v>20599.789471257307</v>
      </c>
      <c r="J25" s="194">
        <v>21876.823794241362</v>
      </c>
      <c r="K25" s="194">
        <v>20850.421226545495</v>
      </c>
      <c r="L25" s="194">
        <v>18468.45545208723</v>
      </c>
      <c r="M25" s="194">
        <v>18952.411818926386</v>
      </c>
      <c r="N25" s="194">
        <v>20151.155478990138</v>
      </c>
      <c r="O25" s="194">
        <v>19665.716860516346</v>
      </c>
      <c r="P25" s="194">
        <v>19026.529927983047</v>
      </c>
      <c r="Q25" s="194">
        <v>19562.18685492222</v>
      </c>
      <c r="R25" s="194">
        <v>19164.943095273058</v>
      </c>
      <c r="S25" s="194">
        <v>19191.871941402431</v>
      </c>
      <c r="T25" s="194">
        <v>19761.611858926462</v>
      </c>
      <c r="U25" s="194">
        <v>19561.669247806876</v>
      </c>
    </row>
    <row r="26" spans="1:21" s="13" customFormat="1" ht="12.75" customHeight="1">
      <c r="A26" s="9" t="s">
        <v>10</v>
      </c>
      <c r="B26" s="28" t="s">
        <v>397</v>
      </c>
      <c r="C26" s="194">
        <v>846.30027500000006</v>
      </c>
      <c r="D26" s="194">
        <v>846.28854600000011</v>
      </c>
      <c r="E26" s="194">
        <v>800.50063060000002</v>
      </c>
      <c r="F26" s="194">
        <v>788.72611533999998</v>
      </c>
      <c r="G26" s="194">
        <v>791.14957822999997</v>
      </c>
      <c r="H26" s="194">
        <v>802.7457601000001</v>
      </c>
      <c r="I26" s="194">
        <v>842.22822596000003</v>
      </c>
      <c r="J26" s="194">
        <v>829.059754</v>
      </c>
      <c r="K26" s="194">
        <v>824.86777519999987</v>
      </c>
      <c r="L26" s="194">
        <v>745.66409300000009</v>
      </c>
      <c r="M26" s="194">
        <v>828.82776957785154</v>
      </c>
      <c r="N26" s="194">
        <v>835.13810318270612</v>
      </c>
      <c r="O26" s="194">
        <v>823.34087003488253</v>
      </c>
      <c r="P26" s="194">
        <v>860.11138829279707</v>
      </c>
      <c r="Q26" s="194">
        <v>891.90088121755878</v>
      </c>
      <c r="R26" s="194">
        <v>916.42311281826801</v>
      </c>
      <c r="S26" s="194">
        <v>923.49757261267052</v>
      </c>
      <c r="T26" s="194">
        <v>882.71346983787066</v>
      </c>
      <c r="U26" s="194">
        <v>903.45669414813733</v>
      </c>
    </row>
    <row r="27" spans="1:21" s="13" customFormat="1" ht="12.75" customHeight="1">
      <c r="A27" s="9" t="s">
        <v>39</v>
      </c>
      <c r="B27" s="28" t="s">
        <v>398</v>
      </c>
      <c r="C27" s="194">
        <v>22419.492314340001</v>
      </c>
      <c r="D27" s="194">
        <v>20204.974670730004</v>
      </c>
      <c r="E27" s="194">
        <v>19346.998034740001</v>
      </c>
      <c r="F27" s="194">
        <v>20090.034655869997</v>
      </c>
      <c r="G27" s="194">
        <v>20615.207691304742</v>
      </c>
      <c r="H27" s="194">
        <v>19322.783259568754</v>
      </c>
      <c r="I27" s="194">
        <v>19757.561245297304</v>
      </c>
      <c r="J27" s="194">
        <v>21047.76404024136</v>
      </c>
      <c r="K27" s="194">
        <v>20025.553451345495</v>
      </c>
      <c r="L27" s="194">
        <v>17722.791359087234</v>
      </c>
      <c r="M27" s="194">
        <v>18123.584049348538</v>
      </c>
      <c r="N27" s="194">
        <v>19316.017375807431</v>
      </c>
      <c r="O27" s="194">
        <v>18842.375990481465</v>
      </c>
      <c r="P27" s="194">
        <v>18166.41853969025</v>
      </c>
      <c r="Q27" s="194">
        <v>18670.285973704664</v>
      </c>
      <c r="R27" s="194">
        <v>18248.519982454793</v>
      </c>
      <c r="S27" s="194">
        <v>18268.374368789762</v>
      </c>
      <c r="T27" s="194">
        <v>18878.898389088594</v>
      </c>
      <c r="U27" s="194">
        <v>18658.212553658737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T28" si="5">SUM(C29:C31)</f>
        <v>23498.364860839443</v>
      </c>
      <c r="D28" s="194">
        <f t="shared" si="5"/>
        <v>20531.602803285117</v>
      </c>
      <c r="E28" s="194">
        <f t="shared" si="5"/>
        <v>18955.796700233677</v>
      </c>
      <c r="F28" s="194">
        <f t="shared" si="5"/>
        <v>22552.307625570036</v>
      </c>
      <c r="G28" s="194">
        <f t="shared" si="5"/>
        <v>22549.073483436965</v>
      </c>
      <c r="H28" s="194">
        <f t="shared" si="5"/>
        <v>21175.31829826381</v>
      </c>
      <c r="I28" s="194">
        <f t="shared" si="5"/>
        <v>21533.054155268423</v>
      </c>
      <c r="J28" s="194">
        <f t="shared" si="5"/>
        <v>18527.271207829002</v>
      </c>
      <c r="K28" s="194">
        <f t="shared" si="5"/>
        <v>17634.651356831924</v>
      </c>
      <c r="L28" s="194">
        <f t="shared" si="5"/>
        <v>12856.312093808037</v>
      </c>
      <c r="M28" s="194">
        <f t="shared" si="5"/>
        <v>16437.444482056391</v>
      </c>
      <c r="N28" s="194">
        <f t="shared" si="5"/>
        <v>15721.167722274822</v>
      </c>
      <c r="O28" s="194">
        <f t="shared" si="5"/>
        <v>15278.541294349754</v>
      </c>
      <c r="P28" s="194">
        <f t="shared" si="5"/>
        <v>15773.252608492212</v>
      </c>
      <c r="Q28" s="194">
        <f t="shared" si="5"/>
        <v>17136.980502444956</v>
      </c>
      <c r="R28" s="194">
        <f t="shared" si="5"/>
        <v>16818.503702623955</v>
      </c>
      <c r="S28" s="194">
        <f t="shared" si="5"/>
        <v>18461.941658164411</v>
      </c>
      <c r="T28" s="194">
        <f t="shared" si="5"/>
        <v>21262.103377717296</v>
      </c>
      <c r="U28" s="194">
        <f t="shared" ref="U28" si="6">SUM(U29:U31)</f>
        <v>21289.742279486411</v>
      </c>
    </row>
    <row r="29" spans="1:21" s="13" customFormat="1" ht="12.75" customHeight="1">
      <c r="A29" s="9" t="s">
        <v>40</v>
      </c>
      <c r="B29" s="28" t="s">
        <v>400</v>
      </c>
      <c r="C29" s="194">
        <v>21893.718955027383</v>
      </c>
      <c r="D29" s="194">
        <v>18916.097855470642</v>
      </c>
      <c r="E29" s="194">
        <v>17301.182941787989</v>
      </c>
      <c r="F29" s="194">
        <v>20878.665081408471</v>
      </c>
      <c r="G29" s="194">
        <v>20875.735739554242</v>
      </c>
      <c r="H29" s="194">
        <v>19617.86200627626</v>
      </c>
      <c r="I29" s="194">
        <v>20141.379630184605</v>
      </c>
      <c r="J29" s="194">
        <v>17091.435501515429</v>
      </c>
      <c r="K29" s="194">
        <v>16190.262832492979</v>
      </c>
      <c r="L29" s="194">
        <v>12087.971752617856</v>
      </c>
      <c r="M29" s="194">
        <v>15490.262299693255</v>
      </c>
      <c r="N29" s="194">
        <v>14727.027855642584</v>
      </c>
      <c r="O29" s="194">
        <v>14309.673055415049</v>
      </c>
      <c r="P29" s="194">
        <v>14707.481041857212</v>
      </c>
      <c r="Q29" s="194">
        <v>16011.908438844255</v>
      </c>
      <c r="R29" s="194">
        <v>15674.167877046129</v>
      </c>
      <c r="S29" s="194">
        <v>17320.532338590401</v>
      </c>
      <c r="T29" s="194">
        <v>20100.347630424632</v>
      </c>
      <c r="U29" s="194">
        <v>20166.869788367385</v>
      </c>
    </row>
    <row r="30" spans="1:21" s="13" customFormat="1" ht="12.75" customHeight="1">
      <c r="A30" s="9" t="s">
        <v>41</v>
      </c>
      <c r="B30" s="28" t="s">
        <v>401</v>
      </c>
      <c r="C30" s="194">
        <v>1593.2731975677102</v>
      </c>
      <c r="D30" s="194">
        <v>1604.255958134047</v>
      </c>
      <c r="E30" s="194">
        <v>1643.0847519268375</v>
      </c>
      <c r="F30" s="194">
        <v>1662.3714207292508</v>
      </c>
      <c r="G30" s="194">
        <v>1662.0754403532292</v>
      </c>
      <c r="H30" s="194">
        <v>1546.3437485900376</v>
      </c>
      <c r="I30" s="194">
        <v>1379.5076617365148</v>
      </c>
      <c r="J30" s="194">
        <v>1423.9012826508601</v>
      </c>
      <c r="K30" s="194">
        <v>1432.7626175969551</v>
      </c>
      <c r="L30" s="194">
        <v>757.736356158484</v>
      </c>
      <c r="M30" s="194">
        <v>935.66277555123236</v>
      </c>
      <c r="N30" s="194">
        <v>985.80939836404116</v>
      </c>
      <c r="O30" s="194">
        <v>957.25534101635083</v>
      </c>
      <c r="P30" s="194">
        <v>1053.8999482789554</v>
      </c>
      <c r="Q30" s="194">
        <v>1111.6565898378474</v>
      </c>
      <c r="R30" s="194">
        <v>1131.3460518682059</v>
      </c>
      <c r="S30" s="194">
        <v>1128.0111267469129</v>
      </c>
      <c r="T30" s="194">
        <v>1147.8124539552819</v>
      </c>
      <c r="U30" s="194">
        <v>1110.333746772322</v>
      </c>
    </row>
    <row r="31" spans="1:21" s="13" customFormat="1" ht="12.75" customHeight="1">
      <c r="A31" s="9" t="s">
        <v>42</v>
      </c>
      <c r="B31" s="28" t="s">
        <v>402</v>
      </c>
      <c r="C31" s="194">
        <v>11.372708244349345</v>
      </c>
      <c r="D31" s="194">
        <v>11.248989680428178</v>
      </c>
      <c r="E31" s="194">
        <v>11.529006518849895</v>
      </c>
      <c r="F31" s="194">
        <v>11.271123432312596</v>
      </c>
      <c r="G31" s="194">
        <v>11.262303529494067</v>
      </c>
      <c r="H31" s="194">
        <v>11.112543397509384</v>
      </c>
      <c r="I31" s="194">
        <v>12.166863347302925</v>
      </c>
      <c r="J31" s="194">
        <v>11.934423662715021</v>
      </c>
      <c r="K31" s="194">
        <v>11.625906741987153</v>
      </c>
      <c r="L31" s="194">
        <v>10.603985031696809</v>
      </c>
      <c r="M31" s="194">
        <v>11.519406811905911</v>
      </c>
      <c r="N31" s="194">
        <v>8.3304682681967908</v>
      </c>
      <c r="O31" s="194">
        <v>11.612897918353562</v>
      </c>
      <c r="P31" s="194">
        <v>11.871618356044817</v>
      </c>
      <c r="Q31" s="194">
        <v>13.415473762852479</v>
      </c>
      <c r="R31" s="194">
        <v>12.989773709622003</v>
      </c>
      <c r="S31" s="194">
        <v>13.398192827093556</v>
      </c>
      <c r="T31" s="194">
        <v>13.94329333738326</v>
      </c>
      <c r="U31" s="194">
        <v>12.53874434670576</v>
      </c>
    </row>
    <row r="32" spans="1:21" s="13" customFormat="1" ht="12.75" customHeight="1">
      <c r="A32" s="9" t="s">
        <v>12</v>
      </c>
      <c r="B32" s="27" t="s">
        <v>403</v>
      </c>
      <c r="C32" s="194">
        <v>354.29420155162933</v>
      </c>
      <c r="D32" s="194">
        <v>321.52146306269344</v>
      </c>
      <c r="E32" s="194">
        <v>291.54849054345442</v>
      </c>
      <c r="F32" s="194">
        <v>278.88205227497576</v>
      </c>
      <c r="G32" s="194">
        <v>270.04300059407888</v>
      </c>
      <c r="H32" s="194">
        <v>289.57309122316627</v>
      </c>
      <c r="I32" s="194">
        <v>316.12844958361188</v>
      </c>
      <c r="J32" s="194">
        <v>315.14736316213441</v>
      </c>
      <c r="K32" s="194">
        <v>300.33061743829995</v>
      </c>
      <c r="L32" s="194">
        <v>263.03132570002828</v>
      </c>
      <c r="M32" s="194">
        <v>323.15497043787485</v>
      </c>
      <c r="N32" s="194">
        <v>295.69716236030985</v>
      </c>
      <c r="O32" s="194">
        <v>298.41612403080973</v>
      </c>
      <c r="P32" s="194">
        <v>272.33796121016485</v>
      </c>
      <c r="Q32" s="194">
        <v>299.79812799023426</v>
      </c>
      <c r="R32" s="194">
        <v>279.48833647785204</v>
      </c>
      <c r="S32" s="194">
        <v>296.02540448196521</v>
      </c>
      <c r="T32" s="194">
        <v>305.00063930598128</v>
      </c>
      <c r="U32" s="194">
        <v>313.42625870953827</v>
      </c>
    </row>
    <row r="33" spans="1:22" s="13" customFormat="1" ht="12.75" customHeight="1">
      <c r="A33" s="9" t="s">
        <v>13</v>
      </c>
      <c r="B33" s="27" t="s">
        <v>404</v>
      </c>
      <c r="C33" s="194">
        <v>2.5911770103581735E-4</v>
      </c>
      <c r="D33" s="194">
        <v>2.7427879837307753E-4</v>
      </c>
      <c r="E33" s="194">
        <v>2.6401342067217928E-4</v>
      </c>
      <c r="F33" s="194">
        <v>1.3386019122172693E-4</v>
      </c>
      <c r="G33" s="194">
        <v>1.341207745860246E-4</v>
      </c>
      <c r="H33" s="194">
        <v>1.2910535656831024E-4</v>
      </c>
      <c r="I33" s="194">
        <v>1.6067054043409458E-4</v>
      </c>
      <c r="J33" s="194">
        <v>1.7031624855095152E-4</v>
      </c>
      <c r="K33" s="194">
        <v>7.4161858696743916E-5</v>
      </c>
      <c r="L33" s="194">
        <v>8.2184381185445972E-5</v>
      </c>
      <c r="M33" s="194">
        <v>8.1376455707333158E-5</v>
      </c>
      <c r="N33" s="194">
        <v>8.2793410700693877E-5</v>
      </c>
      <c r="O33" s="194">
        <v>7.561787277086581E-5</v>
      </c>
      <c r="P33" s="194">
        <v>7.9174437697577982E-5</v>
      </c>
      <c r="Q33" s="194">
        <v>7.8322213554731882E-5</v>
      </c>
      <c r="R33" s="194">
        <v>6.6424700125767677E-5</v>
      </c>
      <c r="S33" s="194">
        <v>6.5794504478946383E-5</v>
      </c>
      <c r="T33" s="194">
        <v>6.7141205856075038E-5</v>
      </c>
      <c r="U33" s="194">
        <v>5.8982492713853874E-5</v>
      </c>
    </row>
    <row r="34" spans="1:22" s="13" customFormat="1" ht="12.75" customHeight="1">
      <c r="A34" s="9" t="s">
        <v>14</v>
      </c>
      <c r="B34" s="27" t="s">
        <v>405</v>
      </c>
      <c r="C34" s="194">
        <v>7.6832163680649572E-5</v>
      </c>
      <c r="D34" s="194">
        <v>7.5830020726674362E-5</v>
      </c>
      <c r="E34" s="194">
        <v>7.1707348824542489E-5</v>
      </c>
      <c r="F34" s="194">
        <v>4.2903907442861182E-5</v>
      </c>
      <c r="G34" s="194">
        <v>4.235392881663935E-5</v>
      </c>
      <c r="H34" s="194">
        <v>4.2468867292207318E-5</v>
      </c>
      <c r="I34" s="194">
        <v>5.1883195348509698E-5</v>
      </c>
      <c r="J34" s="194">
        <v>4.578393778251384E-5</v>
      </c>
      <c r="K34" s="194">
        <v>5.2250400445433218E-5</v>
      </c>
      <c r="L34" s="194">
        <v>5.534866487999422E-5</v>
      </c>
      <c r="M34" s="194">
        <v>6.0559134548503701E-5</v>
      </c>
      <c r="N34" s="194">
        <v>6.6334169807617436E-5</v>
      </c>
      <c r="O34" s="194">
        <v>5.6037104414244184E-5</v>
      </c>
      <c r="P34" s="194">
        <v>5.6479981685770372E-5</v>
      </c>
      <c r="Q34" s="194">
        <v>5.8595096090366923E-5</v>
      </c>
      <c r="R34" s="194">
        <v>5.527278382767961E-5</v>
      </c>
      <c r="S34" s="194">
        <v>5.1613502695321596E-5</v>
      </c>
      <c r="T34" s="194">
        <v>5.0640525404920867E-5</v>
      </c>
      <c r="U34" s="194">
        <v>4.8950105101696183E-5</v>
      </c>
    </row>
    <row r="35" spans="1:22" s="13" customFormat="1" ht="12.75" customHeight="1">
      <c r="A35" s="9" t="s">
        <v>43</v>
      </c>
      <c r="B35" s="27" t="s">
        <v>406</v>
      </c>
      <c r="C35" s="194">
        <v>18.95472557305116</v>
      </c>
      <c r="D35" s="194">
        <v>18.748532330276269</v>
      </c>
      <c r="E35" s="194">
        <v>19.21522164089637</v>
      </c>
      <c r="F35" s="194">
        <v>18.785314982471949</v>
      </c>
      <c r="G35" s="194">
        <v>18.770614708557211</v>
      </c>
      <c r="H35" s="194">
        <v>18.52101041905496</v>
      </c>
      <c r="I35" s="194">
        <v>20.278237239419955</v>
      </c>
      <c r="J35" s="194">
        <v>19.890853834030949</v>
      </c>
      <c r="K35" s="194">
        <v>19.376663493188492</v>
      </c>
      <c r="L35" s="194">
        <v>17.673452628136484</v>
      </c>
      <c r="M35" s="194">
        <v>19.199178350752572</v>
      </c>
      <c r="N35" s="194">
        <v>13.884274457237819</v>
      </c>
      <c r="O35" s="194">
        <v>19.354951337190563</v>
      </c>
      <c r="P35" s="194">
        <v>19.786158057519721</v>
      </c>
      <c r="Q35" s="194">
        <v>22.359260339063187</v>
      </c>
      <c r="R35" s="194">
        <v>21.649752083703142</v>
      </c>
      <c r="S35" s="194">
        <v>22.330444647414566</v>
      </c>
      <c r="T35" s="194">
        <v>23.23895078938213</v>
      </c>
      <c r="U35" s="194">
        <v>20.898035089575764</v>
      </c>
    </row>
    <row r="36" spans="1:22" s="13" customFormat="1" ht="12.75" customHeight="1">
      <c r="A36" s="9" t="s">
        <v>44</v>
      </c>
      <c r="B36" s="27" t="s">
        <v>407</v>
      </c>
      <c r="C36" s="194">
        <v>699.59153061235941</v>
      </c>
      <c r="D36" s="194">
        <v>680.80633226809391</v>
      </c>
      <c r="E36" s="194">
        <v>702.97602281597472</v>
      </c>
      <c r="F36" s="194">
        <v>674.47721029693776</v>
      </c>
      <c r="G36" s="194">
        <v>773.5275105884823</v>
      </c>
      <c r="H36" s="194">
        <v>711.51491019252819</v>
      </c>
      <c r="I36" s="194">
        <v>721.2411133892117</v>
      </c>
      <c r="J36" s="194">
        <v>649.6127146508602</v>
      </c>
      <c r="K36" s="194">
        <v>606.69652191145826</v>
      </c>
      <c r="L36" s="194">
        <v>493.48832012678724</v>
      </c>
      <c r="M36" s="194">
        <v>559.60002188239343</v>
      </c>
      <c r="N36" s="194">
        <v>532.5861266176787</v>
      </c>
      <c r="O36" s="194">
        <v>558.3408218031658</v>
      </c>
      <c r="P36" s="194">
        <v>510.80801982000742</v>
      </c>
      <c r="Q36" s="194">
        <v>431.47512444973773</v>
      </c>
      <c r="R36" s="194">
        <v>460.52362165863252</v>
      </c>
      <c r="S36" s="194">
        <v>450.18731899241305</v>
      </c>
      <c r="T36" s="194">
        <v>466.03381889925458</v>
      </c>
      <c r="U36" s="194">
        <v>460.84591874765187</v>
      </c>
    </row>
    <row r="37" spans="1:22" s="13" customFormat="1" ht="12.75" customHeight="1">
      <c r="A37" s="9" t="s">
        <v>45</v>
      </c>
      <c r="B37" s="27" t="s">
        <v>408</v>
      </c>
      <c r="C37" s="194">
        <v>18.954499999999999</v>
      </c>
      <c r="D37" s="194">
        <v>18.748303226809391</v>
      </c>
      <c r="E37" s="194">
        <v>19.21500325942495</v>
      </c>
      <c r="F37" s="194">
        <v>18.785201716156298</v>
      </c>
      <c r="G37" s="194">
        <v>18.770503529494068</v>
      </c>
      <c r="H37" s="194">
        <v>18.520901698754692</v>
      </c>
      <c r="I37" s="194">
        <v>20.278101673651467</v>
      </c>
      <c r="J37" s="194">
        <v>19.890701831357511</v>
      </c>
      <c r="K37" s="194">
        <v>19.376503370993579</v>
      </c>
      <c r="L37" s="194">
        <v>17.673305031696806</v>
      </c>
      <c r="M37" s="194">
        <v>19.199003274314418</v>
      </c>
      <c r="N37" s="194">
        <v>13.884103380233023</v>
      </c>
      <c r="O37" s="194">
        <v>19.354803405265542</v>
      </c>
      <c r="P37" s="194">
        <v>19.786004234188155</v>
      </c>
      <c r="Q37" s="194">
        <v>22.359103302996452</v>
      </c>
      <c r="R37" s="194">
        <v>21.649603913693809</v>
      </c>
      <c r="S37" s="194">
        <v>22.330303138883117</v>
      </c>
      <c r="T37" s="194">
        <v>23.238804278887248</v>
      </c>
      <c r="U37" s="194">
        <v>20.897903524046757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1.6456727902384652E-4</v>
      </c>
      <c r="E38" s="194">
        <v>1.6786038474836084E-4</v>
      </c>
      <c r="F38" s="194">
        <v>7.8943189694864586E-5</v>
      </c>
      <c r="G38" s="194">
        <v>7.9413616531198795E-5</v>
      </c>
      <c r="H38" s="194">
        <v>7.6443961125973175E-5</v>
      </c>
      <c r="I38" s="194">
        <v>9.5398133382743649E-5</v>
      </c>
      <c r="J38" s="194">
        <v>9.7061948098929346E-5</v>
      </c>
      <c r="K38" s="194">
        <v>2.5788100865004136E-4</v>
      </c>
      <c r="L38" s="194">
        <v>2.3984421447997495E-4</v>
      </c>
      <c r="M38" s="194">
        <v>3.1111983039257274E-4</v>
      </c>
      <c r="N38" s="194">
        <v>3.4176480263716804E-4</v>
      </c>
      <c r="O38" s="194">
        <v>2.9628193529890811E-4</v>
      </c>
      <c r="P38" s="194">
        <v>2.7965647212137583E-4</v>
      </c>
      <c r="Q38" s="194">
        <v>3.1902137400969258E-4</v>
      </c>
      <c r="R38" s="194">
        <v>2.6658933114804195E-4</v>
      </c>
      <c r="S38" s="194">
        <v>2.6178823188609111E-4</v>
      </c>
      <c r="T38" s="194">
        <v>2.8499841089267959E-4</v>
      </c>
      <c r="U38" s="194">
        <v>2.0854850581415423E-4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1.6134046963122208E-6</v>
      </c>
      <c r="E39" s="194">
        <v>1.6297124732850569E-6</v>
      </c>
      <c r="F39" s="194">
        <v>1.7161562977144472E-6</v>
      </c>
      <c r="G39" s="194">
        <v>1.7647470340266391E-6</v>
      </c>
      <c r="H39" s="194">
        <v>1.6987546916882928E-6</v>
      </c>
      <c r="I39" s="194">
        <v>8.3682573142757591E-6</v>
      </c>
      <c r="J39" s="194">
        <v>1.8313575113005536E-6</v>
      </c>
      <c r="K39" s="194">
        <v>3.3709935771247229E-6</v>
      </c>
      <c r="L39" s="194">
        <v>3.3544645381814685E-6</v>
      </c>
      <c r="M39" s="194">
        <v>2.9516481531125155E-6</v>
      </c>
      <c r="N39" s="194">
        <v>3.5247882595623735E-6</v>
      </c>
      <c r="O39" s="194">
        <v>1.2786692018386479E-5</v>
      </c>
      <c r="P39" s="194">
        <v>1.8576006301347325E-5</v>
      </c>
      <c r="Q39" s="194">
        <v>2.255156854697312E-5</v>
      </c>
      <c r="R39" s="194">
        <v>1.8531071136241526E-5</v>
      </c>
      <c r="S39" s="194">
        <v>1.6710210636215085E-5</v>
      </c>
      <c r="T39" s="194">
        <v>1.8411686274634557E-5</v>
      </c>
      <c r="U39" s="194">
        <v>1.3079941646377775E-5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T40" si="7">SUM(C41:C42)</f>
        <v>0.73863849000000004</v>
      </c>
      <c r="D40" s="194">
        <f t="shared" si="7"/>
        <v>0.69085105000000002</v>
      </c>
      <c r="E40" s="194">
        <f t="shared" si="7"/>
        <v>0.61484913999999991</v>
      </c>
      <c r="F40" s="194">
        <f t="shared" si="7"/>
        <v>0.57559084693778617</v>
      </c>
      <c r="G40" s="194">
        <f t="shared" si="7"/>
        <v>0.54742403848220411</v>
      </c>
      <c r="H40" s="194">
        <f t="shared" si="7"/>
        <v>0.53654154765951745</v>
      </c>
      <c r="I40" s="194">
        <f t="shared" si="7"/>
        <v>0.52372615240705123</v>
      </c>
      <c r="J40" s="194">
        <f t="shared" si="7"/>
        <v>0.49058858430045199</v>
      </c>
      <c r="K40" s="194">
        <f t="shared" si="7"/>
        <v>0.46576493139402253</v>
      </c>
      <c r="L40" s="194">
        <f t="shared" si="7"/>
        <v>0.44360653286522184</v>
      </c>
      <c r="M40" s="194">
        <f t="shared" si="7"/>
        <v>0.40947301994152996</v>
      </c>
      <c r="N40" s="194">
        <f t="shared" si="7"/>
        <v>0.39520253150437257</v>
      </c>
      <c r="O40" s="194">
        <f t="shared" si="7"/>
        <v>0.36803653768901173</v>
      </c>
      <c r="P40" s="194">
        <f t="shared" si="7"/>
        <v>0.36240545731930984</v>
      </c>
      <c r="Q40" s="194">
        <f t="shared" si="7"/>
        <v>0.35442375645380109</v>
      </c>
      <c r="R40" s="194">
        <f t="shared" si="7"/>
        <v>0.35668193712868346</v>
      </c>
      <c r="S40" s="194">
        <f t="shared" si="7"/>
        <v>0.36211273732476185</v>
      </c>
      <c r="T40" s="194">
        <f t="shared" si="7"/>
        <v>0.36569145967921918</v>
      </c>
      <c r="U40" s="194">
        <f t="shared" ref="U40" si="8">SUM(U41:U42)</f>
        <v>0.36928238865033969</v>
      </c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1.0296937786286684E-5</v>
      </c>
      <c r="G41" s="194">
        <v>1.0588482204159837E-5</v>
      </c>
      <c r="H41" s="194">
        <v>1.1891282841818048E-5</v>
      </c>
      <c r="I41" s="194">
        <v>1.6736514628551518E-5</v>
      </c>
      <c r="J41" s="194">
        <v>1.2819502579103878E-5</v>
      </c>
      <c r="K41" s="194">
        <v>1.1798477519936532E-5</v>
      </c>
      <c r="L41" s="194">
        <v>1.1740625883635136E-5</v>
      </c>
      <c r="M41" s="194">
        <v>1.0519186229955722E-5</v>
      </c>
      <c r="N41" s="194">
        <v>1.3693872989622078E-5</v>
      </c>
      <c r="O41" s="194">
        <v>8.8468472196943378E-5</v>
      </c>
      <c r="P41" s="194">
        <v>1.1042072794638799E-4</v>
      </c>
      <c r="Q41" s="194">
        <v>1.0452414081289458E-4</v>
      </c>
      <c r="R41" s="194">
        <v>9.4781681180028087E-5</v>
      </c>
      <c r="S41" s="194">
        <v>7.7566264968136024E-5</v>
      </c>
      <c r="T41" s="194">
        <v>8.0586406662642787E-5</v>
      </c>
      <c r="U41" s="194">
        <v>7.5627254696382555E-5</v>
      </c>
    </row>
    <row r="42" spans="1:22" s="34" customFormat="1" ht="12.75" customHeight="1">
      <c r="A42" s="9" t="s">
        <v>50</v>
      </c>
      <c r="B42" s="27" t="s">
        <v>414</v>
      </c>
      <c r="C42" s="194">
        <v>0.73863849000000004</v>
      </c>
      <c r="D42" s="194">
        <v>0.69085105000000002</v>
      </c>
      <c r="E42" s="194">
        <v>0.61484913999999991</v>
      </c>
      <c r="F42" s="194">
        <v>0.57558054999999986</v>
      </c>
      <c r="G42" s="194">
        <v>0.54741344999999997</v>
      </c>
      <c r="H42" s="194">
        <v>0.5365296563766756</v>
      </c>
      <c r="I42" s="194">
        <v>0.5237094158924227</v>
      </c>
      <c r="J42" s="194">
        <v>0.4905757647978729</v>
      </c>
      <c r="K42" s="194">
        <v>0.46575313291650261</v>
      </c>
      <c r="L42" s="194">
        <v>0.44359479223933818</v>
      </c>
      <c r="M42" s="194">
        <v>0.4094625007553</v>
      </c>
      <c r="N42" s="194">
        <v>0.39518883763138296</v>
      </c>
      <c r="O42" s="194">
        <v>0.36794806921681478</v>
      </c>
      <c r="P42" s="194">
        <v>0.36229503659136347</v>
      </c>
      <c r="Q42" s="194">
        <v>0.35431923231298817</v>
      </c>
      <c r="R42" s="194">
        <v>0.35658715544750341</v>
      </c>
      <c r="S42" s="194">
        <v>0.36203517105979371</v>
      </c>
      <c r="T42" s="194">
        <v>0.36561087327255654</v>
      </c>
      <c r="U42" s="194">
        <v>0.36920676139564329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T43" si="9">SUM(C44:C45)</f>
        <v>0</v>
      </c>
      <c r="D43" s="194">
        <f t="shared" si="9"/>
        <v>8.2283639511923247E-5</v>
      </c>
      <c r="E43" s="194">
        <f t="shared" si="9"/>
        <v>8.6374761084108019E-5</v>
      </c>
      <c r="F43" s="194">
        <f t="shared" si="9"/>
        <v>7.0362408206292338E-5</v>
      </c>
      <c r="G43" s="194">
        <f t="shared" si="9"/>
        <v>7.2354628395092233E-5</v>
      </c>
      <c r="H43" s="194">
        <f t="shared" si="9"/>
        <v>8.1540225201038043E-5</v>
      </c>
      <c r="I43" s="194">
        <f t="shared" si="9"/>
        <v>1.1380829947415032E-4</v>
      </c>
      <c r="J43" s="194">
        <f t="shared" si="9"/>
        <v>1.0438737814413156E-4</v>
      </c>
      <c r="K43" s="194">
        <f t="shared" si="9"/>
        <v>1.0450080089086644E-4</v>
      </c>
      <c r="L43" s="194">
        <f t="shared" si="9"/>
        <v>8.5538845723627448E-5</v>
      </c>
      <c r="M43" s="194">
        <f t="shared" si="9"/>
        <v>7.9273908121946942E-5</v>
      </c>
      <c r="N43" s="194">
        <f t="shared" si="9"/>
        <v>9.4213443401812053E-5</v>
      </c>
      <c r="O43" s="194">
        <f t="shared" si="9"/>
        <v>9.3126020834706155E-5</v>
      </c>
      <c r="P43" s="194">
        <f t="shared" si="9"/>
        <v>1.1058833741241663E-4</v>
      </c>
      <c r="Q43" s="194">
        <f t="shared" si="9"/>
        <v>1.4639664005555787E-4</v>
      </c>
      <c r="R43" s="194">
        <f t="shared" si="9"/>
        <v>1.4267416254035398E-4</v>
      </c>
      <c r="S43" s="194">
        <f t="shared" si="9"/>
        <v>1.6313763787106304E-4</v>
      </c>
      <c r="T43" s="194">
        <f t="shared" si="9"/>
        <v>1.9223505922799834E-4</v>
      </c>
      <c r="U43" s="194">
        <f t="shared" ref="U43" si="10">SUM(U44:U45)</f>
        <v>2.5029703900694065E-4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1.7161562977144472E-6</v>
      </c>
      <c r="G44" s="194">
        <v>1.7647470340266391E-6</v>
      </c>
      <c r="H44" s="194">
        <v>1.6987546916882928E-6</v>
      </c>
      <c r="I44" s="194">
        <v>1.6736514628551523E-6</v>
      </c>
      <c r="J44" s="194">
        <v>1.8313575113005536E-6</v>
      </c>
      <c r="K44" s="194">
        <v>1.6854967885623615E-6</v>
      </c>
      <c r="L44" s="194">
        <v>1.6772322690907342E-6</v>
      </c>
      <c r="M44" s="194">
        <v>1.1090515833499645E-6</v>
      </c>
      <c r="N44" s="194">
        <v>1.3330318839455123E-6</v>
      </c>
      <c r="O44" s="194">
        <v>8.0871456578923322E-6</v>
      </c>
      <c r="P44" s="194">
        <v>6.5144972239756903E-6</v>
      </c>
      <c r="Q44" s="194">
        <v>5.806896711827474E-6</v>
      </c>
      <c r="R44" s="194">
        <v>5.1856238943480387E-6</v>
      </c>
      <c r="S44" s="194">
        <v>5.6816053957551859E-6</v>
      </c>
      <c r="T44" s="194">
        <v>5.6461813585291107E-6</v>
      </c>
      <c r="U44" s="194">
        <v>4.8634890479988779E-6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T45" si="11">SUM(C46:C47)</f>
        <v>0</v>
      </c>
      <c r="D45" s="194">
        <f t="shared" si="11"/>
        <v>8.2283639511923247E-5</v>
      </c>
      <c r="E45" s="194">
        <f t="shared" si="11"/>
        <v>8.6374761084108019E-5</v>
      </c>
      <c r="F45" s="194">
        <f t="shared" si="11"/>
        <v>6.8646251908577893E-5</v>
      </c>
      <c r="G45" s="194">
        <f t="shared" si="11"/>
        <v>7.0589881361065589E-5</v>
      </c>
      <c r="H45" s="194">
        <f t="shared" si="11"/>
        <v>7.9841470509349753E-5</v>
      </c>
      <c r="I45" s="194">
        <f t="shared" si="11"/>
        <v>1.1213464801129517E-4</v>
      </c>
      <c r="J45" s="194">
        <f t="shared" si="11"/>
        <v>1.02556020632831E-4</v>
      </c>
      <c r="K45" s="194">
        <f t="shared" si="11"/>
        <v>1.0281530410230407E-4</v>
      </c>
      <c r="L45" s="194">
        <f t="shared" si="11"/>
        <v>8.386161345453671E-5</v>
      </c>
      <c r="M45" s="194">
        <f t="shared" si="11"/>
        <v>7.8164856538596973E-5</v>
      </c>
      <c r="N45" s="194">
        <f t="shared" si="11"/>
        <v>9.2880411517866541E-5</v>
      </c>
      <c r="O45" s="194">
        <f t="shared" si="11"/>
        <v>8.5038875176813826E-5</v>
      </c>
      <c r="P45" s="194">
        <f t="shared" si="11"/>
        <v>1.0407384018844093E-4</v>
      </c>
      <c r="Q45" s="194">
        <f t="shared" si="11"/>
        <v>1.4058974334373039E-4</v>
      </c>
      <c r="R45" s="194">
        <f t="shared" si="11"/>
        <v>1.3748853864600593E-4</v>
      </c>
      <c r="S45" s="194">
        <f t="shared" si="11"/>
        <v>1.5745603247530786E-4</v>
      </c>
      <c r="T45" s="194">
        <f t="shared" si="11"/>
        <v>1.8658887786946924E-4</v>
      </c>
      <c r="U45" s="194">
        <f t="shared" ref="U45" si="12">SUM(U46:U47)</f>
        <v>2.4543354995894176E-4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1.7161562977144472E-6</v>
      </c>
      <c r="G46" s="194">
        <v>1.7647470340266391E-6</v>
      </c>
      <c r="H46" s="194">
        <v>1.6987546916882928E-6</v>
      </c>
      <c r="I46" s="194">
        <v>1.6736514628551523E-6</v>
      </c>
      <c r="J46" s="194">
        <v>1.8313575113005536E-6</v>
      </c>
      <c r="K46" s="194">
        <v>1.6854967885623615E-6</v>
      </c>
      <c r="L46" s="194">
        <v>1.6772322690907342E-6</v>
      </c>
      <c r="M46" s="194">
        <v>9.410134646605759E-7</v>
      </c>
      <c r="N46" s="194">
        <v>1.0906624505008738E-6</v>
      </c>
      <c r="O46" s="194">
        <v>7.1068855781478069E-6</v>
      </c>
      <c r="P46" s="194">
        <v>9.7717458359635393E-6</v>
      </c>
      <c r="Q46" s="194">
        <v>9.6781611863791289E-6</v>
      </c>
      <c r="R46" s="194">
        <v>1.0083157572343411E-5</v>
      </c>
      <c r="S46" s="194">
        <v>7.4107896466371977E-6</v>
      </c>
      <c r="T46" s="194">
        <v>8.469272037793667E-6</v>
      </c>
      <c r="U46" s="194">
        <v>8.5111058339980361E-6</v>
      </c>
    </row>
    <row r="47" spans="1:22" s="13" customFormat="1" ht="12.75" customHeight="1">
      <c r="A47" s="9" t="s">
        <v>54</v>
      </c>
      <c r="B47" s="28" t="s">
        <v>419</v>
      </c>
      <c r="C47" s="194">
        <v>0</v>
      </c>
      <c r="D47" s="194">
        <v>8.2283639511923247E-5</v>
      </c>
      <c r="E47" s="194">
        <v>8.6374761084108019E-5</v>
      </c>
      <c r="F47" s="194">
        <v>6.6930095610863449E-5</v>
      </c>
      <c r="G47" s="194">
        <v>6.8825134327038946E-5</v>
      </c>
      <c r="H47" s="194">
        <v>7.8142715817661464E-5</v>
      </c>
      <c r="I47" s="194">
        <v>1.1046099654844002E-4</v>
      </c>
      <c r="J47" s="194">
        <v>1.0072466312153044E-4</v>
      </c>
      <c r="K47" s="194">
        <v>1.0112980731374171E-4</v>
      </c>
      <c r="L47" s="194">
        <v>8.2184381185445972E-5</v>
      </c>
      <c r="M47" s="194">
        <v>7.7223843073936403E-5</v>
      </c>
      <c r="N47" s="194">
        <v>9.1789749067365669E-5</v>
      </c>
      <c r="O47" s="194">
        <v>7.7931989598666016E-5</v>
      </c>
      <c r="P47" s="194">
        <v>9.4302094352477389E-5</v>
      </c>
      <c r="Q47" s="194">
        <v>1.3091158215735126E-4</v>
      </c>
      <c r="R47" s="194">
        <v>1.2740538107366251E-4</v>
      </c>
      <c r="S47" s="194">
        <v>1.5004524282867065E-4</v>
      </c>
      <c r="T47" s="194">
        <v>1.7811960583167556E-4</v>
      </c>
      <c r="U47" s="194">
        <v>2.3692244412494372E-4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9.480076587953123</v>
      </c>
      <c r="D48" s="194">
        <f t="shared" ref="D48:U48" si="13">SUM(D49:D50)</f>
        <v>9.3769589375762799</v>
      </c>
      <c r="E48" s="194">
        <f t="shared" si="13"/>
        <v>9.6101336153568298</v>
      </c>
      <c r="F48" s="194">
        <f t="shared" si="13"/>
        <v>9.3945976059305387</v>
      </c>
      <c r="G48" s="194">
        <f t="shared" si="13"/>
        <v>9.3872635763658252</v>
      </c>
      <c r="H48" s="194">
        <f t="shared" si="13"/>
        <v>9.2627942814745303</v>
      </c>
      <c r="I48" s="194">
        <f t="shared" si="13"/>
        <v>10.141416543168479</v>
      </c>
      <c r="J48" s="194">
        <f t="shared" si="13"/>
        <v>9.9474597238530169</v>
      </c>
      <c r="K48" s="194">
        <f t="shared" si="13"/>
        <v>9.6904782267544807</v>
      </c>
      <c r="L48" s="194">
        <f t="shared" si="13"/>
        <v>8.8390283153575702</v>
      </c>
      <c r="M48" s="194">
        <f t="shared" si="13"/>
        <v>9.6017871230711638</v>
      </c>
      <c r="N48" s="194">
        <f t="shared" si="13"/>
        <v>6.9446778836772891</v>
      </c>
      <c r="O48" s="194">
        <f t="shared" si="13"/>
        <v>9.6797344119303794</v>
      </c>
      <c r="P48" s="194">
        <f t="shared" si="13"/>
        <v>9.8954740339829748</v>
      </c>
      <c r="Q48" s="194">
        <f t="shared" si="13"/>
        <v>11.182235534687202</v>
      </c>
      <c r="R48" s="194">
        <f t="shared" si="13"/>
        <v>10.827668660129898</v>
      </c>
      <c r="S48" s="194">
        <f t="shared" si="13"/>
        <v>11.168074321838432</v>
      </c>
      <c r="T48" s="194">
        <f t="shared" si="13"/>
        <v>11.622409712005204</v>
      </c>
      <c r="U48" s="194">
        <f t="shared" si="13"/>
        <v>10.451786656764005</v>
      </c>
    </row>
    <row r="49" spans="1:21" s="13" customFormat="1" ht="12.75" customHeight="1">
      <c r="A49" s="9" t="s">
        <v>56</v>
      </c>
      <c r="B49" s="27" t="s">
        <v>421</v>
      </c>
      <c r="C49" s="194">
        <v>9.4786336938209086</v>
      </c>
      <c r="D49" s="194">
        <v>9.3754810588744579</v>
      </c>
      <c r="E49" s="194">
        <v>9.6086994683803386</v>
      </c>
      <c r="F49" s="194">
        <v>9.3935490344326347</v>
      </c>
      <c r="G49" s="194">
        <v>9.3862064928924429</v>
      </c>
      <c r="H49" s="194">
        <v>9.2615083241729224</v>
      </c>
      <c r="I49" s="194">
        <v>10.140127831542079</v>
      </c>
      <c r="J49" s="194">
        <v>9.9463132940509436</v>
      </c>
      <c r="K49" s="194">
        <v>9.6892714110538698</v>
      </c>
      <c r="L49" s="194">
        <v>8.8374802299731989</v>
      </c>
      <c r="M49" s="194">
        <v>9.6002414393191629</v>
      </c>
      <c r="N49" s="194">
        <v>6.9428501760494905</v>
      </c>
      <c r="O49" s="194">
        <v>9.678128782061064</v>
      </c>
      <c r="P49" s="194">
        <v>9.8937221676352127</v>
      </c>
      <c r="Q49" s="194">
        <v>11.180255209832632</v>
      </c>
      <c r="R49" s="194">
        <v>10.825610135747299</v>
      </c>
      <c r="S49" s="194">
        <v>11.165976738323298</v>
      </c>
      <c r="T49" s="194">
        <v>11.620245054940439</v>
      </c>
      <c r="U49" s="194">
        <v>10.449751707603159</v>
      </c>
    </row>
    <row r="50" spans="1:21" s="13" customFormat="1" ht="12.75" customHeight="1">
      <c r="A50" s="9" t="s">
        <v>57</v>
      </c>
      <c r="B50" s="27" t="s">
        <v>422</v>
      </c>
      <c r="C50" s="194">
        <v>1.4428941322140972E-3</v>
      </c>
      <c r="D50" s="194">
        <v>1.4778787018219944E-3</v>
      </c>
      <c r="E50" s="194">
        <v>1.4341469764908503E-3</v>
      </c>
      <c r="F50" s="194">
        <v>1.0485714979035275E-3</v>
      </c>
      <c r="G50" s="194">
        <v>1.0570834733819572E-3</v>
      </c>
      <c r="H50" s="194">
        <v>1.2859573016080377E-3</v>
      </c>
      <c r="I50" s="194">
        <v>1.2887116263984668E-3</v>
      </c>
      <c r="J50" s="194">
        <v>1.1464298020741465E-3</v>
      </c>
      <c r="K50" s="194">
        <v>1.2068157006106511E-3</v>
      </c>
      <c r="L50" s="194">
        <v>1.5480853843707471E-3</v>
      </c>
      <c r="M50" s="194">
        <v>1.5456837520003016E-3</v>
      </c>
      <c r="N50" s="194">
        <v>1.8277076277984717E-3</v>
      </c>
      <c r="O50" s="194">
        <v>1.6056298693155303E-3</v>
      </c>
      <c r="P50" s="194">
        <v>1.7518663477612262E-3</v>
      </c>
      <c r="Q50" s="194">
        <v>1.9803248545688266E-3</v>
      </c>
      <c r="R50" s="194">
        <v>2.0585243825985713E-3</v>
      </c>
      <c r="S50" s="194">
        <v>2.0975835151348238E-3</v>
      </c>
      <c r="T50" s="194">
        <v>2.1646570647666482E-3</v>
      </c>
      <c r="U50" s="194">
        <v>2.0349491608453742E-3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1.7792270088848761E-2</v>
      </c>
      <c r="D51" s="194">
        <f t="shared" ref="D51:U51" si="14">SUM(D52:D54)</f>
        <v>1.8349251611158884E-2</v>
      </c>
      <c r="E51" s="194">
        <f t="shared" si="14"/>
        <v>1.8195739764227656E-2</v>
      </c>
      <c r="F51" s="194">
        <f t="shared" si="14"/>
        <v>1.4848184287825399E-2</v>
      </c>
      <c r="G51" s="194">
        <f t="shared" si="14"/>
        <v>1.5268591338398484E-2</v>
      </c>
      <c r="H51" s="194">
        <f t="shared" si="14"/>
        <v>1.4267840655489968E-2</v>
      </c>
      <c r="I51" s="194">
        <f t="shared" si="14"/>
        <v>1.5590063376495735E-2</v>
      </c>
      <c r="J51" s="194">
        <f t="shared" si="14"/>
        <v>1.4443916691627468E-2</v>
      </c>
      <c r="K51" s="194">
        <f t="shared" si="14"/>
        <v>1.3527797225001515E-2</v>
      </c>
      <c r="L51" s="194">
        <f t="shared" si="14"/>
        <v>1.2745288012820486E-2</v>
      </c>
      <c r="M51" s="194">
        <f t="shared" si="14"/>
        <v>1.3016742822683437E-2</v>
      </c>
      <c r="N51" s="194">
        <f t="shared" si="14"/>
        <v>1.3880128763256012E-2</v>
      </c>
      <c r="O51" s="194">
        <f t="shared" si="14"/>
        <v>1.2363585713023893E-2</v>
      </c>
      <c r="P51" s="194">
        <f t="shared" si="14"/>
        <v>1.3264235137358044E-2</v>
      </c>
      <c r="Q51" s="194">
        <f t="shared" si="14"/>
        <v>1.4781439394150643E-2</v>
      </c>
      <c r="R51" s="194">
        <f t="shared" si="14"/>
        <v>1.4490593680299552E-2</v>
      </c>
      <c r="S51" s="194">
        <f t="shared" si="14"/>
        <v>1.4609128005491568E-2</v>
      </c>
      <c r="T51" s="194">
        <f t="shared" si="14"/>
        <v>1.4999272427039904E-2</v>
      </c>
      <c r="U51" s="194">
        <f t="shared" si="14"/>
        <v>1.4236645699320365E-2</v>
      </c>
    </row>
    <row r="52" spans="1:21" s="13" customFormat="1" ht="12.75" customHeight="1">
      <c r="A52" s="9" t="s">
        <v>15</v>
      </c>
      <c r="B52" s="27" t="s">
        <v>424</v>
      </c>
      <c r="C52" s="194">
        <v>2.3156560603983579E-3</v>
      </c>
      <c r="D52" s="194">
        <v>2.3862255458457745E-3</v>
      </c>
      <c r="E52" s="194">
        <v>2.0289920292398955E-3</v>
      </c>
      <c r="F52" s="194">
        <v>1.6337807954241537E-3</v>
      </c>
      <c r="G52" s="194">
        <v>1.6606269590190676E-3</v>
      </c>
      <c r="H52" s="194">
        <v>1.6868634088464747E-3</v>
      </c>
      <c r="I52" s="194">
        <v>1.9615195144662375E-3</v>
      </c>
      <c r="J52" s="194">
        <v>1.9339135319333845E-3</v>
      </c>
      <c r="K52" s="194">
        <v>1.9703457458294009E-3</v>
      </c>
      <c r="L52" s="194">
        <v>1.8348921023852625E-3</v>
      </c>
      <c r="M52" s="194">
        <v>1.8374526304756002E-3</v>
      </c>
      <c r="N52" s="194">
        <v>2.0919938826382783E-3</v>
      </c>
      <c r="O52" s="194">
        <v>1.9412410312824712E-3</v>
      </c>
      <c r="P52" s="194">
        <v>2.0909095668631941E-3</v>
      </c>
      <c r="Q52" s="194">
        <v>2.2737074188020024E-3</v>
      </c>
      <c r="R52" s="194">
        <v>1.980974970009763E-3</v>
      </c>
      <c r="S52" s="194">
        <v>2.0617957015830876E-3</v>
      </c>
      <c r="T52" s="194">
        <v>2.1600229989933266E-3</v>
      </c>
      <c r="U52" s="194">
        <v>2.0406929891874687E-3</v>
      </c>
    </row>
    <row r="53" spans="1:21" s="13" customFormat="1" ht="12.75" customHeight="1">
      <c r="A53" s="9" t="s">
        <v>59</v>
      </c>
      <c r="B53" s="27" t="s">
        <v>425</v>
      </c>
      <c r="C53" s="194">
        <v>5.1386879016353691E-3</v>
      </c>
      <c r="D53" s="194">
        <v>5.2839003804225227E-3</v>
      </c>
      <c r="E53" s="194">
        <v>4.7978735213512064E-3</v>
      </c>
      <c r="F53" s="194">
        <v>3.2709939034437367E-3</v>
      </c>
      <c r="G53" s="194">
        <v>3.4783164040665059E-3</v>
      </c>
      <c r="H53" s="194">
        <v>3.6200462479877523E-3</v>
      </c>
      <c r="I53" s="194">
        <v>3.8929133026010831E-3</v>
      </c>
      <c r="J53" s="194">
        <v>2.2690519565013861E-3</v>
      </c>
      <c r="K53" s="194">
        <v>2.0782175402973922E-3</v>
      </c>
      <c r="L53" s="194">
        <v>1.8617278186907136E-3</v>
      </c>
      <c r="M53" s="194">
        <v>1.8410526128559361E-3</v>
      </c>
      <c r="N53" s="194">
        <v>1.964409195884146E-3</v>
      </c>
      <c r="O53" s="194">
        <v>1.7715105485723514E-3</v>
      </c>
      <c r="P53" s="194">
        <v>2.1456620951320676E-3</v>
      </c>
      <c r="Q53" s="194">
        <v>2.5947782539249026E-3</v>
      </c>
      <c r="R53" s="194">
        <v>2.7164953548394085E-3</v>
      </c>
      <c r="S53" s="194">
        <v>2.7796681777751847E-3</v>
      </c>
      <c r="T53" s="194">
        <v>2.9636705457093101E-3</v>
      </c>
      <c r="U53" s="194">
        <v>2.831320945520242E-3</v>
      </c>
    </row>
    <row r="54" spans="1:21" s="13" customFormat="1" ht="12.75" customHeight="1">
      <c r="A54" s="9" t="s">
        <v>60</v>
      </c>
      <c r="B54" s="27" t="s">
        <v>426</v>
      </c>
      <c r="C54" s="194">
        <v>1.0337926126815035E-2</v>
      </c>
      <c r="D54" s="194">
        <v>1.0679125684890586E-2</v>
      </c>
      <c r="E54" s="194">
        <v>1.1368874213636556E-2</v>
      </c>
      <c r="F54" s="194">
        <v>9.943409588957508E-3</v>
      </c>
      <c r="G54" s="194">
        <v>1.0129647975312911E-2</v>
      </c>
      <c r="H54" s="194">
        <v>8.9609309986557421E-3</v>
      </c>
      <c r="I54" s="194">
        <v>9.7356305594284154E-3</v>
      </c>
      <c r="J54" s="194">
        <v>1.0240951203192697E-2</v>
      </c>
      <c r="K54" s="194">
        <v>9.4792339388747229E-3</v>
      </c>
      <c r="L54" s="194">
        <v>9.0486680917445106E-3</v>
      </c>
      <c r="M54" s="194">
        <v>9.3382375793519008E-3</v>
      </c>
      <c r="N54" s="194">
        <v>9.8237256847335877E-3</v>
      </c>
      <c r="O54" s="194">
        <v>8.6508341331690709E-3</v>
      </c>
      <c r="P54" s="194">
        <v>9.0276634753627821E-3</v>
      </c>
      <c r="Q54" s="194">
        <v>9.9129537214237388E-3</v>
      </c>
      <c r="R54" s="194">
        <v>9.79312335545038E-3</v>
      </c>
      <c r="S54" s="194">
        <v>9.7676641261332953E-3</v>
      </c>
      <c r="T54" s="194">
        <v>9.8755788823372687E-3</v>
      </c>
      <c r="U54" s="194">
        <v>9.3646317646126544E-3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28.859634413786658</v>
      </c>
      <c r="D55" s="194">
        <f t="shared" ref="D55:U55" si="15">SUM(D56:D61)</f>
        <v>28.560957340580348</v>
      </c>
      <c r="E55" s="194">
        <f t="shared" si="15"/>
        <v>29.269636629475293</v>
      </c>
      <c r="F55" s="194">
        <f t="shared" si="15"/>
        <v>28.633787722358402</v>
      </c>
      <c r="G55" s="194">
        <f t="shared" si="15"/>
        <v>28.622777493105211</v>
      </c>
      <c r="H55" s="194">
        <f t="shared" si="15"/>
        <v>28.258760303265412</v>
      </c>
      <c r="I55" s="194">
        <f t="shared" si="15"/>
        <v>30.905522690424149</v>
      </c>
      <c r="J55" s="194">
        <f t="shared" si="15"/>
        <v>30.334407412299175</v>
      </c>
      <c r="K55" s="194">
        <f t="shared" si="15"/>
        <v>29.573085911340929</v>
      </c>
      <c r="L55" s="194">
        <f t="shared" si="15"/>
        <v>27.030947882797481</v>
      </c>
      <c r="M55" s="194">
        <f t="shared" si="15"/>
        <v>29.32253585141887</v>
      </c>
      <c r="N55" s="194">
        <f t="shared" si="15"/>
        <v>21.36423447463277</v>
      </c>
      <c r="O55" s="194">
        <f t="shared" si="15"/>
        <v>29.586920689780541</v>
      </c>
      <c r="P55" s="194">
        <f t="shared" si="15"/>
        <v>30.24998893525229</v>
      </c>
      <c r="Q55" s="194">
        <f t="shared" si="15"/>
        <v>34.109653224842909</v>
      </c>
      <c r="R55" s="194">
        <f t="shared" si="15"/>
        <v>33.041876983341332</v>
      </c>
      <c r="S55" s="194">
        <f t="shared" si="15"/>
        <v>34.064612171763393</v>
      </c>
      <c r="T55" s="194">
        <f t="shared" si="15"/>
        <v>35.427866796282117</v>
      </c>
      <c r="U55" s="194">
        <f t="shared" si="15"/>
        <v>31.919979360528085</v>
      </c>
    </row>
    <row r="56" spans="1:21" s="13" customFormat="1" ht="12.75" customHeight="1">
      <c r="A56" s="9" t="s">
        <v>62</v>
      </c>
      <c r="B56" s="27" t="s">
        <v>428</v>
      </c>
      <c r="C56" s="194">
        <v>5.6864299055110283</v>
      </c>
      <c r="D56" s="194">
        <v>5.6245674434254234</v>
      </c>
      <c r="E56" s="194">
        <v>5.7645896341860317</v>
      </c>
      <c r="F56" s="194">
        <v>5.6356440916585884</v>
      </c>
      <c r="G56" s="194">
        <v>5.6312135308932252</v>
      </c>
      <c r="H56" s="194">
        <v>5.5563311551689001</v>
      </c>
      <c r="I56" s="194">
        <v>6.0835187035275311</v>
      </c>
      <c r="J56" s="194">
        <v>5.9672850856579629</v>
      </c>
      <c r="K56" s="194">
        <v>5.813025847355485</v>
      </c>
      <c r="L56" s="194">
        <v>5.302052057593956</v>
      </c>
      <c r="M56" s="194">
        <v>5.7597526526202776</v>
      </c>
      <c r="N56" s="194">
        <v>4.1652836155076329</v>
      </c>
      <c r="O56" s="194">
        <v>5.8064912016936496</v>
      </c>
      <c r="P56" s="194">
        <v>5.9358357543485702</v>
      </c>
      <c r="Q56" s="194">
        <v>6.7077728040178242</v>
      </c>
      <c r="R56" s="194">
        <v>6.4949214890723113</v>
      </c>
      <c r="S56" s="194">
        <v>6.6991347049359273</v>
      </c>
      <c r="T56" s="194">
        <v>6.9716852981526296</v>
      </c>
      <c r="U56" s="194">
        <v>6.2694146725136708</v>
      </c>
    </row>
    <row r="57" spans="1:21" s="13" customFormat="1" ht="12.75" customHeight="1">
      <c r="A57" s="9" t="s">
        <v>63</v>
      </c>
      <c r="B57" s="27" t="s">
        <v>429</v>
      </c>
      <c r="C57" s="194">
        <v>4.2169259299999995</v>
      </c>
      <c r="D57" s="194">
        <v>4.186131223853601</v>
      </c>
      <c r="E57" s="194">
        <v>4.2879430364862454</v>
      </c>
      <c r="F57" s="194">
        <v>4.2114643039711837</v>
      </c>
      <c r="G57" s="194">
        <v>4.2194898078576335</v>
      </c>
      <c r="H57" s="194">
        <v>4.1805014015080433</v>
      </c>
      <c r="I57" s="194">
        <v>4.5425583711204798</v>
      </c>
      <c r="J57" s="194">
        <v>4.4750323262901359</v>
      </c>
      <c r="K57" s="194">
        <v>4.3822588604646731</v>
      </c>
      <c r="L57" s="194">
        <v>4.0540963795549594</v>
      </c>
      <c r="M57" s="194">
        <v>4.3621047634306818</v>
      </c>
      <c r="N57" s="194">
        <v>3.3130375679750537</v>
      </c>
      <c r="O57" s="194">
        <v>4.4240751231844548</v>
      </c>
      <c r="P57" s="194">
        <v>4.5263354933280953</v>
      </c>
      <c r="Q57" s="194">
        <v>5.0406896283798268</v>
      </c>
      <c r="R57" s="194">
        <v>4.8950324335147624</v>
      </c>
      <c r="S57" s="194">
        <v>5.0328525440026288</v>
      </c>
      <c r="T57" s="194">
        <v>5.2149307567840282</v>
      </c>
      <c r="U57" s="194">
        <v>4.750258299294817</v>
      </c>
    </row>
    <row r="58" spans="1:21" s="13" customFormat="1" ht="12.75" customHeight="1">
      <c r="A58" s="9" t="s">
        <v>64</v>
      </c>
      <c r="B58" s="27" t="s">
        <v>430</v>
      </c>
      <c r="C58" s="194">
        <v>9.4772499999999997</v>
      </c>
      <c r="D58" s="194">
        <v>9.3741500000000002</v>
      </c>
      <c r="E58" s="194">
        <v>9.6074999999999999</v>
      </c>
      <c r="F58" s="194">
        <v>9.3925999999999998</v>
      </c>
      <c r="G58" s="194">
        <v>9.3852499999999992</v>
      </c>
      <c r="H58" s="194">
        <v>9.2604500000000005</v>
      </c>
      <c r="I58" s="194">
        <v>10.139049999999999</v>
      </c>
      <c r="J58" s="194">
        <v>9.9453500000000012</v>
      </c>
      <c r="K58" s="194">
        <v>9.68825</v>
      </c>
      <c r="L58" s="194">
        <v>8.8366499999999988</v>
      </c>
      <c r="M58" s="194">
        <v>9.599499999999999</v>
      </c>
      <c r="N58" s="194">
        <v>6.9420500000000009</v>
      </c>
      <c r="O58" s="194">
        <v>9.6774000000000004</v>
      </c>
      <c r="P58" s="194">
        <v>9.8930000000000007</v>
      </c>
      <c r="Q58" s="194">
        <v>11.179550000000003</v>
      </c>
      <c r="R58" s="194">
        <v>10.8248</v>
      </c>
      <c r="S58" s="194">
        <v>11.165151729184251</v>
      </c>
      <c r="T58" s="194">
        <v>11.619401283223036</v>
      </c>
      <c r="U58" s="194">
        <v>10.448951215872261</v>
      </c>
    </row>
    <row r="59" spans="1:21" s="13" customFormat="1" ht="12.75" customHeight="1">
      <c r="A59" s="9" t="s">
        <v>65</v>
      </c>
      <c r="B59" s="27" t="s">
        <v>431</v>
      </c>
      <c r="C59" s="194">
        <v>9.4772499999999997</v>
      </c>
      <c r="D59" s="194">
        <v>9.3741500000000002</v>
      </c>
      <c r="E59" s="194">
        <v>9.6074999999999999</v>
      </c>
      <c r="F59" s="194">
        <v>9.3926034323125975</v>
      </c>
      <c r="G59" s="194">
        <v>9.3852535294940687</v>
      </c>
      <c r="H59" s="194">
        <v>9.2604533975093837</v>
      </c>
      <c r="I59" s="194">
        <v>10.139055020954389</v>
      </c>
      <c r="J59" s="194">
        <v>9.9453536627150232</v>
      </c>
      <c r="K59" s="194">
        <v>9.6882533709935785</v>
      </c>
      <c r="L59" s="194">
        <v>8.8366533544645378</v>
      </c>
      <c r="M59" s="194">
        <v>9.5995031927242547</v>
      </c>
      <c r="N59" s="194">
        <v>6.9420534739618809</v>
      </c>
      <c r="O59" s="194">
        <v>9.6774143961586194</v>
      </c>
      <c r="P59" s="194">
        <v>9.8930214307972975</v>
      </c>
      <c r="Q59" s="194">
        <v>11.179570843360175</v>
      </c>
      <c r="R59" s="194">
        <v>10.82482218294666</v>
      </c>
      <c r="S59" s="194">
        <v>11.165169762105725</v>
      </c>
      <c r="T59" s="194">
        <v>11.61942027492397</v>
      </c>
      <c r="U59" s="194">
        <v>10.448969940305096</v>
      </c>
    </row>
    <row r="60" spans="1:21" s="13" customFormat="1" ht="12.75" customHeight="1">
      <c r="A60" s="9" t="s">
        <v>66</v>
      </c>
      <c r="B60" s="27" t="s">
        <v>432</v>
      </c>
      <c r="C60" s="194">
        <v>1.4315405240346798E-3</v>
      </c>
      <c r="D60" s="194">
        <v>1.6004974587417228E-3</v>
      </c>
      <c r="E60" s="194">
        <v>1.7307546466287299E-3</v>
      </c>
      <c r="F60" s="194">
        <v>1.2013094084001132E-3</v>
      </c>
      <c r="G60" s="194">
        <v>1.2794415996693136E-3</v>
      </c>
      <c r="H60" s="194">
        <v>7.4235580026778389E-4</v>
      </c>
      <c r="I60" s="194">
        <v>9.1716100164462324E-4</v>
      </c>
      <c r="J60" s="194">
        <v>9.9442712863620063E-4</v>
      </c>
      <c r="K60" s="194">
        <v>8.9499879472661431E-4</v>
      </c>
      <c r="L60" s="194">
        <v>1.1371634784435177E-3</v>
      </c>
      <c r="M60" s="194">
        <v>1.3486013882290698E-3</v>
      </c>
      <c r="N60" s="194">
        <v>1.4516655972171397E-3</v>
      </c>
      <c r="O60" s="194">
        <v>1.2256054041325322E-3</v>
      </c>
      <c r="P60" s="194">
        <v>1.451003849949138E-3</v>
      </c>
      <c r="Q60" s="194">
        <v>1.5204337129945667E-3</v>
      </c>
      <c r="R60" s="194">
        <v>1.6229362733432501E-3</v>
      </c>
      <c r="S60" s="194">
        <v>1.6244407134206309E-3</v>
      </c>
      <c r="T60" s="194">
        <v>1.6768290177444087E-3</v>
      </c>
      <c r="U60" s="194">
        <v>1.5990838947822186E-3</v>
      </c>
    </row>
    <row r="61" spans="1:21" s="13" customFormat="1" ht="12.75" customHeight="1">
      <c r="A61" s="9" t="s">
        <v>67</v>
      </c>
      <c r="B61" s="27" t="s">
        <v>433</v>
      </c>
      <c r="C61" s="194">
        <v>3.4703775159833741E-4</v>
      </c>
      <c r="D61" s="194">
        <v>3.5817584258131306E-4</v>
      </c>
      <c r="E61" s="194">
        <v>3.7320415638227798E-4</v>
      </c>
      <c r="F61" s="194">
        <v>2.7458500763431157E-4</v>
      </c>
      <c r="G61" s="194">
        <v>2.911832606143955E-4</v>
      </c>
      <c r="H61" s="194">
        <v>2.8199327882025656E-4</v>
      </c>
      <c r="I61" s="194">
        <v>4.2343382010235335E-4</v>
      </c>
      <c r="J61" s="194">
        <v>3.9191050741831855E-4</v>
      </c>
      <c r="K61" s="194">
        <v>4.0283373246640454E-4</v>
      </c>
      <c r="L61" s="194">
        <v>3.5892770558541707E-4</v>
      </c>
      <c r="M61" s="194">
        <v>3.2664125542637245E-4</v>
      </c>
      <c r="N61" s="194">
        <v>3.5815159098715111E-4</v>
      </c>
      <c r="O61" s="194">
        <v>3.1436333968544027E-4</v>
      </c>
      <c r="P61" s="194">
        <v>3.4525292837577626E-4</v>
      </c>
      <c r="Q61" s="194">
        <v>5.4951537207813261E-4</v>
      </c>
      <c r="R61" s="194">
        <v>6.7794153425353523E-4</v>
      </c>
      <c r="S61" s="194">
        <v>6.7899082143859334E-4</v>
      </c>
      <c r="T61" s="194">
        <v>7.5235418071086229E-4</v>
      </c>
      <c r="U61" s="194">
        <v>7.8614864745977012E-4</v>
      </c>
    </row>
    <row r="62" spans="1:21" s="13" customFormat="1" ht="12.75" customHeight="1">
      <c r="A62" s="9" t="s">
        <v>68</v>
      </c>
      <c r="B62" s="22" t="s">
        <v>434</v>
      </c>
      <c r="C62" s="194">
        <v>5.9057615029045694E-3</v>
      </c>
      <c r="D62" s="194">
        <v>6.0744686816155101E-3</v>
      </c>
      <c r="E62" s="194">
        <v>6.3803243329109988E-3</v>
      </c>
      <c r="F62" s="194">
        <v>4.9888663574558997E-3</v>
      </c>
      <c r="G62" s="194">
        <v>5.0101168296016298E-3</v>
      </c>
      <c r="H62" s="194">
        <v>4.8261620790864398E-3</v>
      </c>
      <c r="I62" s="194">
        <v>5.6552682929875593E-3</v>
      </c>
      <c r="J62" s="194">
        <v>4.9080381302854846E-3</v>
      </c>
      <c r="K62" s="194">
        <v>4.1008136865722253E-3</v>
      </c>
      <c r="L62" s="194">
        <v>4.1075418270032056E-3</v>
      </c>
      <c r="M62" s="194">
        <v>3.8735025857489455E-3</v>
      </c>
      <c r="N62" s="194">
        <v>4.4137252879381033E-3</v>
      </c>
      <c r="O62" s="194">
        <v>3.960537326299079E-3</v>
      </c>
      <c r="P62" s="194">
        <v>3.938761636780341E-3</v>
      </c>
      <c r="Q62" s="194">
        <v>4.2027028097822664E-3</v>
      </c>
      <c r="R62" s="194">
        <v>3.2836781116214304E-3</v>
      </c>
      <c r="S62" s="194">
        <v>3.4489290975879667E-3</v>
      </c>
      <c r="T62" s="194">
        <v>3.3794240584555618E-3</v>
      </c>
      <c r="U62" s="194">
        <v>3.2242038646368995E-3</v>
      </c>
    </row>
    <row r="63" spans="1:21" s="13" customFormat="1" ht="12.75" customHeight="1">
      <c r="A63" s="9" t="s">
        <v>16</v>
      </c>
      <c r="B63" s="22" t="s">
        <v>435</v>
      </c>
      <c r="C63" s="194">
        <v>1.8986793505504742E-3</v>
      </c>
      <c r="D63" s="194">
        <v>2.0732250347612032E-3</v>
      </c>
      <c r="E63" s="194">
        <v>1.6557878728576179E-3</v>
      </c>
      <c r="F63" s="194">
        <v>1.3300211307286966E-3</v>
      </c>
      <c r="G63" s="194">
        <v>2.0329885831986889E-3</v>
      </c>
      <c r="H63" s="194">
        <v>2.1302383833771187E-3</v>
      </c>
      <c r="I63" s="194">
        <v>3.0962552062820305E-3</v>
      </c>
      <c r="J63" s="194">
        <v>2.7488676244621321E-3</v>
      </c>
      <c r="K63" s="194">
        <v>2.8535460630360787E-3</v>
      </c>
      <c r="L63" s="194">
        <v>2.4504363451415619E-3</v>
      </c>
      <c r="M63" s="194">
        <v>2.3894810245126273E-3</v>
      </c>
      <c r="N63" s="194">
        <v>2.7439774822942231E-3</v>
      </c>
      <c r="O63" s="194">
        <v>2.5069987721600805E-3</v>
      </c>
      <c r="P63" s="194">
        <v>2.5641744158727518E-3</v>
      </c>
      <c r="Q63" s="194">
        <v>3.0830598856725518E-3</v>
      </c>
      <c r="R63" s="194">
        <v>2.7012993820189598E-3</v>
      </c>
      <c r="S63" s="194">
        <v>2.838086083852308E-3</v>
      </c>
      <c r="T63" s="194">
        <v>2.9235797488177903E-3</v>
      </c>
      <c r="U63" s="194">
        <v>2.8993337304644442E-3</v>
      </c>
    </row>
    <row r="64" spans="1:21" s="13" customFormat="1" ht="12.75" customHeight="1">
      <c r="A64" s="9" t="s">
        <v>17</v>
      </c>
      <c r="B64" s="22" t="s">
        <v>72</v>
      </c>
      <c r="C64" s="194">
        <v>2.5713182345140427E-3</v>
      </c>
      <c r="D64" s="194">
        <v>2.6508239160409779E-3</v>
      </c>
      <c r="E64" s="194">
        <v>2.9807441136383683E-3</v>
      </c>
      <c r="F64" s="194">
        <v>2.3013655952350744E-3</v>
      </c>
      <c r="G64" s="194">
        <v>2.2553467094860451E-3</v>
      </c>
      <c r="H64" s="194">
        <v>2.3561727573716616E-3</v>
      </c>
      <c r="I64" s="194">
        <v>3.0326564506935358E-3</v>
      </c>
      <c r="J64" s="194">
        <v>2.9210152305243833E-3</v>
      </c>
      <c r="K64" s="194">
        <v>2.9293934185213848E-3</v>
      </c>
      <c r="L64" s="194">
        <v>2.7691104762688021E-3</v>
      </c>
      <c r="M64" s="194">
        <v>2.6925918074327407E-3</v>
      </c>
      <c r="N64" s="194">
        <v>2.7920388441052221E-3</v>
      </c>
      <c r="O64" s="194">
        <v>2.5620222645861526E-3</v>
      </c>
      <c r="P64" s="194">
        <v>2.8245935370031145E-3</v>
      </c>
      <c r="Q64" s="194">
        <v>3.2359897072502131E-3</v>
      </c>
      <c r="R64" s="194">
        <v>2.7802188130462255E-3</v>
      </c>
      <c r="S64" s="194">
        <v>2.9125943103973564E-3</v>
      </c>
      <c r="T64" s="194">
        <v>2.9582467023610845E-3</v>
      </c>
      <c r="U64" s="194">
        <v>2.7263372314412634E-3</v>
      </c>
    </row>
    <row r="65" spans="1:22" s="13" customFormat="1" ht="12.75" customHeight="1">
      <c r="A65" s="9" t="s">
        <v>18</v>
      </c>
      <c r="B65" s="22" t="s">
        <v>436</v>
      </c>
      <c r="C65" s="194">
        <v>4.7597897338650476E-4</v>
      </c>
      <c r="D65" s="194">
        <v>4.6304714784160741E-4</v>
      </c>
      <c r="E65" s="194">
        <v>5.2150799145121815E-4</v>
      </c>
      <c r="F65" s="194">
        <v>4.4276832481032747E-4</v>
      </c>
      <c r="G65" s="194">
        <v>4.676579640170595E-4</v>
      </c>
      <c r="H65" s="194">
        <v>5.249151997316824E-4</v>
      </c>
      <c r="I65" s="194">
        <v>8.0335270217047282E-4</v>
      </c>
      <c r="J65" s="194">
        <v>6.867590667377077E-4</v>
      </c>
      <c r="K65" s="194">
        <v>7.2813461265894058E-4</v>
      </c>
      <c r="L65" s="194">
        <v>5.8367682964357529E-4</v>
      </c>
      <c r="M65" s="194">
        <v>5.4334500803388907E-4</v>
      </c>
      <c r="N65" s="194">
        <v>5.7904748243431631E-4</v>
      </c>
      <c r="O65" s="194">
        <v>5.2142901253213734E-4</v>
      </c>
      <c r="P65" s="194">
        <v>4.9609158640402781E-4</v>
      </c>
      <c r="Q65" s="194">
        <v>4.5362953672573611E-4</v>
      </c>
      <c r="R65" s="194">
        <v>4.802811088230705E-4</v>
      </c>
      <c r="S65" s="194">
        <v>4.8994803515986539E-4</v>
      </c>
      <c r="T65" s="194">
        <v>4.7609282866123686E-4</v>
      </c>
      <c r="U65" s="194">
        <v>4.5329462402276421E-4</v>
      </c>
    </row>
    <row r="66" spans="1:22" s="13" customFormat="1" ht="12.75" customHeight="1">
      <c r="A66" s="9" t="s">
        <v>19</v>
      </c>
      <c r="B66" s="22" t="s">
        <v>73</v>
      </c>
      <c r="C66" s="194">
        <v>3.0158878509754963E-3</v>
      </c>
      <c r="D66" s="194">
        <v>3.1283917061493958E-3</v>
      </c>
      <c r="E66" s="194">
        <v>3.5397354919751429E-3</v>
      </c>
      <c r="F66" s="194">
        <v>2.9191818624122751E-3</v>
      </c>
      <c r="G66" s="194">
        <v>2.9330095705522741E-3</v>
      </c>
      <c r="H66" s="194">
        <v>2.9813144839129536E-3</v>
      </c>
      <c r="I66" s="194">
        <v>4.1590238851950513E-3</v>
      </c>
      <c r="J66" s="194">
        <v>3.6956794578045181E-3</v>
      </c>
      <c r="K66" s="194">
        <v>3.8800136072705566E-3</v>
      </c>
      <c r="L66" s="194">
        <v>3.637916791657802E-3</v>
      </c>
      <c r="M66" s="194">
        <v>3.6009834593306615E-3</v>
      </c>
      <c r="N66" s="194">
        <v>3.9238656822870675E-3</v>
      </c>
      <c r="O66" s="194">
        <v>3.5167805748202606E-3</v>
      </c>
      <c r="P66" s="194">
        <v>4.1379334590508484E-3</v>
      </c>
      <c r="Q66" s="194">
        <v>5.0719056509301932E-3</v>
      </c>
      <c r="R66" s="194">
        <v>4.661765987738346E-3</v>
      </c>
      <c r="S66" s="194">
        <v>4.8115139880853643E-3</v>
      </c>
      <c r="T66" s="194">
        <v>5.0310393315873203E-3</v>
      </c>
      <c r="U66" s="194">
        <v>4.7643058668567695E-3</v>
      </c>
    </row>
    <row r="67" spans="1:22" s="13" customFormat="1" ht="12.75" customHeight="1">
      <c r="A67" s="9" t="s">
        <v>20</v>
      </c>
      <c r="B67" s="22" t="s">
        <v>437</v>
      </c>
      <c r="C67" s="194">
        <v>9.532434349387404E-4</v>
      </c>
      <c r="D67" s="194">
        <v>9.9063048353570339E-4</v>
      </c>
      <c r="E67" s="194">
        <v>1.0902776446277032E-3</v>
      </c>
      <c r="F67" s="194">
        <v>8.1517424141436267E-4</v>
      </c>
      <c r="G67" s="194">
        <v>7.1119305471273569E-4</v>
      </c>
      <c r="H67" s="194">
        <v>8.4767859115245829E-4</v>
      </c>
      <c r="I67" s="194">
        <v>1.0008435747873806E-3</v>
      </c>
      <c r="J67" s="194">
        <v>9.7794491103449558E-4</v>
      </c>
      <c r="K67" s="194">
        <v>1.0230965506573535E-3</v>
      </c>
      <c r="L67" s="194">
        <v>1.1925121433235119E-3</v>
      </c>
      <c r="M67" s="194">
        <v>1.1052399233423755E-3</v>
      </c>
      <c r="N67" s="194">
        <v>1.277869905075566E-3</v>
      </c>
      <c r="O67" s="194">
        <v>1.0609292110581685E-3</v>
      </c>
      <c r="P67" s="194">
        <v>1.1176296280879523E-3</v>
      </c>
      <c r="Q67" s="194">
        <v>1.6068136887874554E-3</v>
      </c>
      <c r="R67" s="194">
        <v>1.7244185562773863E-3</v>
      </c>
      <c r="S67" s="194">
        <v>1.6475604735993121E-3</v>
      </c>
      <c r="T67" s="194">
        <v>1.7299750240722795E-3</v>
      </c>
      <c r="U67" s="194">
        <v>1.8174932160362044E-3</v>
      </c>
    </row>
    <row r="68" spans="1:22" s="13" customFormat="1" ht="12.75" customHeight="1">
      <c r="A68" s="9" t="s">
        <v>21</v>
      </c>
      <c r="B68" s="22" t="s">
        <v>438</v>
      </c>
      <c r="C68" s="194">
        <v>28.437139083184029</v>
      </c>
      <c r="D68" s="194">
        <v>28.127974689688045</v>
      </c>
      <c r="E68" s="194">
        <v>28.82837598070169</v>
      </c>
      <c r="F68" s="194">
        <v>28.182632519082393</v>
      </c>
      <c r="G68" s="194">
        <v>28.160541232174836</v>
      </c>
      <c r="H68" s="194">
        <v>27.786467613409073</v>
      </c>
      <c r="I68" s="194">
        <v>30.424883385514196</v>
      </c>
      <c r="J68" s="194">
        <v>29.842529379039476</v>
      </c>
      <c r="K68" s="194">
        <v>29.071429190401957</v>
      </c>
      <c r="L68" s="194">
        <v>26.515979392073234</v>
      </c>
      <c r="M68" s="194">
        <v>28.804053946528775</v>
      </c>
      <c r="N68" s="194">
        <v>20.832104459548823</v>
      </c>
      <c r="O68" s="194">
        <v>29.037307642959217</v>
      </c>
      <c r="P68" s="194">
        <v>29.684289422819198</v>
      </c>
      <c r="Q68" s="194">
        <v>33.545306750664409</v>
      </c>
      <c r="R68" s="194">
        <v>32.48084716171779</v>
      </c>
      <c r="S68" s="194">
        <v>33.501846520398352</v>
      </c>
      <c r="T68" s="194">
        <v>34.864594587441694</v>
      </c>
      <c r="U68" s="194">
        <v>31.353056503929825</v>
      </c>
    </row>
    <row r="69" spans="1:22" s="13" customFormat="1" ht="12.75" customHeight="1">
      <c r="A69" s="9" t="s">
        <v>69</v>
      </c>
      <c r="B69" s="22" t="s">
        <v>439</v>
      </c>
      <c r="C69" s="194">
        <v>9.5531464146096992E-3</v>
      </c>
      <c r="D69" s="194">
        <v>1.0095073184825564E-2</v>
      </c>
      <c r="E69" s="194">
        <v>9.4409243577403355E-3</v>
      </c>
      <c r="F69" s="194">
        <v>7.2593411393321108E-3</v>
      </c>
      <c r="G69" s="194">
        <v>7.4737036891028182E-3</v>
      </c>
      <c r="H69" s="194">
        <v>9.1019276380658719E-3</v>
      </c>
      <c r="I69" s="194">
        <v>1.0795051935415727E-2</v>
      </c>
      <c r="J69" s="194">
        <v>9.2428613595338938E-3</v>
      </c>
      <c r="K69" s="194">
        <v>8.6853649514618513E-3</v>
      </c>
      <c r="L69" s="194">
        <v>7.7454586186610089E-3</v>
      </c>
      <c r="M69" s="194">
        <v>7.2353325033022008E-3</v>
      </c>
      <c r="N69" s="194">
        <v>7.6719079436552264E-3</v>
      </c>
      <c r="O69" s="194">
        <v>6.6526502551046444E-3</v>
      </c>
      <c r="P69" s="194">
        <v>7.0267259270183494E-3</v>
      </c>
      <c r="Q69" s="194">
        <v>7.6155119641007612E-3</v>
      </c>
      <c r="R69" s="194">
        <v>8.3662657917940707E-3</v>
      </c>
      <c r="S69" s="194">
        <v>8.0568194456963216E-3</v>
      </c>
      <c r="T69" s="194">
        <v>8.2918801193912779E-3</v>
      </c>
      <c r="U69" s="194">
        <v>8.0401242332660099E-3</v>
      </c>
    </row>
    <row r="70" spans="1:22" s="13" customFormat="1" ht="12.75" customHeight="1">
      <c r="A70" s="9" t="s">
        <v>70</v>
      </c>
      <c r="B70" s="22" t="s">
        <v>440</v>
      </c>
      <c r="C70" s="194">
        <v>1.1554709380217007E-2</v>
      </c>
      <c r="D70" s="194">
        <v>1.2110215650519528E-2</v>
      </c>
      <c r="E70" s="194">
        <v>1.2416779333958849E-2</v>
      </c>
      <c r="F70" s="194">
        <v>9.6997153946820555E-3</v>
      </c>
      <c r="G70" s="194">
        <v>9.9478790308081665E-3</v>
      </c>
      <c r="H70" s="194">
        <v>1.0026050190344306E-2</v>
      </c>
      <c r="I70" s="194">
        <v>1.2274559828579683E-2</v>
      </c>
      <c r="J70" s="194">
        <v>1.1107183306037861E-2</v>
      </c>
      <c r="K70" s="194">
        <v>1.1616443866771799E-2</v>
      </c>
      <c r="L70" s="194">
        <v>1.0967421807584308E-2</v>
      </c>
      <c r="M70" s="194">
        <v>1.0748871023392845E-2</v>
      </c>
      <c r="N70" s="194">
        <v>1.1649758318974591E-2</v>
      </c>
      <c r="O70" s="194">
        <v>1.0647474212119822E-2</v>
      </c>
      <c r="P70" s="194">
        <v>1.0800477085669126E-2</v>
      </c>
      <c r="Q70" s="194">
        <v>1.3782003283375154E-2</v>
      </c>
      <c r="R70" s="194">
        <v>1.283715766414451E-2</v>
      </c>
      <c r="S70" s="194">
        <v>1.3253242804230212E-2</v>
      </c>
      <c r="T70" s="194">
        <v>1.3370640719015883E-2</v>
      </c>
      <c r="U70" s="194">
        <v>1.3486827730195813E-2</v>
      </c>
    </row>
    <row r="71" spans="1:22" s="13" customFormat="1" ht="12.75" customHeight="1">
      <c r="A71" s="9" t="s">
        <v>71</v>
      </c>
      <c r="B71" s="22" t="s">
        <v>74</v>
      </c>
      <c r="C71" s="194">
        <v>2.5408668188913048</v>
      </c>
      <c r="D71" s="194">
        <v>2.2872554809193155</v>
      </c>
      <c r="E71" s="194">
        <v>2.3181273761042722</v>
      </c>
      <c r="F71" s="194">
        <v>2.3787942627826508</v>
      </c>
      <c r="G71" s="194">
        <v>2.2858683954564309</v>
      </c>
      <c r="H71" s="194">
        <v>2.2865894694490585</v>
      </c>
      <c r="I71" s="194">
        <v>2.7038904230725738</v>
      </c>
      <c r="J71" s="194">
        <v>2.6726039539845794</v>
      </c>
      <c r="K71" s="194">
        <v>2.6312166125605998</v>
      </c>
      <c r="L71" s="194">
        <v>2.6306023253463842</v>
      </c>
      <c r="M71" s="194">
        <v>2.5852620901063363</v>
      </c>
      <c r="N71" s="194">
        <v>2.6047912509547375</v>
      </c>
      <c r="O71" s="194">
        <v>2.6044018173481938</v>
      </c>
      <c r="P71" s="194">
        <v>2.6045937973753759</v>
      </c>
      <c r="Q71" s="194">
        <v>2.6059500996333704</v>
      </c>
      <c r="R71" s="194">
        <v>2.6060149567324089</v>
      </c>
      <c r="S71" s="194">
        <v>2.606105320732937</v>
      </c>
      <c r="T71" s="194">
        <v>2.6062093631022134</v>
      </c>
      <c r="U71" s="194">
        <v>2.6059176135609303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62481.986039491268</v>
      </c>
      <c r="D73" s="194">
        <f t="shared" ref="D73:T73" si="16">SUM(D5,D9,D13,D40,D43,D48,D51,D55,D62:D71)</f>
        <v>56322.405387066421</v>
      </c>
      <c r="E73" s="194">
        <f t="shared" si="16"/>
        <v>54523.59894405357</v>
      </c>
      <c r="F73" s="194">
        <f t="shared" si="16"/>
        <v>58752.186791296474</v>
      </c>
      <c r="G73" s="194">
        <f t="shared" si="16"/>
        <v>58813.3053144312</v>
      </c>
      <c r="H73" s="194">
        <f t="shared" si="16"/>
        <v>56766.134579642909</v>
      </c>
      <c r="I73" s="194">
        <f t="shared" si="16"/>
        <v>57286.299003590495</v>
      </c>
      <c r="J73" s="194">
        <f t="shared" si="16"/>
        <v>55804.65621103211</v>
      </c>
      <c r="K73" s="194">
        <f t="shared" si="16"/>
        <v>53465.705531206077</v>
      </c>
      <c r="L73" s="194">
        <f t="shared" si="16"/>
        <v>44933.593737850431</v>
      </c>
      <c r="M73" s="194">
        <f t="shared" si="16"/>
        <v>49914.793308377586</v>
      </c>
      <c r="N73" s="194">
        <f t="shared" si="16"/>
        <v>50451.844532099763</v>
      </c>
      <c r="O73" s="194">
        <f t="shared" si="16"/>
        <v>49643.543818247847</v>
      </c>
      <c r="P73" s="194">
        <f t="shared" si="16"/>
        <v>49464.766772048846</v>
      </c>
      <c r="Q73" s="194">
        <f t="shared" si="16"/>
        <v>49438.751426943207</v>
      </c>
      <c r="R73" s="194">
        <f t="shared" si="16"/>
        <v>48060.985652475414</v>
      </c>
      <c r="S73" s="194">
        <f t="shared" si="16"/>
        <v>49507.003123147762</v>
      </c>
      <c r="T73" s="194">
        <f t="shared" si="16"/>
        <v>52942.621901120168</v>
      </c>
      <c r="U73" s="194">
        <f t="shared" ref="U73" si="17">SUM(U5,U9,U13,U40,U43,U48,U51,U55,U62:U71)</f>
        <v>52413.49125920597</v>
      </c>
      <c r="V73" s="32"/>
    </row>
    <row r="74" spans="1:22" s="13" customFormat="1" ht="15" customHeight="1">
      <c r="A74" s="17"/>
      <c r="B74" s="188" t="s">
        <v>480</v>
      </c>
      <c r="C74" s="194">
        <v>808.94943559874241</v>
      </c>
      <c r="D74" s="194">
        <v>728.1459738335775</v>
      </c>
      <c r="E74" s="194">
        <v>708.12616348644019</v>
      </c>
      <c r="F74" s="194">
        <v>745.73523231352726</v>
      </c>
      <c r="G74" s="194">
        <v>798.65926356878151</v>
      </c>
      <c r="H74" s="194">
        <v>760.62732864709176</v>
      </c>
      <c r="I74" s="194">
        <v>758.22463849952749</v>
      </c>
      <c r="J74" s="194">
        <v>836.10777384789469</v>
      </c>
      <c r="K74" s="194">
        <v>805.31031152391802</v>
      </c>
      <c r="L74" s="194">
        <v>857.92199702957953</v>
      </c>
      <c r="M74" s="194">
        <v>947.91922418238732</v>
      </c>
      <c r="N74" s="194">
        <v>908.26585450023492</v>
      </c>
      <c r="O74" s="194">
        <v>882.21585974217464</v>
      </c>
      <c r="P74" s="194">
        <v>911.91144842114647</v>
      </c>
      <c r="Q74" s="194">
        <v>906.40877128680575</v>
      </c>
      <c r="R74" s="194">
        <v>854.64227050459169</v>
      </c>
      <c r="S74" s="194">
        <v>872.1083964822393</v>
      </c>
      <c r="T74" s="194">
        <v>870.15681540983144</v>
      </c>
      <c r="U74" s="194">
        <v>846.74124417401572</v>
      </c>
    </row>
    <row r="75" spans="1:22" s="13" customFormat="1" ht="15" customHeight="1">
      <c r="A75" s="17"/>
      <c r="B75" s="22" t="s">
        <v>473</v>
      </c>
      <c r="C75" s="194">
        <v>63290.935475089995</v>
      </c>
      <c r="D75" s="194">
        <v>57050.551360899997</v>
      </c>
      <c r="E75" s="194">
        <v>55231.725107540005</v>
      </c>
      <c r="F75" s="194">
        <v>59497.922023609994</v>
      </c>
      <c r="G75" s="194">
        <v>59611.964577999999</v>
      </c>
      <c r="H75" s="194">
        <v>57526.761908290006</v>
      </c>
      <c r="I75" s="194">
        <v>58044.523642090004</v>
      </c>
      <c r="J75" s="194">
        <v>56640.763984879995</v>
      </c>
      <c r="K75" s="194">
        <v>54271.015842729998</v>
      </c>
      <c r="L75" s="194">
        <v>45791.515734879991</v>
      </c>
      <c r="M75" s="194">
        <v>50862.712532559999</v>
      </c>
      <c r="N75" s="194">
        <v>51360.110386600005</v>
      </c>
      <c r="O75" s="194">
        <v>50525.759677990005</v>
      </c>
      <c r="P75" s="194">
        <v>50376.678220470007</v>
      </c>
      <c r="Q75" s="194">
        <v>50345.160198229991</v>
      </c>
      <c r="R75" s="194">
        <v>48915.627922979998</v>
      </c>
      <c r="S75" s="194">
        <v>50379.111519629994</v>
      </c>
      <c r="T75" s="194">
        <v>53812.778716529996</v>
      </c>
      <c r="U75" s="194">
        <v>53260.232503380008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68"/>
      <c r="B78" s="68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19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V1659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459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76</v>
      </c>
      <c r="B2" s="112"/>
      <c r="D2" s="59"/>
      <c r="E2" s="59"/>
      <c r="F2" s="59"/>
      <c r="I2" s="62"/>
      <c r="J2" s="112"/>
    </row>
    <row r="3" spans="1:22" ht="1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1009.1754258302594</v>
      </c>
      <c r="D5" s="194">
        <f t="shared" ref="D5:U5" si="0">SUM(D6:D8)</f>
        <v>1014.4018651165914</v>
      </c>
      <c r="E5" s="194">
        <f t="shared" si="0"/>
        <v>1017.7976771117113</v>
      </c>
      <c r="F5" s="194">
        <f t="shared" si="0"/>
        <v>553.26836359424362</v>
      </c>
      <c r="G5" s="194">
        <f t="shared" si="0"/>
        <v>617.22961645845692</v>
      </c>
      <c r="H5" s="194">
        <f t="shared" si="0"/>
        <v>685.6794752362016</v>
      </c>
      <c r="I5" s="194">
        <f t="shared" si="0"/>
        <v>832.09959345981122</v>
      </c>
      <c r="J5" s="194">
        <f t="shared" si="0"/>
        <v>1305.9079080246047</v>
      </c>
      <c r="K5" s="194">
        <f t="shared" si="0"/>
        <v>1339.3268633884668</v>
      </c>
      <c r="L5" s="194">
        <f t="shared" si="0"/>
        <v>1780.2315844808184</v>
      </c>
      <c r="M5" s="194">
        <f t="shared" si="0"/>
        <v>2149.2708199702724</v>
      </c>
      <c r="N5" s="194">
        <f t="shared" si="0"/>
        <v>2270.169020714467</v>
      </c>
      <c r="O5" s="194">
        <f t="shared" si="0"/>
        <v>2726.0648777979745</v>
      </c>
      <c r="P5" s="194">
        <f t="shared" si="0"/>
        <v>4076.0552889496198</v>
      </c>
      <c r="Q5" s="194">
        <f t="shared" si="0"/>
        <v>3793.8737685107303</v>
      </c>
      <c r="R5" s="194">
        <f t="shared" si="0"/>
        <v>4416.9604579886018</v>
      </c>
      <c r="S5" s="194">
        <f t="shared" si="0"/>
        <v>4364.0713080793375</v>
      </c>
      <c r="T5" s="194">
        <f t="shared" si="0"/>
        <v>5143.5158244558434</v>
      </c>
      <c r="U5" s="194">
        <f t="shared" si="0"/>
        <v>4865.1378809026219</v>
      </c>
    </row>
    <row r="6" spans="1:22" s="13" customFormat="1" ht="12.75" customHeight="1">
      <c r="A6" s="9" t="s">
        <v>1</v>
      </c>
      <c r="B6" s="27" t="s">
        <v>379</v>
      </c>
      <c r="C6" s="194">
        <v>1009.1754258302594</v>
      </c>
      <c r="D6" s="194">
        <v>1014.4018651165914</v>
      </c>
      <c r="E6" s="194">
        <v>1017.7976771117113</v>
      </c>
      <c r="F6" s="194">
        <v>553.26836359424362</v>
      </c>
      <c r="G6" s="194">
        <v>615.61265832845697</v>
      </c>
      <c r="H6" s="194">
        <v>680.52890665620157</v>
      </c>
      <c r="I6" s="194">
        <v>823.62491798707231</v>
      </c>
      <c r="J6" s="194">
        <v>1292.3004527934399</v>
      </c>
      <c r="K6" s="194">
        <v>1327.0784029190797</v>
      </c>
      <c r="L6" s="194">
        <v>1766.1054416708184</v>
      </c>
      <c r="M6" s="194">
        <v>2133.1718320537966</v>
      </c>
      <c r="N6" s="194">
        <v>2253.6432357864733</v>
      </c>
      <c r="O6" s="194">
        <v>2713.571103921216</v>
      </c>
      <c r="P6" s="194">
        <v>4064.4149707464535</v>
      </c>
      <c r="Q6" s="194">
        <v>3780.9967260534904</v>
      </c>
      <c r="R6" s="194">
        <v>4400.6608159486022</v>
      </c>
      <c r="S6" s="194">
        <v>4348.6291074593382</v>
      </c>
      <c r="T6" s="194">
        <v>5127.606612775844</v>
      </c>
      <c r="U6" s="194">
        <v>4847.1916428274881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1.4994301299999999</v>
      </c>
      <c r="H7" s="194">
        <v>4.8602885800000006</v>
      </c>
      <c r="I7" s="194">
        <v>8.0987274727389522</v>
      </c>
      <c r="J7" s="194">
        <v>13.015567231164711</v>
      </c>
      <c r="K7" s="194">
        <v>11.596392469386934</v>
      </c>
      <c r="L7" s="194">
        <v>13.22273481</v>
      </c>
      <c r="M7" s="194">
        <v>15.263547916476139</v>
      </c>
      <c r="N7" s="194">
        <v>15.737780927993557</v>
      </c>
      <c r="O7" s="194">
        <v>11.727717876758623</v>
      </c>
      <c r="P7" s="194">
        <v>10.958514203166528</v>
      </c>
      <c r="Q7" s="194">
        <v>12.133965147239742</v>
      </c>
      <c r="R7" s="194">
        <v>15.612636109999999</v>
      </c>
      <c r="S7" s="194">
        <v>14.84109862</v>
      </c>
      <c r="T7" s="194">
        <v>15.355736239999999</v>
      </c>
      <c r="U7" s="194">
        <v>17.389417455133998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0.11752799999999999</v>
      </c>
      <c r="H8" s="194">
        <v>0.29027999999999998</v>
      </c>
      <c r="I8" s="194">
        <v>0.375948</v>
      </c>
      <c r="J8" s="194">
        <v>0.59188799999999997</v>
      </c>
      <c r="K8" s="194">
        <v>0.65206799999999998</v>
      </c>
      <c r="L8" s="194">
        <v>0.90340799999999999</v>
      </c>
      <c r="M8" s="194">
        <v>0.83543999999999996</v>
      </c>
      <c r="N8" s="194">
        <v>0.78800399999999993</v>
      </c>
      <c r="O8" s="194">
        <v>0.76605599999999996</v>
      </c>
      <c r="P8" s="194">
        <v>0.68180399999999997</v>
      </c>
      <c r="Q8" s="194">
        <v>0.74307730999999999</v>
      </c>
      <c r="R8" s="194">
        <v>0.68700592999999999</v>
      </c>
      <c r="S8" s="194">
        <v>0.60110200000000003</v>
      </c>
      <c r="T8" s="194">
        <v>0.55347544000000004</v>
      </c>
      <c r="U8" s="194">
        <v>0.55682061999999999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0</v>
      </c>
      <c r="D9" s="194">
        <f t="shared" ref="D9:U9" si="1">SUM(D10:D12)</f>
        <v>0</v>
      </c>
      <c r="E9" s="194">
        <f t="shared" si="1"/>
        <v>0</v>
      </c>
      <c r="F9" s="194">
        <f t="shared" si="1"/>
        <v>0.11714127386696464</v>
      </c>
      <c r="G9" s="194">
        <f t="shared" si="1"/>
        <v>0.41971646807260804</v>
      </c>
      <c r="H9" s="194">
        <f t="shared" si="1"/>
        <v>0.28569691303179406</v>
      </c>
      <c r="I9" s="194">
        <f t="shared" si="1"/>
        <v>2.9016920425241621</v>
      </c>
      <c r="J9" s="194">
        <f t="shared" si="1"/>
        <v>3.3945399839196631</v>
      </c>
      <c r="K9" s="194">
        <f t="shared" si="1"/>
        <v>18.837123734010817</v>
      </c>
      <c r="L9" s="194">
        <f t="shared" si="1"/>
        <v>73.788507474831817</v>
      </c>
      <c r="M9" s="194">
        <f t="shared" si="1"/>
        <v>61.182966383640384</v>
      </c>
      <c r="N9" s="194">
        <f t="shared" si="1"/>
        <v>26.64378995613454</v>
      </c>
      <c r="O9" s="194">
        <f t="shared" si="1"/>
        <v>5.0980296761038177</v>
      </c>
      <c r="P9" s="194">
        <f t="shared" si="1"/>
        <v>5.3925973634998829</v>
      </c>
      <c r="Q9" s="194">
        <f t="shared" si="1"/>
        <v>7.9168090302890031</v>
      </c>
      <c r="R9" s="194">
        <f t="shared" si="1"/>
        <v>81.849678365651727</v>
      </c>
      <c r="S9" s="194">
        <f t="shared" si="1"/>
        <v>81.293505523270568</v>
      </c>
      <c r="T9" s="194">
        <f t="shared" si="1"/>
        <v>24.999891361480728</v>
      </c>
      <c r="U9" s="194">
        <f t="shared" si="1"/>
        <v>34.955618077423317</v>
      </c>
    </row>
    <row r="10" spans="1:22" s="13" customFormat="1" ht="12.75" customHeight="1">
      <c r="A10" s="9" t="s">
        <v>3</v>
      </c>
      <c r="B10" s="27" t="s">
        <v>382</v>
      </c>
      <c r="C10" s="194">
        <v>0</v>
      </c>
      <c r="D10" s="194">
        <v>0</v>
      </c>
      <c r="E10" s="194">
        <v>0</v>
      </c>
      <c r="F10" s="194">
        <v>0</v>
      </c>
      <c r="G10" s="194">
        <v>0</v>
      </c>
      <c r="H10" s="194">
        <v>0</v>
      </c>
      <c r="I10" s="194">
        <v>0</v>
      </c>
      <c r="J10" s="194">
        <v>0</v>
      </c>
      <c r="K10" s="194">
        <v>0</v>
      </c>
      <c r="L10" s="194">
        <v>0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194">
        <v>0</v>
      </c>
      <c r="T10" s="194">
        <v>0</v>
      </c>
      <c r="U10" s="194">
        <v>0</v>
      </c>
    </row>
    <row r="11" spans="1:22" s="13" customFormat="1" ht="12.75" customHeight="1">
      <c r="A11" s="9" t="s">
        <v>26</v>
      </c>
      <c r="B11" s="27" t="s">
        <v>413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0.11714127386696464</v>
      </c>
      <c r="G12" s="194">
        <v>0.41971646807260804</v>
      </c>
      <c r="H12" s="194">
        <v>0.28569691303179406</v>
      </c>
      <c r="I12" s="194">
        <v>2.9016920425241621</v>
      </c>
      <c r="J12" s="194">
        <v>3.3945399839196631</v>
      </c>
      <c r="K12" s="194">
        <v>18.837123734010817</v>
      </c>
      <c r="L12" s="194">
        <v>73.788507474831817</v>
      </c>
      <c r="M12" s="194">
        <v>61.182966383640384</v>
      </c>
      <c r="N12" s="194">
        <v>26.64378995613454</v>
      </c>
      <c r="O12" s="194">
        <v>5.0980296761038177</v>
      </c>
      <c r="P12" s="194">
        <v>5.3925973634998829</v>
      </c>
      <c r="Q12" s="194">
        <v>7.9168090302890031</v>
      </c>
      <c r="R12" s="194">
        <v>81.849678365651727</v>
      </c>
      <c r="S12" s="194">
        <v>81.293505523270568</v>
      </c>
      <c r="T12" s="194">
        <v>24.999891361480728</v>
      </c>
      <c r="U12" s="194">
        <v>34.955618077423317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3937.1950854608244</v>
      </c>
      <c r="D13" s="194">
        <f t="shared" ref="D13:U13" si="2">SUM(D14:D19,D22:D25,D28,D32:D39)</f>
        <v>4367.1066010240029</v>
      </c>
      <c r="E13" s="194">
        <f t="shared" si="2"/>
        <v>4865.2904583300069</v>
      </c>
      <c r="F13" s="194">
        <f t="shared" si="2"/>
        <v>6707.3895308949832</v>
      </c>
      <c r="G13" s="194">
        <f t="shared" si="2"/>
        <v>8578.6423668094758</v>
      </c>
      <c r="H13" s="194">
        <f t="shared" si="2"/>
        <v>9348.7017586531729</v>
      </c>
      <c r="I13" s="194">
        <f t="shared" si="2"/>
        <v>8891.7246650804682</v>
      </c>
      <c r="J13" s="194">
        <f t="shared" si="2"/>
        <v>11479.599922214971</v>
      </c>
      <c r="K13" s="194">
        <f t="shared" si="2"/>
        <v>13566.995251932462</v>
      </c>
      <c r="L13" s="194">
        <f t="shared" si="2"/>
        <v>13814.321593079087</v>
      </c>
      <c r="M13" s="194">
        <f t="shared" si="2"/>
        <v>16443.226584396365</v>
      </c>
      <c r="N13" s="194">
        <f t="shared" si="2"/>
        <v>16443.748060260208</v>
      </c>
      <c r="O13" s="194">
        <f t="shared" si="2"/>
        <v>16873.312390751948</v>
      </c>
      <c r="P13" s="194">
        <f t="shared" si="2"/>
        <v>15632.544109363624</v>
      </c>
      <c r="Q13" s="194">
        <f t="shared" si="2"/>
        <v>15275.105695532495</v>
      </c>
      <c r="R13" s="194">
        <f t="shared" si="2"/>
        <v>15459.085869684546</v>
      </c>
      <c r="S13" s="194">
        <f t="shared" si="2"/>
        <v>15928.163978736618</v>
      </c>
      <c r="T13" s="194">
        <f t="shared" si="2"/>
        <v>15054.734809690606</v>
      </c>
      <c r="U13" s="194">
        <f t="shared" si="2"/>
        <v>14724.052230884758</v>
      </c>
    </row>
    <row r="14" spans="1:22" s="13" customFormat="1" ht="12.75" customHeight="1">
      <c r="A14" s="9" t="s">
        <v>29</v>
      </c>
      <c r="B14" s="27" t="s">
        <v>385</v>
      </c>
      <c r="C14" s="194">
        <v>7.6135116712679765E-2</v>
      </c>
      <c r="D14" s="194">
        <v>0.41107016898951726</v>
      </c>
      <c r="E14" s="194">
        <v>0.48462957008557406</v>
      </c>
      <c r="F14" s="194">
        <v>99.465145271825179</v>
      </c>
      <c r="G14" s="194">
        <v>95.253792771438768</v>
      </c>
      <c r="H14" s="194">
        <v>126.50486387127719</v>
      </c>
      <c r="I14" s="194">
        <v>176.66402304115894</v>
      </c>
      <c r="J14" s="194">
        <v>174.83608451216708</v>
      </c>
      <c r="K14" s="194">
        <v>252.75482507620612</v>
      </c>
      <c r="L14" s="194">
        <v>318.67323599818837</v>
      </c>
      <c r="M14" s="194">
        <v>590.42948568323766</v>
      </c>
      <c r="N14" s="194">
        <v>201.70919953147103</v>
      </c>
      <c r="O14" s="194">
        <v>442.03246361647575</v>
      </c>
      <c r="P14" s="194">
        <v>265.45432884807428</v>
      </c>
      <c r="Q14" s="194">
        <v>486.89566242722333</v>
      </c>
      <c r="R14" s="194">
        <v>184.82298637287647</v>
      </c>
      <c r="S14" s="194">
        <v>186.63140806698124</v>
      </c>
      <c r="T14" s="194">
        <v>201.33540055535522</v>
      </c>
      <c r="U14" s="194">
        <v>206.12882856843009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38.130242795992793</v>
      </c>
      <c r="G15" s="194">
        <v>4.784988099413412</v>
      </c>
      <c r="H15" s="194">
        <v>5.3820753127238152</v>
      </c>
      <c r="I15" s="194">
        <v>7.9855649665016442</v>
      </c>
      <c r="J15" s="194">
        <v>7.3030520744032481</v>
      </c>
      <c r="K15" s="194">
        <v>9.0591954894859796</v>
      </c>
      <c r="L15" s="194">
        <v>8.9239251503165313</v>
      </c>
      <c r="M15" s="194">
        <v>0</v>
      </c>
      <c r="N15" s="194">
        <v>0</v>
      </c>
      <c r="O15" s="194">
        <v>0</v>
      </c>
      <c r="P15" s="194">
        <v>1.358951326694892</v>
      </c>
      <c r="Q15" s="194">
        <v>0</v>
      </c>
      <c r="R15" s="194">
        <v>1.5962956474054195</v>
      </c>
      <c r="S15" s="194">
        <v>1.3096194314630309</v>
      </c>
      <c r="T15" s="194">
        <v>0.94184043575209908</v>
      </c>
      <c r="U15" s="194">
        <v>0.98749627024825049</v>
      </c>
    </row>
    <row r="16" spans="1:22" s="13" customFormat="1" ht="12.75" customHeight="1">
      <c r="A16" s="9" t="s">
        <v>31</v>
      </c>
      <c r="B16" s="27" t="s">
        <v>387</v>
      </c>
      <c r="C16" s="194">
        <v>694.3420984635784</v>
      </c>
      <c r="D16" s="194">
        <v>701.95276307798031</v>
      </c>
      <c r="E16" s="194">
        <v>705.55950944943504</v>
      </c>
      <c r="F16" s="194">
        <v>2186.7465844683497</v>
      </c>
      <c r="G16" s="194">
        <v>3234.8491133161451</v>
      </c>
      <c r="H16" s="194">
        <v>3223.1982179737247</v>
      </c>
      <c r="I16" s="194">
        <v>2744.1501471285374</v>
      </c>
      <c r="J16" s="194">
        <v>3327.8265031547139</v>
      </c>
      <c r="K16" s="194">
        <v>4535.4672580622009</v>
      </c>
      <c r="L16" s="194">
        <v>5510.4337628402982</v>
      </c>
      <c r="M16" s="194">
        <v>6244.4726026727785</v>
      </c>
      <c r="N16" s="194">
        <v>7403.4339535841118</v>
      </c>
      <c r="O16" s="194">
        <v>6840.0250178293463</v>
      </c>
      <c r="P16" s="194">
        <v>6683.0686367135841</v>
      </c>
      <c r="Q16" s="194">
        <v>6897.0400507063277</v>
      </c>
      <c r="R16" s="194">
        <v>6332.2238958042781</v>
      </c>
      <c r="S16" s="194">
        <v>7112.8975859284647</v>
      </c>
      <c r="T16" s="194">
        <v>6718.1182592599789</v>
      </c>
      <c r="U16" s="194">
        <v>6820.1226883876361</v>
      </c>
    </row>
    <row r="17" spans="1:21" s="13" customFormat="1" ht="12.75" customHeight="1">
      <c r="A17" s="9" t="s">
        <v>32</v>
      </c>
      <c r="B17" s="27" t="s">
        <v>388</v>
      </c>
      <c r="C17" s="194">
        <v>2060.9470673257028</v>
      </c>
      <c r="D17" s="194">
        <v>1996.1704028673132</v>
      </c>
      <c r="E17" s="194">
        <v>2338.2709964304081</v>
      </c>
      <c r="F17" s="194">
        <v>2261.6476937831339</v>
      </c>
      <c r="G17" s="194">
        <v>2529.1419980261653</v>
      </c>
      <c r="H17" s="194">
        <v>2919.9039106398004</v>
      </c>
      <c r="I17" s="194">
        <v>2736.0891938210566</v>
      </c>
      <c r="J17" s="194">
        <v>4103.6884775417875</v>
      </c>
      <c r="K17" s="194">
        <v>4612.6197914662107</v>
      </c>
      <c r="L17" s="194">
        <v>4346.7975208539938</v>
      </c>
      <c r="M17" s="194">
        <v>5102.1121677754745</v>
      </c>
      <c r="N17" s="194">
        <v>4701.8139490610747</v>
      </c>
      <c r="O17" s="194">
        <v>4651.0311153652347</v>
      </c>
      <c r="P17" s="194">
        <v>4624.9263094809803</v>
      </c>
      <c r="Q17" s="194">
        <v>4448.1461799513845</v>
      </c>
      <c r="R17" s="194">
        <v>5267.7816861199617</v>
      </c>
      <c r="S17" s="194">
        <v>4957.2111606142898</v>
      </c>
      <c r="T17" s="194">
        <v>4474.1349750000436</v>
      </c>
      <c r="U17" s="194">
        <v>4174.2525287525796</v>
      </c>
    </row>
    <row r="18" spans="1:21" s="13" customFormat="1" ht="12.75" customHeight="1">
      <c r="A18" s="9" t="s">
        <v>33</v>
      </c>
      <c r="B18" s="27" t="s">
        <v>389</v>
      </c>
      <c r="C18" s="194">
        <v>0</v>
      </c>
      <c r="D18" s="194">
        <v>0</v>
      </c>
      <c r="E18" s="194">
        <v>2.6127797810277758E-5</v>
      </c>
      <c r="F18" s="194">
        <v>9.9079311705431189E-2</v>
      </c>
      <c r="G18" s="194">
        <v>1.1609197417249577</v>
      </c>
      <c r="H18" s="194">
        <v>1.0416919960110609</v>
      </c>
      <c r="I18" s="194">
        <v>0.88166837507189744</v>
      </c>
      <c r="J18" s="194">
        <v>8.8790567712049018E-2</v>
      </c>
      <c r="K18" s="194">
        <v>1.3092726953920208</v>
      </c>
      <c r="L18" s="194">
        <v>1.5735802339819425</v>
      </c>
      <c r="M18" s="194">
        <v>0</v>
      </c>
      <c r="N18" s="194">
        <v>0</v>
      </c>
      <c r="O18" s="194">
        <v>0</v>
      </c>
      <c r="P18" s="194">
        <v>1.50994591854988</v>
      </c>
      <c r="Q18" s="194">
        <v>0.75487964441112532</v>
      </c>
      <c r="R18" s="194">
        <v>1.1972217355540646</v>
      </c>
      <c r="S18" s="194">
        <v>1.0073995626638699</v>
      </c>
      <c r="T18" s="194">
        <v>1.1511383103636765</v>
      </c>
      <c r="U18" s="194">
        <v>1.2069398858589728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0</v>
      </c>
      <c r="D19" s="194">
        <f t="shared" si="3"/>
        <v>0</v>
      </c>
      <c r="E19" s="194">
        <f t="shared" si="3"/>
        <v>0</v>
      </c>
      <c r="F19" s="194">
        <f t="shared" si="3"/>
        <v>0</v>
      </c>
      <c r="G19" s="194">
        <f t="shared" si="3"/>
        <v>0</v>
      </c>
      <c r="H19" s="194">
        <f t="shared" si="3"/>
        <v>0</v>
      </c>
      <c r="I19" s="194">
        <f t="shared" si="3"/>
        <v>0</v>
      </c>
      <c r="J19" s="194">
        <f t="shared" si="3"/>
        <v>0</v>
      </c>
      <c r="K19" s="194">
        <f t="shared" si="3"/>
        <v>0</v>
      </c>
      <c r="L19" s="194">
        <f t="shared" si="3"/>
        <v>0</v>
      </c>
      <c r="M19" s="194">
        <f t="shared" si="3"/>
        <v>0</v>
      </c>
      <c r="N19" s="194">
        <f t="shared" si="3"/>
        <v>0</v>
      </c>
      <c r="O19" s="194">
        <f t="shared" si="3"/>
        <v>0</v>
      </c>
      <c r="P19" s="194">
        <f t="shared" si="3"/>
        <v>0</v>
      </c>
      <c r="Q19" s="194">
        <f t="shared" si="3"/>
        <v>0</v>
      </c>
      <c r="R19" s="194">
        <f t="shared" si="3"/>
        <v>0</v>
      </c>
      <c r="S19" s="194">
        <f t="shared" si="3"/>
        <v>0</v>
      </c>
      <c r="T19" s="194">
        <f t="shared" si="3"/>
        <v>0</v>
      </c>
      <c r="U19" s="194">
        <f t="shared" si="3"/>
        <v>0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0</v>
      </c>
      <c r="D21" s="194">
        <v>0</v>
      </c>
      <c r="E21" s="194">
        <v>0</v>
      </c>
      <c r="F21" s="194">
        <v>0</v>
      </c>
      <c r="G21" s="194">
        <v>0</v>
      </c>
      <c r="H21" s="194">
        <v>0</v>
      </c>
      <c r="I21" s="194">
        <v>0</v>
      </c>
      <c r="J21" s="194">
        <v>0</v>
      </c>
      <c r="K21" s="194"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4">
        <v>0</v>
      </c>
      <c r="R21" s="194">
        <v>0</v>
      </c>
      <c r="S21" s="194">
        <v>0</v>
      </c>
      <c r="T21" s="194">
        <v>0</v>
      </c>
      <c r="U21" s="194">
        <v>0</v>
      </c>
    </row>
    <row r="22" spans="1:21" s="13" customFormat="1" ht="12.75" customHeight="1">
      <c r="A22" s="9" t="s">
        <v>37</v>
      </c>
      <c r="B22" s="27" t="s">
        <v>393</v>
      </c>
      <c r="C22" s="194">
        <v>57.54929467213956</v>
      </c>
      <c r="D22" s="194">
        <v>59.785897711911986</v>
      </c>
      <c r="E22" s="194">
        <v>66.934565458687032</v>
      </c>
      <c r="F22" s="194">
        <v>12.42024661433728</v>
      </c>
      <c r="G22" s="194">
        <v>14.470944026662371</v>
      </c>
      <c r="H22" s="194">
        <v>14.917625243819083</v>
      </c>
      <c r="I22" s="194">
        <v>41.034883920548054</v>
      </c>
      <c r="J22" s="194">
        <v>276.73757501060311</v>
      </c>
      <c r="K22" s="194">
        <v>228.70562975932359</v>
      </c>
      <c r="L22" s="194">
        <v>165.24801524763092</v>
      </c>
      <c r="M22" s="194">
        <v>640.581635386117</v>
      </c>
      <c r="N22" s="194">
        <v>228.92212646110269</v>
      </c>
      <c r="O22" s="194">
        <v>157.43345918508069</v>
      </c>
      <c r="P22" s="194">
        <v>257.76194502883362</v>
      </c>
      <c r="Q22" s="194">
        <v>244.77903950953979</v>
      </c>
      <c r="R22" s="194">
        <v>347.82924052325154</v>
      </c>
      <c r="S22" s="194">
        <v>285.5801128484303</v>
      </c>
      <c r="T22" s="194">
        <v>206.61326238003784</v>
      </c>
      <c r="U22" s="194">
        <v>195.16153861006268</v>
      </c>
    </row>
    <row r="23" spans="1:21" s="13" customFormat="1" ht="12.75" customHeight="1">
      <c r="A23" s="9" t="s">
        <v>8</v>
      </c>
      <c r="B23" s="27" t="s">
        <v>394</v>
      </c>
      <c r="C23" s="194">
        <v>4.8517562289235778</v>
      </c>
      <c r="D23" s="194">
        <v>5.1994288831589017</v>
      </c>
      <c r="E23" s="194">
        <v>5.3641818706614073</v>
      </c>
      <c r="F23" s="194">
        <v>3.5827678250010337</v>
      </c>
      <c r="G23" s="194">
        <v>9.9682661167244397</v>
      </c>
      <c r="H23" s="194">
        <v>38.543110812652955</v>
      </c>
      <c r="I23" s="194">
        <v>257.48850244176822</v>
      </c>
      <c r="J23" s="194">
        <v>271.42441762223859</v>
      </c>
      <c r="K23" s="194">
        <v>341.0725291409089</v>
      </c>
      <c r="L23" s="194">
        <v>153.62325136903334</v>
      </c>
      <c r="M23" s="194">
        <v>114.84445532433455</v>
      </c>
      <c r="N23" s="194">
        <v>142.86310135441127</v>
      </c>
      <c r="O23" s="194">
        <v>169.10657664462829</v>
      </c>
      <c r="P23" s="194">
        <v>145.83873516251649</v>
      </c>
      <c r="Q23" s="194">
        <v>100.02934412158174</v>
      </c>
      <c r="R23" s="194">
        <v>125.40821552830609</v>
      </c>
      <c r="S23" s="194">
        <v>332.54632530432389</v>
      </c>
      <c r="T23" s="194">
        <v>95.596924474758637</v>
      </c>
      <c r="U23" s="194">
        <v>76.238432753215349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28.231047001938474</v>
      </c>
      <c r="G24" s="194">
        <v>43.073402535951388</v>
      </c>
      <c r="H24" s="194">
        <v>155.57495536913154</v>
      </c>
      <c r="I24" s="194">
        <v>18.78327438241087</v>
      </c>
      <c r="J24" s="194">
        <v>22.403963893869776</v>
      </c>
      <c r="K24" s="194">
        <v>135.53403593036921</v>
      </c>
      <c r="L24" s="194">
        <v>216.45042788976448</v>
      </c>
      <c r="M24" s="194">
        <v>25.047524699430355</v>
      </c>
      <c r="N24" s="194">
        <v>34.919512594024809</v>
      </c>
      <c r="O24" s="194">
        <v>133.56837751392001</v>
      </c>
      <c r="P24" s="194">
        <v>53.610354710084586</v>
      </c>
      <c r="Q24" s="194">
        <v>50.638270123599334</v>
      </c>
      <c r="R24" s="194">
        <v>175.9515672483312</v>
      </c>
      <c r="S24" s="194">
        <v>129.22099531132113</v>
      </c>
      <c r="T24" s="194">
        <v>79.933457224357539</v>
      </c>
      <c r="U24" s="194">
        <v>95.123077406901913</v>
      </c>
    </row>
    <row r="25" spans="1:21" s="13" customFormat="1" ht="12.75" customHeight="1">
      <c r="A25" s="9" t="s">
        <v>38</v>
      </c>
      <c r="B25" s="27" t="s">
        <v>396</v>
      </c>
      <c r="C25" s="194">
        <v>821.55198109949436</v>
      </c>
      <c r="D25" s="194">
        <v>1305.4364364723565</v>
      </c>
      <c r="E25" s="194">
        <v>1450.3953828404517</v>
      </c>
      <c r="F25" s="194">
        <v>1521.1785712508695</v>
      </c>
      <c r="G25" s="194">
        <v>1821.6528544569339</v>
      </c>
      <c r="H25" s="194">
        <v>2102.0105101264917</v>
      </c>
      <c r="I25" s="194">
        <v>2076.7689603276658</v>
      </c>
      <c r="J25" s="194">
        <v>2220.4706449265536</v>
      </c>
      <c r="K25" s="194">
        <v>1814.5938072085823</v>
      </c>
      <c r="L25" s="194">
        <v>1692.0001256909529</v>
      </c>
      <c r="M25" s="194">
        <v>1684.8124927457959</v>
      </c>
      <c r="N25" s="194">
        <v>1996.5904070370577</v>
      </c>
      <c r="O25" s="194">
        <v>2300.6512470601374</v>
      </c>
      <c r="P25" s="194">
        <v>2045.2241771726026</v>
      </c>
      <c r="Q25" s="194">
        <v>1892.8975969657549</v>
      </c>
      <c r="R25" s="194">
        <v>1840.4495919797382</v>
      </c>
      <c r="S25" s="194">
        <v>1760.5796425585272</v>
      </c>
      <c r="T25" s="194">
        <v>2081.9757414261071</v>
      </c>
      <c r="U25" s="194">
        <v>1873.7334633754151</v>
      </c>
    </row>
    <row r="26" spans="1:21" s="13" customFormat="1" ht="12.75" customHeight="1">
      <c r="A26" s="9" t="s">
        <v>10</v>
      </c>
      <c r="B26" s="28" t="s">
        <v>397</v>
      </c>
      <c r="C26" s="194">
        <v>0</v>
      </c>
      <c r="D26" s="194">
        <v>0</v>
      </c>
      <c r="E26" s="194">
        <v>0</v>
      </c>
      <c r="F26" s="194">
        <v>7.809418257797586E-2</v>
      </c>
      <c r="G26" s="194">
        <v>1.1017557286905919</v>
      </c>
      <c r="H26" s="194">
        <v>60.048296629955267</v>
      </c>
      <c r="I26" s="194">
        <v>2.6512483840920136</v>
      </c>
      <c r="J26" s="194">
        <v>3.4511156503183211</v>
      </c>
      <c r="K26" s="194">
        <v>66.396742257781554</v>
      </c>
      <c r="L26" s="194">
        <v>66.609085125929269</v>
      </c>
      <c r="M26" s="194">
        <v>1.6751529257580853</v>
      </c>
      <c r="N26" s="194">
        <v>145.73345718431165</v>
      </c>
      <c r="O26" s="194">
        <v>0.2549014838051909</v>
      </c>
      <c r="P26" s="194">
        <v>4.6280569319529166</v>
      </c>
      <c r="Q26" s="194">
        <v>115.10757613864278</v>
      </c>
      <c r="R26" s="194">
        <v>125.68643522631511</v>
      </c>
      <c r="S26" s="194">
        <v>1.4129419975072648</v>
      </c>
      <c r="T26" s="194">
        <v>0.93000290339838898</v>
      </c>
      <c r="U26" s="194">
        <v>1.0791290257103847</v>
      </c>
    </row>
    <row r="27" spans="1:21" s="13" customFormat="1" ht="12.75" customHeight="1">
      <c r="A27" s="9" t="s">
        <v>39</v>
      </c>
      <c r="B27" s="28" t="s">
        <v>398</v>
      </c>
      <c r="C27" s="194">
        <v>821.55198109949436</v>
      </c>
      <c r="D27" s="194">
        <v>1305.4364364723565</v>
      </c>
      <c r="E27" s="194">
        <v>1450.3953828404517</v>
      </c>
      <c r="F27" s="194">
        <v>1521.1004770682914</v>
      </c>
      <c r="G27" s="194">
        <v>1820.5510987282432</v>
      </c>
      <c r="H27" s="194">
        <v>2041.9622134965364</v>
      </c>
      <c r="I27" s="194">
        <v>2074.1177119435738</v>
      </c>
      <c r="J27" s="194">
        <v>2217.0195292762355</v>
      </c>
      <c r="K27" s="194">
        <v>1748.1970649508007</v>
      </c>
      <c r="L27" s="194">
        <v>1625.3910405650236</v>
      </c>
      <c r="M27" s="194">
        <v>1683.1373398200378</v>
      </c>
      <c r="N27" s="194">
        <v>1850.8569498527461</v>
      </c>
      <c r="O27" s="194">
        <v>2300.3963455763319</v>
      </c>
      <c r="P27" s="194">
        <v>2040.5961202406497</v>
      </c>
      <c r="Q27" s="194">
        <v>1777.7900208271121</v>
      </c>
      <c r="R27" s="194">
        <v>1714.7631567534231</v>
      </c>
      <c r="S27" s="194">
        <v>1759.1667005610198</v>
      </c>
      <c r="T27" s="194">
        <v>2081.0457385227087</v>
      </c>
      <c r="U27" s="194">
        <v>1872.6543343497049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0</v>
      </c>
      <c r="D28" s="194">
        <f t="shared" si="4"/>
        <v>9.0363750270152114E-4</v>
      </c>
      <c r="E28" s="194">
        <f t="shared" si="4"/>
        <v>0</v>
      </c>
      <c r="F28" s="194">
        <f t="shared" si="4"/>
        <v>13.524842154681883</v>
      </c>
      <c r="G28" s="194">
        <f t="shared" si="4"/>
        <v>11.279880079451338</v>
      </c>
      <c r="H28" s="194">
        <f t="shared" si="4"/>
        <v>15.479578196995393</v>
      </c>
      <c r="I28" s="194">
        <f t="shared" si="4"/>
        <v>8.2041888107081977</v>
      </c>
      <c r="J28" s="194">
        <f t="shared" si="4"/>
        <v>13.238705937286685</v>
      </c>
      <c r="K28" s="194">
        <f t="shared" si="4"/>
        <v>0.27579062488538431</v>
      </c>
      <c r="L28" s="194">
        <f t="shared" si="4"/>
        <v>0.79771359432250633</v>
      </c>
      <c r="M28" s="194">
        <f t="shared" si="4"/>
        <v>1.5953837388172198</v>
      </c>
      <c r="N28" s="194">
        <f t="shared" si="4"/>
        <v>0.90831102123185925</v>
      </c>
      <c r="O28" s="194">
        <f t="shared" si="4"/>
        <v>3.9509729989804585</v>
      </c>
      <c r="P28" s="194">
        <f t="shared" si="4"/>
        <v>2.0144160886569704</v>
      </c>
      <c r="Q28" s="194">
        <f t="shared" si="4"/>
        <v>2.9004833289071805</v>
      </c>
      <c r="R28" s="194">
        <f t="shared" si="4"/>
        <v>5.4984511536466263</v>
      </c>
      <c r="S28" s="194">
        <f t="shared" si="4"/>
        <v>2.7693263431782356</v>
      </c>
      <c r="T28" s="194">
        <f t="shared" si="4"/>
        <v>1.1077340250667398</v>
      </c>
      <c r="U28" s="194">
        <f t="shared" si="4"/>
        <v>0.9257559935320786</v>
      </c>
    </row>
    <row r="29" spans="1:21" s="13" customFormat="1" ht="12.75" customHeight="1">
      <c r="A29" s="9" t="s">
        <v>40</v>
      </c>
      <c r="B29" s="28" t="s">
        <v>400</v>
      </c>
      <c r="C29" s="194">
        <v>0</v>
      </c>
      <c r="D29" s="194">
        <v>0</v>
      </c>
      <c r="E29" s="194">
        <v>0</v>
      </c>
      <c r="F29" s="194">
        <v>0</v>
      </c>
      <c r="G29" s="194">
        <v>0</v>
      </c>
      <c r="H29" s="194">
        <v>0</v>
      </c>
      <c r="I29" s="194">
        <v>0</v>
      </c>
      <c r="J29" s="194">
        <v>0</v>
      </c>
      <c r="K29" s="194">
        <v>1.1969844479089021E-3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4">
        <v>1.5765576000000132E-2</v>
      </c>
      <c r="R29" s="194">
        <v>1.5919999999999999</v>
      </c>
      <c r="S29" s="194">
        <v>1.2949073279999999</v>
      </c>
      <c r="T29" s="194">
        <v>0</v>
      </c>
      <c r="U29" s="194">
        <v>0</v>
      </c>
    </row>
    <row r="30" spans="1:21" s="13" customFormat="1" ht="12.75" customHeight="1">
      <c r="A30" s="9" t="s">
        <v>41</v>
      </c>
      <c r="B30" s="28" t="s">
        <v>401</v>
      </c>
      <c r="C30" s="194">
        <v>0</v>
      </c>
      <c r="D30" s="194">
        <v>0</v>
      </c>
      <c r="E30" s="194">
        <v>0</v>
      </c>
      <c r="F30" s="194">
        <v>13.432199403411943</v>
      </c>
      <c r="G30" s="194">
        <v>11.279880079451338</v>
      </c>
      <c r="H30" s="194">
        <v>15.479578196995393</v>
      </c>
      <c r="I30" s="194">
        <v>8.2041888107081977</v>
      </c>
      <c r="J30" s="194">
        <v>13.238705937286685</v>
      </c>
      <c r="K30" s="194">
        <v>0.27459364043747542</v>
      </c>
      <c r="L30" s="194">
        <v>0.79771359432250633</v>
      </c>
      <c r="M30" s="194">
        <v>1.5953837388172198</v>
      </c>
      <c r="N30" s="194">
        <v>0.90831102123185925</v>
      </c>
      <c r="O30" s="194">
        <v>3.9509729989804585</v>
      </c>
      <c r="P30" s="194">
        <v>2.0144160886569704</v>
      </c>
      <c r="Q30" s="194">
        <v>2.8847177529071804</v>
      </c>
      <c r="R30" s="194">
        <v>3.9064511536466267</v>
      </c>
      <c r="S30" s="194">
        <v>1.4744190151782357</v>
      </c>
      <c r="T30" s="194">
        <v>1.1077340250667398</v>
      </c>
      <c r="U30" s="194">
        <v>0.9257559935320786</v>
      </c>
    </row>
    <row r="31" spans="1:21" s="13" customFormat="1" ht="12.75" customHeight="1">
      <c r="A31" s="9" t="s">
        <v>42</v>
      </c>
      <c r="B31" s="28" t="s">
        <v>402</v>
      </c>
      <c r="C31" s="194">
        <v>0</v>
      </c>
      <c r="D31" s="194">
        <v>9.0363750270152114E-4</v>
      </c>
      <c r="E31" s="194">
        <v>0</v>
      </c>
      <c r="F31" s="194">
        <v>9.2642751269940093E-2</v>
      </c>
      <c r="G31" s="194">
        <v>0</v>
      </c>
      <c r="H31" s="194">
        <v>0</v>
      </c>
      <c r="I31" s="194">
        <v>0</v>
      </c>
      <c r="J31" s="194">
        <v>0</v>
      </c>
      <c r="K31" s="194"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4">
        <v>0</v>
      </c>
      <c r="R31" s="194">
        <v>0</v>
      </c>
      <c r="S31" s="194">
        <v>0</v>
      </c>
      <c r="T31" s="194">
        <v>0</v>
      </c>
      <c r="U31" s="194">
        <v>0</v>
      </c>
    </row>
    <row r="32" spans="1:21" s="13" customFormat="1" ht="12.75" customHeight="1">
      <c r="A32" s="9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4.1780387679217377</v>
      </c>
      <c r="G32" s="194">
        <v>6.9777862817071084</v>
      </c>
      <c r="H32" s="194">
        <v>10.908427588486685</v>
      </c>
      <c r="I32" s="194">
        <v>11.572224217209458</v>
      </c>
      <c r="J32" s="194">
        <v>21.894782896281828</v>
      </c>
      <c r="K32" s="194">
        <v>135.58750417484868</v>
      </c>
      <c r="L32" s="194">
        <v>182.9864661333888</v>
      </c>
      <c r="M32" s="194">
        <v>124.51970081468401</v>
      </c>
      <c r="N32" s="194">
        <v>77.206436804708034</v>
      </c>
      <c r="O32" s="194">
        <v>153.96049621833529</v>
      </c>
      <c r="P32" s="194">
        <v>156.04674820787875</v>
      </c>
      <c r="Q32" s="194">
        <v>115.08561675517987</v>
      </c>
      <c r="R32" s="194">
        <v>114.46146984351179</v>
      </c>
      <c r="S32" s="194">
        <v>118.47226944119765</v>
      </c>
      <c r="T32" s="194">
        <v>96.894717713933574</v>
      </c>
      <c r="U32" s="194">
        <v>147.62170867549912</v>
      </c>
    </row>
    <row r="33" spans="1:22" s="13" customFormat="1" ht="12.75" customHeight="1">
      <c r="A33" s="9" t="s">
        <v>13</v>
      </c>
      <c r="B33" s="27" t="s">
        <v>404</v>
      </c>
      <c r="C33" s="194">
        <v>0</v>
      </c>
      <c r="D33" s="194">
        <v>0</v>
      </c>
      <c r="E33" s="194">
        <v>0</v>
      </c>
      <c r="F33" s="194">
        <v>3.0701179622816062</v>
      </c>
      <c r="G33" s="194">
        <v>3.6764686578735466</v>
      </c>
      <c r="H33" s="194">
        <v>2.9517853332267658</v>
      </c>
      <c r="I33" s="194">
        <v>28.614146354606124</v>
      </c>
      <c r="J33" s="194">
        <v>3.6914236828348908</v>
      </c>
      <c r="K33" s="194">
        <v>7.0835940652840845</v>
      </c>
      <c r="L33" s="194">
        <v>7.3020504104746689</v>
      </c>
      <c r="M33" s="194">
        <v>8.0984128945638147</v>
      </c>
      <c r="N33" s="194">
        <v>7.9371298266593149</v>
      </c>
      <c r="O33" s="194">
        <v>20.36098568567105</v>
      </c>
      <c r="P33" s="194">
        <v>17.364378063323624</v>
      </c>
      <c r="Q33" s="194">
        <v>9.7055954281430399</v>
      </c>
      <c r="R33" s="194">
        <v>10.17638475220955</v>
      </c>
      <c r="S33" s="194">
        <v>9.6710358015731526</v>
      </c>
      <c r="T33" s="194">
        <v>7.1161277367936373</v>
      </c>
      <c r="U33" s="194">
        <v>6.6930302761270317</v>
      </c>
    </row>
    <row r="34" spans="1:22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2.4763728878029285</v>
      </c>
      <c r="G34" s="194">
        <v>1.934783563847694</v>
      </c>
      <c r="H34" s="194">
        <v>0.52084599800553044</v>
      </c>
      <c r="I34" s="194">
        <v>0.48091002276648948</v>
      </c>
      <c r="J34" s="194">
        <v>1.5820387212149531</v>
      </c>
      <c r="K34" s="194">
        <v>0.76663556860138693</v>
      </c>
      <c r="L34" s="194">
        <v>2.133087809399985</v>
      </c>
      <c r="M34" s="194">
        <v>2.0960598080047519</v>
      </c>
      <c r="N34" s="194">
        <v>2.8269229519608521</v>
      </c>
      <c r="O34" s="194">
        <v>6.9656003661506229</v>
      </c>
      <c r="P34" s="194">
        <v>0</v>
      </c>
      <c r="Q34" s="194">
        <v>0</v>
      </c>
      <c r="R34" s="194">
        <v>0</v>
      </c>
      <c r="S34" s="194">
        <v>0</v>
      </c>
      <c r="T34" s="194">
        <v>4.9185000533720729</v>
      </c>
      <c r="U34" s="194">
        <v>5.9249776214895036</v>
      </c>
    </row>
    <row r="35" spans="1:22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5.7789695107702546</v>
      </c>
      <c r="G35" s="194">
        <v>4.7218102658168402</v>
      </c>
      <c r="H35" s="194">
        <v>13.246399147980645</v>
      </c>
      <c r="I35" s="194">
        <v>11.485864334991478</v>
      </c>
      <c r="J35" s="194">
        <v>11.711531955486336</v>
      </c>
      <c r="K35" s="194">
        <v>20.869116673248129</v>
      </c>
      <c r="L35" s="194">
        <v>30.552430662551991</v>
      </c>
      <c r="M35" s="194">
        <v>34.380519571511087</v>
      </c>
      <c r="N35" s="194">
        <v>48.74602480610978</v>
      </c>
      <c r="O35" s="194">
        <v>76.470445141557263</v>
      </c>
      <c r="P35" s="194">
        <v>60.534780719575103</v>
      </c>
      <c r="Q35" s="194">
        <v>45.518645309627786</v>
      </c>
      <c r="R35" s="194">
        <v>44.311980291326584</v>
      </c>
      <c r="S35" s="194">
        <v>40.020577194082037</v>
      </c>
      <c r="T35" s="194">
        <v>43.307596804550293</v>
      </c>
      <c r="U35" s="194">
        <v>65.700282253491238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10.0322657911161</v>
      </c>
      <c r="G36" s="194">
        <v>17.426423363839</v>
      </c>
      <c r="H36" s="194">
        <v>45.245500697819701</v>
      </c>
      <c r="I36" s="194">
        <v>24.008047256598729</v>
      </c>
      <c r="J36" s="194">
        <v>16.408469761400376</v>
      </c>
      <c r="K36" s="194">
        <v>15.377243864498624</v>
      </c>
      <c r="L36" s="194">
        <v>15.360467069090458</v>
      </c>
      <c r="M36" s="194">
        <v>31.034689505101284</v>
      </c>
      <c r="N36" s="194">
        <v>33.81662581749611</v>
      </c>
      <c r="O36" s="194">
        <v>88.906851968371001</v>
      </c>
      <c r="P36" s="194">
        <v>42.764981567451116</v>
      </c>
      <c r="Q36" s="194">
        <v>23.985002429141339</v>
      </c>
      <c r="R36" s="194">
        <v>25.289160313118789</v>
      </c>
      <c r="S36" s="194">
        <v>25.591666437853078</v>
      </c>
      <c r="T36" s="194">
        <v>25.0112234315867</v>
      </c>
      <c r="U36" s="194">
        <v>24.373083786347614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0.19807212659881329</v>
      </c>
      <c r="G37" s="194">
        <v>9.6739178192384701E-2</v>
      </c>
      <c r="H37" s="194">
        <v>8.6807666334255074E-2</v>
      </c>
      <c r="I37" s="194">
        <v>0</v>
      </c>
      <c r="J37" s="194">
        <v>0</v>
      </c>
      <c r="K37" s="194">
        <v>1.9103356119235483E-3</v>
      </c>
      <c r="L37" s="194">
        <v>0.67834498368168883</v>
      </c>
      <c r="M37" s="194">
        <v>0.95275445818397819</v>
      </c>
      <c r="N37" s="194">
        <v>1.3047336701357779</v>
      </c>
      <c r="O37" s="194">
        <v>2.8576822014976915</v>
      </c>
      <c r="P37" s="194">
        <v>4.8318269393596163</v>
      </c>
      <c r="Q37" s="194">
        <v>2.5881587808381439</v>
      </c>
      <c r="R37" s="194">
        <v>2.494211949070968</v>
      </c>
      <c r="S37" s="194">
        <v>2.1155390815941262</v>
      </c>
      <c r="T37" s="194">
        <v>1.3604361849752542</v>
      </c>
      <c r="U37" s="194">
        <v>1.7555489248857787</v>
      </c>
    </row>
    <row r="38" spans="1:22" s="34" customFormat="1" ht="12.75" customHeight="1">
      <c r="A38" s="9" t="s">
        <v>46</v>
      </c>
      <c r="B38" s="27" t="s">
        <v>409</v>
      </c>
      <c r="C38" s="194">
        <v>297.87675255427291</v>
      </c>
      <c r="D38" s="194">
        <v>298.14969820478939</v>
      </c>
      <c r="E38" s="194">
        <v>298.28116658248007</v>
      </c>
      <c r="F38" s="194">
        <v>516.62947337065589</v>
      </c>
      <c r="G38" s="194">
        <v>778.1721963275877</v>
      </c>
      <c r="H38" s="194">
        <v>673.1854526786916</v>
      </c>
      <c r="I38" s="194">
        <v>747.5130656788682</v>
      </c>
      <c r="J38" s="194">
        <v>1006.2934599564203</v>
      </c>
      <c r="K38" s="194">
        <v>1454.3915268861369</v>
      </c>
      <c r="L38" s="194">
        <v>1159.4400347884316</v>
      </c>
      <c r="M38" s="194">
        <v>1836.3431904019653</v>
      </c>
      <c r="N38" s="194">
        <v>1558.683797427602</v>
      </c>
      <c r="O38" s="194">
        <v>1821.5259705167241</v>
      </c>
      <c r="P38" s="194">
        <v>1263.7408259656956</v>
      </c>
      <c r="Q38" s="194">
        <v>948.74917259075664</v>
      </c>
      <c r="R38" s="194">
        <v>975.00416043566941</v>
      </c>
      <c r="S38" s="194">
        <v>957.7037969098875</v>
      </c>
      <c r="T38" s="194">
        <v>1004.5432830683789</v>
      </c>
      <c r="U38" s="194">
        <v>1015.8140068688402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1.5255849106636354</v>
      </c>
      <c r="L39" s="194">
        <v>1.3471523535838459</v>
      </c>
      <c r="M39" s="194">
        <v>1.9055089163679564</v>
      </c>
      <c r="N39" s="194">
        <v>2.0658283110483153</v>
      </c>
      <c r="O39" s="194">
        <v>4.465128439840143</v>
      </c>
      <c r="P39" s="194">
        <v>6.4927674497644849</v>
      </c>
      <c r="Q39" s="194">
        <v>5.3919974600794669</v>
      </c>
      <c r="R39" s="194">
        <v>4.5893499862905811</v>
      </c>
      <c r="S39" s="194">
        <v>4.8355179007865763</v>
      </c>
      <c r="T39" s="194">
        <v>10.674191605190456</v>
      </c>
      <c r="U39" s="194">
        <v>12.288842474200452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9812.2774272300012</v>
      </c>
      <c r="D40" s="194">
        <f t="shared" si="5"/>
        <v>9144.7162040800013</v>
      </c>
      <c r="E40" s="194">
        <f t="shared" si="5"/>
        <v>9412.6183647500002</v>
      </c>
      <c r="F40" s="194">
        <f t="shared" si="5"/>
        <v>15139.391336849998</v>
      </c>
      <c r="G40" s="194">
        <f t="shared" si="5"/>
        <v>17584.647426569994</v>
      </c>
      <c r="H40" s="194">
        <f t="shared" si="5"/>
        <v>20817.880264993404</v>
      </c>
      <c r="I40" s="194">
        <f t="shared" si="5"/>
        <v>25172.032923448005</v>
      </c>
      <c r="J40" s="194">
        <f t="shared" si="5"/>
        <v>29641.142278144798</v>
      </c>
      <c r="K40" s="194">
        <f t="shared" si="5"/>
        <v>33369.964876743594</v>
      </c>
      <c r="L40" s="194">
        <f t="shared" si="5"/>
        <v>36996.817386663191</v>
      </c>
      <c r="M40" s="194">
        <f t="shared" si="5"/>
        <v>39452.218262258997</v>
      </c>
      <c r="N40" s="194">
        <f t="shared" si="5"/>
        <v>42047.732223627936</v>
      </c>
      <c r="O40" s="194">
        <f t="shared" si="5"/>
        <v>46984.264427474998</v>
      </c>
      <c r="P40" s="194">
        <f t="shared" si="5"/>
        <v>46973.103045960037</v>
      </c>
      <c r="Q40" s="194">
        <f t="shared" si="5"/>
        <v>49292.864466172003</v>
      </c>
      <c r="R40" s="194">
        <f t="shared" si="5"/>
        <v>50384.100857052988</v>
      </c>
      <c r="S40" s="194">
        <f t="shared" si="5"/>
        <v>50269.310589648288</v>
      </c>
      <c r="T40" s="194">
        <f t="shared" si="5"/>
        <v>48959.792477032133</v>
      </c>
      <c r="U40" s="194">
        <f t="shared" si="5"/>
        <v>47467.54751759411</v>
      </c>
    </row>
    <row r="41" spans="1:22" s="34" customFormat="1" ht="12.75" customHeight="1">
      <c r="A41" s="9" t="s">
        <v>49</v>
      </c>
      <c r="B41" s="27" t="s">
        <v>412</v>
      </c>
      <c r="C41" s="194">
        <v>9812.2774272300012</v>
      </c>
      <c r="D41" s="194">
        <v>9144.7162040800013</v>
      </c>
      <c r="E41" s="194">
        <v>9412.6183647500002</v>
      </c>
      <c r="F41" s="194">
        <v>15025.617581649998</v>
      </c>
      <c r="G41" s="194">
        <v>17505.205083169996</v>
      </c>
      <c r="H41" s="194">
        <v>20683.986460294203</v>
      </c>
      <c r="I41" s="194">
        <v>24922.031568064005</v>
      </c>
      <c r="J41" s="194">
        <v>29010.1141540424</v>
      </c>
      <c r="K41" s="194">
        <v>32587.504256746797</v>
      </c>
      <c r="L41" s="194">
        <v>36049.142513117593</v>
      </c>
      <c r="M41" s="194">
        <v>38369.606365567</v>
      </c>
      <c r="N41" s="194">
        <v>40729.302572565939</v>
      </c>
      <c r="O41" s="194">
        <v>45303.051821834997</v>
      </c>
      <c r="P41" s="194">
        <v>45215.439233733014</v>
      </c>
      <c r="Q41" s="194">
        <v>47439.549900150596</v>
      </c>
      <c r="R41" s="194">
        <v>48439.115530954397</v>
      </c>
      <c r="S41" s="194">
        <v>48285.598817264887</v>
      </c>
      <c r="T41" s="194">
        <v>46983.922428057362</v>
      </c>
      <c r="U41" s="194">
        <v>45595.775000958813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113.7737552</v>
      </c>
      <c r="G42" s="194">
        <v>79.442343399999999</v>
      </c>
      <c r="H42" s="194">
        <v>133.89380469919999</v>
      </c>
      <c r="I42" s="194">
        <v>250.00135538399999</v>
      </c>
      <c r="J42" s="194">
        <v>631.02812410239994</v>
      </c>
      <c r="K42" s="194">
        <v>782.46061999680001</v>
      </c>
      <c r="L42" s="194">
        <v>947.67487354560012</v>
      </c>
      <c r="M42" s="194">
        <v>1082.6118966919998</v>
      </c>
      <c r="N42" s="194">
        <v>1318.4296510619999</v>
      </c>
      <c r="O42" s="194">
        <v>1681.21260564</v>
      </c>
      <c r="P42" s="194">
        <v>1757.6638122270199</v>
      </c>
      <c r="Q42" s="194">
        <v>1853.3145660214043</v>
      </c>
      <c r="R42" s="194">
        <v>1944.9853260985917</v>
      </c>
      <c r="S42" s="194">
        <v>1983.7117723834001</v>
      </c>
      <c r="T42" s="194">
        <v>1975.8700489747737</v>
      </c>
      <c r="U42" s="194">
        <v>1871.7725166352998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2145.3949097923296</v>
      </c>
      <c r="D43" s="194">
        <f t="shared" si="6"/>
        <v>2124.7307523923296</v>
      </c>
      <c r="E43" s="194">
        <f t="shared" si="6"/>
        <v>2252.38699379233</v>
      </c>
      <c r="F43" s="194">
        <f t="shared" si="6"/>
        <v>899.62733070304489</v>
      </c>
      <c r="G43" s="194">
        <f t="shared" si="6"/>
        <v>2065.6155055590048</v>
      </c>
      <c r="H43" s="194">
        <f t="shared" si="6"/>
        <v>1970.8633004905282</v>
      </c>
      <c r="I43" s="194">
        <f t="shared" si="6"/>
        <v>2032.5768115264534</v>
      </c>
      <c r="J43" s="194">
        <f t="shared" si="6"/>
        <v>2088.4282704429288</v>
      </c>
      <c r="K43" s="194">
        <f t="shared" si="6"/>
        <v>2328.6875035248622</v>
      </c>
      <c r="L43" s="194">
        <f t="shared" si="6"/>
        <v>2415.4400894272389</v>
      </c>
      <c r="M43" s="194">
        <f t="shared" si="6"/>
        <v>2864.4907650434552</v>
      </c>
      <c r="N43" s="194">
        <f t="shared" si="6"/>
        <v>2372.5207427041705</v>
      </c>
      <c r="O43" s="194">
        <f t="shared" si="6"/>
        <v>2487.4236657825313</v>
      </c>
      <c r="P43" s="194">
        <f t="shared" si="6"/>
        <v>2385.5386311497937</v>
      </c>
      <c r="Q43" s="194">
        <f t="shared" si="6"/>
        <v>2141.3924486397304</v>
      </c>
      <c r="R43" s="194">
        <f t="shared" si="6"/>
        <v>2288.7418887537624</v>
      </c>
      <c r="S43" s="194">
        <f t="shared" si="6"/>
        <v>2288.9204373449757</v>
      </c>
      <c r="T43" s="194">
        <f t="shared" si="6"/>
        <v>2248.7252821478342</v>
      </c>
      <c r="U43" s="194">
        <f t="shared" si="6"/>
        <v>2310.2643913768497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2145.3949097923296</v>
      </c>
      <c r="D45" s="194">
        <f t="shared" si="7"/>
        <v>2124.7307523923296</v>
      </c>
      <c r="E45" s="194">
        <f t="shared" si="7"/>
        <v>2252.38699379233</v>
      </c>
      <c r="F45" s="194">
        <f t="shared" si="7"/>
        <v>899.62733070304489</v>
      </c>
      <c r="G45" s="194">
        <f t="shared" si="7"/>
        <v>2065.6155055590048</v>
      </c>
      <c r="H45" s="194">
        <f t="shared" si="7"/>
        <v>1970.8633004905282</v>
      </c>
      <c r="I45" s="194">
        <f t="shared" si="7"/>
        <v>2032.5768115264534</v>
      </c>
      <c r="J45" s="194">
        <f t="shared" si="7"/>
        <v>2088.4282704429288</v>
      </c>
      <c r="K45" s="194">
        <f t="shared" si="7"/>
        <v>2328.6875035248622</v>
      </c>
      <c r="L45" s="194">
        <f t="shared" si="7"/>
        <v>2415.4400894272389</v>
      </c>
      <c r="M45" s="194">
        <f t="shared" si="7"/>
        <v>2864.4907650434552</v>
      </c>
      <c r="N45" s="194">
        <f t="shared" si="7"/>
        <v>2372.5207427041705</v>
      </c>
      <c r="O45" s="194">
        <f t="shared" si="7"/>
        <v>2487.4236657825313</v>
      </c>
      <c r="P45" s="194">
        <f t="shared" si="7"/>
        <v>2385.5386311497937</v>
      </c>
      <c r="Q45" s="194">
        <f t="shared" si="7"/>
        <v>2141.3924486397304</v>
      </c>
      <c r="R45" s="194">
        <f t="shared" si="7"/>
        <v>2288.7418887537624</v>
      </c>
      <c r="S45" s="194">
        <f t="shared" si="7"/>
        <v>2288.9204373449757</v>
      </c>
      <c r="T45" s="194">
        <f t="shared" si="7"/>
        <v>2248.7252821478342</v>
      </c>
      <c r="U45" s="194">
        <f t="shared" si="7"/>
        <v>2310.2643913768497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2145.3949097923296</v>
      </c>
      <c r="D47" s="194">
        <v>2124.7307523923296</v>
      </c>
      <c r="E47" s="194">
        <v>2252.38699379233</v>
      </c>
      <c r="F47" s="194">
        <v>899.62733070304489</v>
      </c>
      <c r="G47" s="194">
        <v>2065.6155055590048</v>
      </c>
      <c r="H47" s="194">
        <v>1970.8633004905282</v>
      </c>
      <c r="I47" s="194">
        <v>2032.5768115264534</v>
      </c>
      <c r="J47" s="194">
        <v>2088.4282704429288</v>
      </c>
      <c r="K47" s="194">
        <v>2328.6875035248622</v>
      </c>
      <c r="L47" s="194">
        <v>2415.4400894272389</v>
      </c>
      <c r="M47" s="194">
        <v>2864.4907650434552</v>
      </c>
      <c r="N47" s="194">
        <v>2372.5207427041705</v>
      </c>
      <c r="O47" s="194">
        <v>2487.4236657825313</v>
      </c>
      <c r="P47" s="194">
        <v>2385.5386311497937</v>
      </c>
      <c r="Q47" s="194">
        <v>2141.3924486397304</v>
      </c>
      <c r="R47" s="194">
        <v>2288.7418887537624</v>
      </c>
      <c r="S47" s="194">
        <v>2288.9204373449757</v>
      </c>
      <c r="T47" s="194">
        <v>2248.7252821478342</v>
      </c>
      <c r="U47" s="194">
        <v>2310.2643913768497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0.23710420929290343</v>
      </c>
      <c r="D48" s="194">
        <f t="shared" ref="D48:U48" si="8">SUM(D49:D50)</f>
        <v>0.28829436621626825</v>
      </c>
      <c r="E48" s="194">
        <f t="shared" si="8"/>
        <v>0.24027199606730226</v>
      </c>
      <c r="F48" s="194">
        <f t="shared" si="8"/>
        <v>0.74206431073397761</v>
      </c>
      <c r="G48" s="194">
        <f t="shared" si="8"/>
        <v>28.035633627656651</v>
      </c>
      <c r="H48" s="194">
        <f t="shared" si="8"/>
        <v>61.599984941542225</v>
      </c>
      <c r="I48" s="194">
        <f t="shared" si="8"/>
        <v>74.725190679999997</v>
      </c>
      <c r="J48" s="194">
        <f t="shared" si="8"/>
        <v>108.2174663</v>
      </c>
      <c r="K48" s="194">
        <f t="shared" si="8"/>
        <v>126.80819312000001</v>
      </c>
      <c r="L48" s="194">
        <f t="shared" si="8"/>
        <v>183.31196133</v>
      </c>
      <c r="M48" s="194">
        <f t="shared" si="8"/>
        <v>241.55064873862949</v>
      </c>
      <c r="N48" s="194">
        <f t="shared" si="8"/>
        <v>200.01596628967465</v>
      </c>
      <c r="O48" s="194">
        <f t="shared" si="8"/>
        <v>167.10495195000001</v>
      </c>
      <c r="P48" s="194">
        <f t="shared" si="8"/>
        <v>157.34528573414079</v>
      </c>
      <c r="Q48" s="194">
        <f t="shared" si="8"/>
        <v>169.87265973999999</v>
      </c>
      <c r="R48" s="194">
        <f t="shared" si="8"/>
        <v>164.59582143</v>
      </c>
      <c r="S48" s="194">
        <f t="shared" si="8"/>
        <v>165.97041715999998</v>
      </c>
      <c r="T48" s="194">
        <f t="shared" si="8"/>
        <v>171.15309275000001</v>
      </c>
      <c r="U48" s="194">
        <f t="shared" si="8"/>
        <v>164.29333003000002</v>
      </c>
    </row>
    <row r="49" spans="1:21" s="13" customFormat="1" ht="12.75" customHeight="1">
      <c r="A49" s="9" t="s">
        <v>56</v>
      </c>
      <c r="B49" s="27" t="s">
        <v>421</v>
      </c>
      <c r="C49" s="194">
        <v>0.12872709367049567</v>
      </c>
      <c r="D49" s="194">
        <v>0.13824819030517793</v>
      </c>
      <c r="E49" s="194">
        <v>0.11097645785207992</v>
      </c>
      <c r="F49" s="194">
        <v>0.39995187770307239</v>
      </c>
      <c r="G49" s="194">
        <v>14.746047254244507</v>
      </c>
      <c r="H49" s="194">
        <v>31.918804172021321</v>
      </c>
      <c r="I49" s="194">
        <v>37.362595339999999</v>
      </c>
      <c r="J49" s="194">
        <v>54.108733149999999</v>
      </c>
      <c r="K49" s="194">
        <v>63.404096560000006</v>
      </c>
      <c r="L49" s="194">
        <v>91.655980665000001</v>
      </c>
      <c r="M49" s="194">
        <v>137.24325900406453</v>
      </c>
      <c r="N49" s="194">
        <v>107.03694895947494</v>
      </c>
      <c r="O49" s="194">
        <v>83.552475975000007</v>
      </c>
      <c r="P49" s="194">
        <v>79.889166904140779</v>
      </c>
      <c r="Q49" s="194">
        <v>84.936329869999994</v>
      </c>
      <c r="R49" s="194">
        <v>82.297910715</v>
      </c>
      <c r="S49" s="194">
        <v>82.985208579999991</v>
      </c>
      <c r="T49" s="194">
        <v>85.576546375000007</v>
      </c>
      <c r="U49" s="194">
        <v>82.146665015000011</v>
      </c>
    </row>
    <row r="50" spans="1:21" s="13" customFormat="1" ht="12.75" customHeight="1">
      <c r="A50" s="9" t="s">
        <v>57</v>
      </c>
      <c r="B50" s="27" t="s">
        <v>422</v>
      </c>
      <c r="C50" s="194">
        <v>0.10837711562240775</v>
      </c>
      <c r="D50" s="194">
        <v>0.15004617591109032</v>
      </c>
      <c r="E50" s="194">
        <v>0.12929553821522233</v>
      </c>
      <c r="F50" s="194">
        <v>0.34211243303090522</v>
      </c>
      <c r="G50" s="194">
        <v>13.289586373412144</v>
      </c>
      <c r="H50" s="194">
        <v>29.681180769520903</v>
      </c>
      <c r="I50" s="194">
        <v>37.362595339999999</v>
      </c>
      <c r="J50" s="194">
        <v>54.108733149999999</v>
      </c>
      <c r="K50" s="194">
        <v>63.404096560000006</v>
      </c>
      <c r="L50" s="194">
        <v>91.655980665000001</v>
      </c>
      <c r="M50" s="194">
        <v>104.30738973456496</v>
      </c>
      <c r="N50" s="194">
        <v>92.97901733019971</v>
      </c>
      <c r="O50" s="194">
        <v>83.552475975000007</v>
      </c>
      <c r="P50" s="194">
        <v>77.456118830000008</v>
      </c>
      <c r="Q50" s="194">
        <v>84.936329869999994</v>
      </c>
      <c r="R50" s="194">
        <v>82.297910715</v>
      </c>
      <c r="S50" s="194">
        <v>82.985208579999991</v>
      </c>
      <c r="T50" s="194">
        <v>85.576546375000007</v>
      </c>
      <c r="U50" s="194">
        <v>82.146665015000011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8.0684325199707335E-2</v>
      </c>
      <c r="D51" s="194">
        <f t="shared" ref="D51:U51" si="9">SUM(D52:D54)</f>
        <v>0.10606253989580056</v>
      </c>
      <c r="E51" s="194">
        <f t="shared" si="9"/>
        <v>9.6728429911977942E-2</v>
      </c>
      <c r="F51" s="194">
        <f t="shared" si="9"/>
        <v>0.30832437188799638</v>
      </c>
      <c r="G51" s="194">
        <f t="shared" si="9"/>
        <v>0.50167881423389815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6.4272807625592343E-2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5.0477896831327687E-3</v>
      </c>
      <c r="D53" s="194">
        <v>6.6878619272310201E-3</v>
      </c>
      <c r="E53" s="194">
        <v>9.086417821097998E-3</v>
      </c>
      <c r="F53" s="194">
        <v>2.8460150625756429E-2</v>
      </c>
      <c r="G53" s="194">
        <v>5.7827057665439552E-2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3" customFormat="1" ht="12.75" customHeight="1">
      <c r="A54" s="9" t="s">
        <v>60</v>
      </c>
      <c r="B54" s="27" t="s">
        <v>426</v>
      </c>
      <c r="C54" s="194">
        <v>7.5636535516574566E-2</v>
      </c>
      <c r="D54" s="194">
        <v>9.9374677968569539E-2</v>
      </c>
      <c r="E54" s="194">
        <v>8.7642012090879948E-2</v>
      </c>
      <c r="F54" s="194">
        <v>0.27986422126223998</v>
      </c>
      <c r="G54" s="194">
        <v>0.3795789489428662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0</v>
      </c>
      <c r="D55" s="194">
        <f t="shared" ref="D55:U55" si="10">SUM(D56:D61)</f>
        <v>4.7256927399164136E-2</v>
      </c>
      <c r="E55" s="194">
        <f t="shared" si="10"/>
        <v>1.0481555888413477E-2</v>
      </c>
      <c r="F55" s="194">
        <f t="shared" si="10"/>
        <v>4.2123317107879508E-3</v>
      </c>
      <c r="G55" s="194">
        <f t="shared" si="10"/>
        <v>19.138915407426857</v>
      </c>
      <c r="H55" s="194">
        <f t="shared" si="10"/>
        <v>47.072225509999996</v>
      </c>
      <c r="I55" s="194">
        <f t="shared" si="10"/>
        <v>57.191015480000004</v>
      </c>
      <c r="J55" s="194">
        <f t="shared" si="10"/>
        <v>86.476715420000005</v>
      </c>
      <c r="K55" s="194">
        <f t="shared" si="10"/>
        <v>91.041391989999994</v>
      </c>
      <c r="L55" s="194">
        <f t="shared" si="10"/>
        <v>121.4807922</v>
      </c>
      <c r="M55" s="194">
        <f t="shared" si="10"/>
        <v>116.09435925</v>
      </c>
      <c r="N55" s="194">
        <f t="shared" si="10"/>
        <v>121.97103154999999</v>
      </c>
      <c r="O55" s="194">
        <f t="shared" si="10"/>
        <v>112.61347334</v>
      </c>
      <c r="P55" s="194">
        <f t="shared" si="10"/>
        <v>102.24699245000001</v>
      </c>
      <c r="Q55" s="194">
        <f t="shared" si="10"/>
        <v>102.62952569000001</v>
      </c>
      <c r="R55" s="194">
        <f t="shared" si="10"/>
        <v>100.32747127</v>
      </c>
      <c r="S55" s="194">
        <f t="shared" si="10"/>
        <v>83.872342889999999</v>
      </c>
      <c r="T55" s="194">
        <f t="shared" si="10"/>
        <v>79.38588218999999</v>
      </c>
      <c r="U55" s="194">
        <f t="shared" si="10"/>
        <v>81.803659939999989</v>
      </c>
    </row>
    <row r="56" spans="1:21" s="13" customFormat="1" ht="12.75" customHeight="1">
      <c r="A56" s="9" t="s">
        <v>62</v>
      </c>
      <c r="B56" s="27" t="s">
        <v>428</v>
      </c>
      <c r="C56" s="194">
        <v>0</v>
      </c>
      <c r="D56" s="194">
        <v>3.3395427984531885E-2</v>
      </c>
      <c r="E56" s="194">
        <v>2.1090042588703408E-3</v>
      </c>
      <c r="F56" s="194">
        <v>8.5023289261901367E-4</v>
      </c>
      <c r="G56" s="194">
        <v>12.423173523078761</v>
      </c>
      <c r="H56" s="194">
        <v>28.09356549</v>
      </c>
      <c r="I56" s="194">
        <v>35.268733640000001</v>
      </c>
      <c r="J56" s="194">
        <v>52.904748670000004</v>
      </c>
      <c r="K56" s="194">
        <v>57.362169659999992</v>
      </c>
      <c r="L56" s="194">
        <v>69.90192399</v>
      </c>
      <c r="M56" s="194">
        <v>67.163614519999996</v>
      </c>
      <c r="N56" s="194">
        <v>68.358979910000002</v>
      </c>
      <c r="O56" s="194">
        <v>62.476507969999993</v>
      </c>
      <c r="P56" s="194">
        <v>56.463393650000008</v>
      </c>
      <c r="Q56" s="194">
        <v>52.729088570000002</v>
      </c>
      <c r="R56" s="194">
        <v>50.985592830000002</v>
      </c>
      <c r="S56" s="194">
        <v>51.225268420000006</v>
      </c>
      <c r="T56" s="194">
        <v>42.596775479999998</v>
      </c>
      <c r="U56" s="194">
        <v>44.792201919999997</v>
      </c>
    </row>
    <row r="57" spans="1:21" s="13" customFormat="1" ht="12.75" customHeight="1">
      <c r="A57" s="9" t="s">
        <v>63</v>
      </c>
      <c r="B57" s="27" t="s">
        <v>429</v>
      </c>
      <c r="C57" s="194">
        <v>0</v>
      </c>
      <c r="D57" s="194">
        <v>0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6.7104355900000003</v>
      </c>
      <c r="H58" s="194">
        <v>18.978660019999996</v>
      </c>
      <c r="I58" s="194">
        <v>21.922281840000004</v>
      </c>
      <c r="J58" s="194">
        <v>33.571966750000001</v>
      </c>
      <c r="K58" s="194">
        <v>33.679222330000002</v>
      </c>
      <c r="L58" s="194">
        <v>51.578868210000003</v>
      </c>
      <c r="M58" s="194">
        <v>48.930744730000001</v>
      </c>
      <c r="N58" s="194">
        <v>53.61205163999999</v>
      </c>
      <c r="O58" s="194">
        <v>50.136965370000006</v>
      </c>
      <c r="P58" s="194">
        <v>45.7835988</v>
      </c>
      <c r="Q58" s="194">
        <v>49.900437119999999</v>
      </c>
      <c r="R58" s="194">
        <v>49.341878440000002</v>
      </c>
      <c r="S58" s="194">
        <v>32.64707447</v>
      </c>
      <c r="T58" s="194">
        <v>36.789106709999999</v>
      </c>
      <c r="U58" s="194">
        <v>37.011458019999999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1.3861499414632251E-2</v>
      </c>
      <c r="E61" s="194">
        <v>8.3725516295431353E-3</v>
      </c>
      <c r="F61" s="194">
        <v>3.3620988181689375E-3</v>
      </c>
      <c r="G61" s="194">
        <v>5.3062943480944348E-3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2.4558411965751252E-2</v>
      </c>
      <c r="D62" s="194">
        <v>3.7117596262935176E-2</v>
      </c>
      <c r="E62" s="194">
        <v>0.22586001488617449</v>
      </c>
      <c r="F62" s="194">
        <v>0.44031335754529222</v>
      </c>
      <c r="G62" s="194">
        <v>0.51588927463460243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3" customFormat="1" ht="12.75" customHeight="1">
      <c r="A63" s="9" t="s">
        <v>16</v>
      </c>
      <c r="B63" s="22" t="s">
        <v>435</v>
      </c>
      <c r="C63" s="194">
        <v>9.4505337237493409E-2</v>
      </c>
      <c r="D63" s="194">
        <v>0.15515292140182044</v>
      </c>
      <c r="E63" s="194">
        <v>0.11401804274517781</v>
      </c>
      <c r="F63" s="194">
        <v>0.12807654859608295</v>
      </c>
      <c r="G63" s="194">
        <v>0.15796981687637898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0.15176336907815341</v>
      </c>
      <c r="D64" s="194">
        <v>0.2150729476898561</v>
      </c>
      <c r="E64" s="194">
        <v>0.26225858515396921</v>
      </c>
      <c r="F64" s="194">
        <v>0.11044852287771997</v>
      </c>
      <c r="G64" s="194">
        <v>0.16521219159472411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2" s="13" customFormat="1" ht="12.75" customHeight="1">
      <c r="A65" s="9" t="s">
        <v>18</v>
      </c>
      <c r="B65" s="22" t="s">
        <v>436</v>
      </c>
      <c r="C65" s="194">
        <v>6.9601460701691958E-2</v>
      </c>
      <c r="D65" s="194">
        <v>0.10665764679270354</v>
      </c>
      <c r="E65" s="194">
        <v>1.3230096160969035E-2</v>
      </c>
      <c r="F65" s="194">
        <v>5.4161470323086216E-3</v>
      </c>
      <c r="G65" s="194">
        <v>6.3101878734095991E-3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2" s="13" customFormat="1" ht="12.75" customHeight="1">
      <c r="A66" s="9" t="s">
        <v>19</v>
      </c>
      <c r="B66" s="22" t="s">
        <v>73</v>
      </c>
      <c r="C66" s="194">
        <v>6.3740590209166892E-2</v>
      </c>
      <c r="D66" s="194">
        <v>0.11288134018982084</v>
      </c>
      <c r="E66" s="194">
        <v>0.12291540446228708</v>
      </c>
      <c r="F66" s="194">
        <v>5.2495545249110855E-2</v>
      </c>
      <c r="G66" s="194">
        <v>6.3157331900256269E-2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2" s="13" customFormat="1" ht="12.75" customHeight="1">
      <c r="A67" s="9" t="s">
        <v>20</v>
      </c>
      <c r="B67" s="22" t="s">
        <v>437</v>
      </c>
      <c r="C67" s="194">
        <v>1.3808576040491283E-2</v>
      </c>
      <c r="D67" s="194">
        <v>2.2849503357837607E-2</v>
      </c>
      <c r="E67" s="194">
        <v>2.1126657245975455E-2</v>
      </c>
      <c r="F67" s="194">
        <v>9.8257082482353601E-3</v>
      </c>
      <c r="G67" s="194">
        <v>1.5751567456730779E-2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2" s="13" customFormat="1" ht="12.75" customHeight="1">
      <c r="A68" s="9" t="s">
        <v>21</v>
      </c>
      <c r="B68" s="22" t="s">
        <v>438</v>
      </c>
      <c r="C68" s="194">
        <v>79.592780578910549</v>
      </c>
      <c r="D68" s="194">
        <v>79.605766621881642</v>
      </c>
      <c r="E68" s="194">
        <v>79.595835737024657</v>
      </c>
      <c r="F68" s="194">
        <v>76.795690332085769</v>
      </c>
      <c r="G68" s="194">
        <v>115.315893801079</v>
      </c>
      <c r="H68" s="194">
        <v>134.35860026602288</v>
      </c>
      <c r="I68" s="194">
        <v>185.91209916074169</v>
      </c>
      <c r="J68" s="194">
        <v>211.42552157957218</v>
      </c>
      <c r="K68" s="194">
        <v>270.21877297719897</v>
      </c>
      <c r="L68" s="194">
        <v>312.51275888102276</v>
      </c>
      <c r="M68" s="194">
        <v>343.41925936513456</v>
      </c>
      <c r="N68" s="194">
        <v>248.86231556920848</v>
      </c>
      <c r="O68" s="194">
        <v>274.68636293144141</v>
      </c>
      <c r="P68" s="194">
        <v>397.28152402730444</v>
      </c>
      <c r="Q68" s="194">
        <v>325.00720397835039</v>
      </c>
      <c r="R68" s="194">
        <v>370.07901099084603</v>
      </c>
      <c r="S68" s="194">
        <v>351.64983083390524</v>
      </c>
      <c r="T68" s="194">
        <v>367.44916718925782</v>
      </c>
      <c r="U68" s="194">
        <v>376.54993957802634</v>
      </c>
    </row>
    <row r="69" spans="1:22" s="13" customFormat="1" ht="12.75" customHeight="1">
      <c r="A69" s="9" t="s">
        <v>69</v>
      </c>
      <c r="B69" s="22" t="s">
        <v>439</v>
      </c>
      <c r="C69" s="194">
        <v>0</v>
      </c>
      <c r="D69" s="194">
        <v>8.1858041424784006E-2</v>
      </c>
      <c r="E69" s="194">
        <v>6.8283659365007798E-2</v>
      </c>
      <c r="F69" s="194">
        <v>0.22525261802155583</v>
      </c>
      <c r="G69" s="194">
        <v>0.27672283933418468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2" s="13" customFormat="1" ht="12.75" customHeight="1">
      <c r="A70" s="9" t="s">
        <v>70</v>
      </c>
      <c r="B70" s="22" t="s">
        <v>440</v>
      </c>
      <c r="C70" s="194">
        <v>0.14287803795060106</v>
      </c>
      <c r="D70" s="194">
        <v>0.21949584456359697</v>
      </c>
      <c r="E70" s="194">
        <v>0.15980589215245772</v>
      </c>
      <c r="F70" s="194">
        <v>0.27515661987382833</v>
      </c>
      <c r="G70" s="194">
        <v>0.4270658665597879</v>
      </c>
      <c r="H70" s="194">
        <v>1.5953376096</v>
      </c>
      <c r="I70" s="194">
        <v>2.1943481919999996</v>
      </c>
      <c r="J70" s="194">
        <v>3.1493184712000004</v>
      </c>
      <c r="K70" s="194">
        <v>2.9546170383999999</v>
      </c>
      <c r="L70" s="194">
        <v>4.0697254728000001</v>
      </c>
      <c r="M70" s="194">
        <v>2.7375872459999999</v>
      </c>
      <c r="N70" s="194">
        <v>4.8775188372000011</v>
      </c>
      <c r="O70" s="194">
        <v>10.681417150000001</v>
      </c>
      <c r="P70" s="194">
        <v>12.932610070000004</v>
      </c>
      <c r="Q70" s="194">
        <v>14.410658014000001</v>
      </c>
      <c r="R70" s="194">
        <v>15.755758135999997</v>
      </c>
      <c r="S70" s="194">
        <v>16.690971886000003</v>
      </c>
      <c r="T70" s="194">
        <v>8.4159461972493386</v>
      </c>
      <c r="U70" s="194">
        <v>16.989035387000001</v>
      </c>
    </row>
    <row r="71" spans="1:22" s="13" customFormat="1" ht="12.75" customHeight="1">
      <c r="A71" s="9" t="s">
        <v>71</v>
      </c>
      <c r="B71" s="22" t="s">
        <v>74</v>
      </c>
      <c r="C71" s="194">
        <v>0</v>
      </c>
      <c r="D71" s="194">
        <v>0</v>
      </c>
      <c r="E71" s="194">
        <v>5.7167684887434476E-2</v>
      </c>
      <c r="F71" s="194">
        <v>0</v>
      </c>
      <c r="G71" s="194">
        <v>3.4438328363668759E-2</v>
      </c>
      <c r="H71" s="194">
        <v>3.8977395065000002</v>
      </c>
      <c r="I71" s="194">
        <v>5.0610970599999989</v>
      </c>
      <c r="J71" s="194">
        <v>6.3172219579999993</v>
      </c>
      <c r="K71" s="194">
        <v>5.8241969709999992</v>
      </c>
      <c r="L71" s="194">
        <v>7.7619589410000005</v>
      </c>
      <c r="M71" s="194">
        <v>3.4219840575000009</v>
      </c>
      <c r="N71" s="194">
        <v>4.0645990310000011</v>
      </c>
      <c r="O71" s="194">
        <v>13.885842294999996</v>
      </c>
      <c r="P71" s="194">
        <v>20.692176112000002</v>
      </c>
      <c r="Q71" s="194">
        <v>23.057052822399999</v>
      </c>
      <c r="R71" s="194">
        <v>25.2092130176</v>
      </c>
      <c r="S71" s="194">
        <v>26.705555017600002</v>
      </c>
      <c r="T71" s="194">
        <v>13.465513915598946</v>
      </c>
      <c r="U71" s="194">
        <v>27.182456619200011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16984.514273209999</v>
      </c>
      <c r="D73" s="194">
        <f t="shared" ref="D73:U73" si="11">SUM(D5,D9,D13,D40,D43,D48,D51,D55,D62:D71)</f>
        <v>16731.95388891</v>
      </c>
      <c r="E73" s="194">
        <f t="shared" si="11"/>
        <v>17629.081477739997</v>
      </c>
      <c r="F73" s="194">
        <f t="shared" si="11"/>
        <v>23378.890979730004</v>
      </c>
      <c r="G73" s="194">
        <f t="shared" si="11"/>
        <v>29011.209270919993</v>
      </c>
      <c r="H73" s="194">
        <f t="shared" si="11"/>
        <v>33071.93438412001</v>
      </c>
      <c r="I73" s="194">
        <f t="shared" si="11"/>
        <v>37256.419436130011</v>
      </c>
      <c r="J73" s="194">
        <f t="shared" si="11"/>
        <v>44934.05916253999</v>
      </c>
      <c r="K73" s="194">
        <f t="shared" si="11"/>
        <v>51120.658791419992</v>
      </c>
      <c r="L73" s="194">
        <f t="shared" si="11"/>
        <v>55709.736357949987</v>
      </c>
      <c r="M73" s="194">
        <f t="shared" si="11"/>
        <v>61677.613236709993</v>
      </c>
      <c r="N73" s="194">
        <f t="shared" si="11"/>
        <v>63740.605268539999</v>
      </c>
      <c r="O73" s="194">
        <f t="shared" si="11"/>
        <v>69655.135439149977</v>
      </c>
      <c r="P73" s="194">
        <f t="shared" si="11"/>
        <v>69763.132261180042</v>
      </c>
      <c r="Q73" s="194">
        <f t="shared" si="11"/>
        <v>71146.130288130007</v>
      </c>
      <c r="R73" s="194">
        <f t="shared" si="11"/>
        <v>73306.706026689993</v>
      </c>
      <c r="S73" s="194">
        <f t="shared" si="11"/>
        <v>73576.64893712</v>
      </c>
      <c r="T73" s="194">
        <f t="shared" si="11"/>
        <v>72071.63788693001</v>
      </c>
      <c r="U73" s="194">
        <f t="shared" si="11"/>
        <v>70068.776060389981</v>
      </c>
      <c r="V73" s="32"/>
    </row>
    <row r="74" spans="1:22" s="13" customFormat="1" ht="15" customHeight="1">
      <c r="A74" s="17"/>
      <c r="B74" s="188" t="s">
        <v>480</v>
      </c>
      <c r="C74" s="194">
        <v>16848.228432</v>
      </c>
      <c r="D74" s="194">
        <v>19227.344831999999</v>
      </c>
      <c r="E74" s="194">
        <v>18733.550544000002</v>
      </c>
      <c r="F74" s="194">
        <v>19436.768339999999</v>
      </c>
      <c r="G74" s="194">
        <v>18973.176729540002</v>
      </c>
      <c r="H74" s="194">
        <v>18637.113614470003</v>
      </c>
      <c r="I74" s="194">
        <v>22153.659072510003</v>
      </c>
      <c r="J74" s="194">
        <v>22971.402532790002</v>
      </c>
      <c r="K74" s="194">
        <v>27307.783293299999</v>
      </c>
      <c r="L74" s="194">
        <v>23883.064569200003</v>
      </c>
      <c r="M74" s="194">
        <v>28424.168098409998</v>
      </c>
      <c r="N74" s="194">
        <v>25370.772792099997</v>
      </c>
      <c r="O74" s="194">
        <v>30228.273779899991</v>
      </c>
      <c r="P74" s="194">
        <v>31331.108931499999</v>
      </c>
      <c r="Q74" s="194">
        <v>24801.763101289998</v>
      </c>
      <c r="R74" s="194">
        <v>24810.060067050003</v>
      </c>
      <c r="S74" s="194">
        <v>22863.084459500002</v>
      </c>
      <c r="T74" s="194">
        <v>23500.566482889997</v>
      </c>
      <c r="U74" s="194">
        <v>22748.575062600001</v>
      </c>
    </row>
    <row r="75" spans="1:22" s="13" customFormat="1" ht="15" customHeight="1">
      <c r="A75" s="17"/>
      <c r="B75" s="22" t="s">
        <v>473</v>
      </c>
      <c r="C75" s="194">
        <v>33832.742705209996</v>
      </c>
      <c r="D75" s="194">
        <v>35959.298720909996</v>
      </c>
      <c r="E75" s="194">
        <v>36362.632021739999</v>
      </c>
      <c r="F75" s="194">
        <v>42815.659319729988</v>
      </c>
      <c r="G75" s="194">
        <v>47984.386000460006</v>
      </c>
      <c r="H75" s="194">
        <v>51709.047998589995</v>
      </c>
      <c r="I75" s="194">
        <v>59410.078508640014</v>
      </c>
      <c r="J75" s="194">
        <v>67905.461695329999</v>
      </c>
      <c r="K75" s="194">
        <v>78428.442084719994</v>
      </c>
      <c r="L75" s="194">
        <v>79592.800927150005</v>
      </c>
      <c r="M75" s="194">
        <v>90101.781335120017</v>
      </c>
      <c r="N75" s="194">
        <v>89111.378060640011</v>
      </c>
      <c r="O75" s="194">
        <v>99883.409219050009</v>
      </c>
      <c r="P75" s="194">
        <v>101094.24119268001</v>
      </c>
      <c r="Q75" s="194">
        <v>95947.893389420016</v>
      </c>
      <c r="R75" s="194">
        <v>98116.766093740021</v>
      </c>
      <c r="S75" s="194">
        <v>96439.73339661998</v>
      </c>
      <c r="T75" s="194">
        <v>95572.20436982</v>
      </c>
      <c r="U75" s="194">
        <v>92817.351122989974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88"/>
      <c r="B78" s="89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</row>
    <row r="86" spans="1:21" ht="15" customHeight="1">
      <c r="A86" s="88"/>
    </row>
    <row r="87" spans="1:21" ht="15" customHeight="1">
      <c r="A87" s="88"/>
      <c r="B87" s="89"/>
    </row>
    <row r="88" spans="1:21" ht="15" customHeight="1">
      <c r="A88" s="88"/>
      <c r="B88" s="89"/>
    </row>
    <row r="89" spans="1:21" ht="15" customHeight="1">
      <c r="A89" s="88"/>
      <c r="B89" s="89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20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V1662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460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76</v>
      </c>
      <c r="B2" s="112"/>
      <c r="D2" s="59"/>
      <c r="E2" s="59"/>
      <c r="F2" s="59"/>
      <c r="I2" s="62"/>
      <c r="J2" s="112"/>
    </row>
    <row r="3" spans="1:22" ht="12.75" customHeight="1">
      <c r="B3" s="83"/>
      <c r="C3" s="51"/>
      <c r="F3" s="63"/>
    </row>
    <row r="4" spans="1:22" s="7" customFormat="1" ht="27" customHeight="1">
      <c r="A4" s="84" t="s">
        <v>461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482.37391946047347</v>
      </c>
      <c r="D5" s="194">
        <f t="shared" ref="D5:U5" si="0">SUM(D6:D8)</f>
        <v>450.59993746981132</v>
      </c>
      <c r="E5" s="194">
        <f t="shared" si="0"/>
        <v>451.49955136299383</v>
      </c>
      <c r="F5" s="194">
        <f t="shared" si="0"/>
        <v>446.36603009418747</v>
      </c>
      <c r="G5" s="194">
        <f t="shared" si="0"/>
        <v>450.67492049920435</v>
      </c>
      <c r="H5" s="194">
        <f t="shared" si="0"/>
        <v>439.78400788834256</v>
      </c>
      <c r="I5" s="194">
        <f t="shared" si="0"/>
        <v>558.16080395075562</v>
      </c>
      <c r="J5" s="194">
        <f t="shared" si="0"/>
        <v>582.03005080694447</v>
      </c>
      <c r="K5" s="194">
        <f t="shared" si="0"/>
        <v>589.29808191009545</v>
      </c>
      <c r="L5" s="194">
        <f t="shared" si="0"/>
        <v>634.96384324161147</v>
      </c>
      <c r="M5" s="194">
        <f t="shared" si="0"/>
        <v>699.90621547996534</v>
      </c>
      <c r="N5" s="194">
        <f t="shared" si="0"/>
        <v>788.37198913289456</v>
      </c>
      <c r="O5" s="194">
        <f t="shared" si="0"/>
        <v>1014.2402913299373</v>
      </c>
      <c r="P5" s="194">
        <f t="shared" si="0"/>
        <v>642.56977407425006</v>
      </c>
      <c r="Q5" s="194">
        <f t="shared" si="0"/>
        <v>647.21715548304178</v>
      </c>
      <c r="R5" s="194">
        <f t="shared" si="0"/>
        <v>635.77108406209084</v>
      </c>
      <c r="S5" s="194">
        <f t="shared" si="0"/>
        <v>666.54805993731691</v>
      </c>
      <c r="T5" s="194">
        <f t="shared" si="0"/>
        <v>440.09099608399424</v>
      </c>
      <c r="U5" s="194">
        <f t="shared" si="0"/>
        <v>457.50286670328978</v>
      </c>
    </row>
    <row r="6" spans="1:22" s="13" customFormat="1" ht="12.75" customHeight="1">
      <c r="A6" s="9" t="s">
        <v>1</v>
      </c>
      <c r="B6" s="27" t="s">
        <v>379</v>
      </c>
      <c r="C6" s="194">
        <v>453.30812667526766</v>
      </c>
      <c r="D6" s="194">
        <v>426.39308622313058</v>
      </c>
      <c r="E6" s="194">
        <v>428.12886879888555</v>
      </c>
      <c r="F6" s="194">
        <v>423.78330119982269</v>
      </c>
      <c r="G6" s="194">
        <v>428.4702189290424</v>
      </c>
      <c r="H6" s="194">
        <v>417.16278856622421</v>
      </c>
      <c r="I6" s="194">
        <v>534.95240117097012</v>
      </c>
      <c r="J6" s="194">
        <v>558.49613708460242</v>
      </c>
      <c r="K6" s="194">
        <v>565.74760146510653</v>
      </c>
      <c r="L6" s="194">
        <v>610.71905005356257</v>
      </c>
      <c r="M6" s="194">
        <v>676.36797276101231</v>
      </c>
      <c r="N6" s="194">
        <v>765.47808111236486</v>
      </c>
      <c r="O6" s="194">
        <v>994.2743248515975</v>
      </c>
      <c r="P6" s="194">
        <v>625.12314549285907</v>
      </c>
      <c r="Q6" s="194">
        <v>629.69306471234415</v>
      </c>
      <c r="R6" s="194">
        <v>612.85822193811953</v>
      </c>
      <c r="S6" s="194">
        <v>643.37757781343703</v>
      </c>
      <c r="T6" s="194">
        <v>388.8038503896002</v>
      </c>
      <c r="U6" s="194">
        <v>404.18658350503887</v>
      </c>
    </row>
    <row r="7" spans="1:22" s="13" customFormat="1" ht="12.75" customHeight="1">
      <c r="A7" s="9" t="s">
        <v>2</v>
      </c>
      <c r="B7" s="27" t="s">
        <v>378</v>
      </c>
      <c r="C7" s="194">
        <v>16.842128887304622</v>
      </c>
      <c r="D7" s="194">
        <v>12.124011625210445</v>
      </c>
      <c r="E7" s="194">
        <v>11.684209066977115</v>
      </c>
      <c r="F7" s="194">
        <v>9.6997720313689868</v>
      </c>
      <c r="G7" s="194">
        <v>8.2443644635466278</v>
      </c>
      <c r="H7" s="194">
        <v>7.625992248766595</v>
      </c>
      <c r="I7" s="194">
        <v>7.2977463831510354</v>
      </c>
      <c r="J7" s="194">
        <v>7.2288671407294469</v>
      </c>
      <c r="K7" s="194">
        <v>6.5188413097875744</v>
      </c>
      <c r="L7" s="194">
        <v>4.7017995685154936</v>
      </c>
      <c r="M7" s="194">
        <v>4.4183656551867658</v>
      </c>
      <c r="N7" s="194">
        <v>5.1410310813681734</v>
      </c>
      <c r="O7" s="194">
        <v>4.5398022214587037</v>
      </c>
      <c r="P7" s="194">
        <v>5.6843909116047673</v>
      </c>
      <c r="Q7" s="194">
        <v>5.6680941905709101</v>
      </c>
      <c r="R7" s="194">
        <v>5.0760049751473533</v>
      </c>
      <c r="S7" s="194">
        <v>4.9883293184059934</v>
      </c>
      <c r="T7" s="194">
        <v>47.580395318143239</v>
      </c>
      <c r="U7" s="194">
        <v>49.462878019825986</v>
      </c>
    </row>
    <row r="8" spans="1:22" s="13" customFormat="1" ht="12.75" customHeight="1">
      <c r="A8" s="9" t="s">
        <v>24</v>
      </c>
      <c r="B8" s="27" t="s">
        <v>380</v>
      </c>
      <c r="C8" s="194">
        <v>12.223663897901201</v>
      </c>
      <c r="D8" s="194">
        <v>12.082839621470256</v>
      </c>
      <c r="E8" s="194">
        <v>11.686473497131143</v>
      </c>
      <c r="F8" s="194">
        <v>12.882956862995771</v>
      </c>
      <c r="G8" s="194">
        <v>13.960337106615334</v>
      </c>
      <c r="H8" s="194">
        <v>14.995227073351774</v>
      </c>
      <c r="I8" s="194">
        <v>15.910656396634474</v>
      </c>
      <c r="J8" s="194">
        <v>16.305046581612562</v>
      </c>
      <c r="K8" s="194">
        <v>17.031639135201317</v>
      </c>
      <c r="L8" s="194">
        <v>19.542993619533384</v>
      </c>
      <c r="M8" s="194">
        <v>19.119877063766268</v>
      </c>
      <c r="N8" s="194">
        <v>17.752876939161489</v>
      </c>
      <c r="O8" s="194">
        <v>15.426164256881172</v>
      </c>
      <c r="P8" s="194">
        <v>11.76223766978622</v>
      </c>
      <c r="Q8" s="194">
        <v>11.855996580126726</v>
      </c>
      <c r="R8" s="194">
        <v>17.836857148823896</v>
      </c>
      <c r="S8" s="194">
        <v>18.18215280547383</v>
      </c>
      <c r="T8" s="194">
        <v>3.706750376250795</v>
      </c>
      <c r="U8" s="194">
        <v>3.8534051784249028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396.70815426066832</v>
      </c>
      <c r="D9" s="194">
        <f t="shared" ref="D9:U9" si="1">SUM(D10:D12)</f>
        <v>374.44463241825588</v>
      </c>
      <c r="E9" s="194">
        <f t="shared" si="1"/>
        <v>308.99361918881891</v>
      </c>
      <c r="F9" s="194">
        <f t="shared" si="1"/>
        <v>254.06982950919286</v>
      </c>
      <c r="G9" s="194">
        <f t="shared" si="1"/>
        <v>248.72999943490197</v>
      </c>
      <c r="H9" s="194">
        <f t="shared" si="1"/>
        <v>225.66861137014467</v>
      </c>
      <c r="I9" s="194">
        <f t="shared" si="1"/>
        <v>210.61646856710712</v>
      </c>
      <c r="J9" s="194">
        <f t="shared" si="1"/>
        <v>192.11368927047275</v>
      </c>
      <c r="K9" s="194">
        <f t="shared" si="1"/>
        <v>188.63473677573114</v>
      </c>
      <c r="L9" s="194">
        <f t="shared" si="1"/>
        <v>193.33512735920982</v>
      </c>
      <c r="M9" s="194">
        <f t="shared" si="1"/>
        <v>198.18907768742025</v>
      </c>
      <c r="N9" s="194">
        <f t="shared" si="1"/>
        <v>183.81137360115918</v>
      </c>
      <c r="O9" s="194">
        <f t="shared" si="1"/>
        <v>199.24869248713708</v>
      </c>
      <c r="P9" s="194">
        <f t="shared" si="1"/>
        <v>215.27644410177601</v>
      </c>
      <c r="Q9" s="194">
        <f t="shared" si="1"/>
        <v>217.02193435180979</v>
      </c>
      <c r="R9" s="194">
        <f t="shared" si="1"/>
        <v>215.98582603517005</v>
      </c>
      <c r="S9" s="194">
        <f t="shared" si="1"/>
        <v>217.46225183884735</v>
      </c>
      <c r="T9" s="194">
        <f t="shared" si="1"/>
        <v>133.17766020981861</v>
      </c>
      <c r="U9" s="194">
        <f t="shared" si="1"/>
        <v>142.12775185562253</v>
      </c>
    </row>
    <row r="10" spans="1:22" s="13" customFormat="1" ht="12.75" customHeight="1">
      <c r="A10" s="9" t="s">
        <v>3</v>
      </c>
      <c r="B10" s="27" t="s">
        <v>382</v>
      </c>
      <c r="C10" s="194">
        <v>85.245339463962182</v>
      </c>
      <c r="D10" s="194">
        <v>64.136619087299621</v>
      </c>
      <c r="E10" s="194">
        <v>46.092329475685816</v>
      </c>
      <c r="F10" s="194">
        <v>27.677217366055057</v>
      </c>
      <c r="G10" s="194">
        <v>35.554304392418516</v>
      </c>
      <c r="H10" s="194">
        <v>38.428443927669257</v>
      </c>
      <c r="I10" s="194">
        <v>30.211172255805174</v>
      </c>
      <c r="J10" s="194">
        <v>27.34642414248421</v>
      </c>
      <c r="K10" s="194">
        <v>26.364297654954413</v>
      </c>
      <c r="L10" s="194">
        <v>56.752552790015706</v>
      </c>
      <c r="M10" s="194">
        <v>58.204192089788783</v>
      </c>
      <c r="N10" s="194">
        <v>41.161749883172384</v>
      </c>
      <c r="O10" s="194">
        <v>43.651985930757043</v>
      </c>
      <c r="P10" s="194">
        <v>40.518206478547107</v>
      </c>
      <c r="Q10" s="194">
        <v>40.846733525025655</v>
      </c>
      <c r="R10" s="194">
        <v>37.789807350573014</v>
      </c>
      <c r="S10" s="194">
        <v>38.007460509688315</v>
      </c>
      <c r="T10" s="194">
        <v>24.343989990192323</v>
      </c>
      <c r="U10" s="194">
        <v>25.980007180263755</v>
      </c>
    </row>
    <row r="11" spans="1:22" s="13" customFormat="1" ht="12.75" customHeight="1">
      <c r="A11" s="9" t="s">
        <v>26</v>
      </c>
      <c r="B11" s="27" t="s">
        <v>413</v>
      </c>
      <c r="C11" s="194">
        <v>38.323091572190094</v>
      </c>
      <c r="D11" s="194">
        <v>41.231506016902991</v>
      </c>
      <c r="E11" s="194">
        <v>41.270228991958653</v>
      </c>
      <c r="F11" s="194">
        <v>57.651864627672211</v>
      </c>
      <c r="G11" s="194">
        <v>51.461439034815605</v>
      </c>
      <c r="H11" s="194">
        <v>39.116467364866274</v>
      </c>
      <c r="I11" s="194">
        <v>43.963307591571557</v>
      </c>
      <c r="J11" s="194">
        <v>38.458835668166913</v>
      </c>
      <c r="K11" s="194">
        <v>37.316445361140296</v>
      </c>
      <c r="L11" s="194">
        <v>42.683468535059909</v>
      </c>
      <c r="M11" s="194">
        <v>43.725925756155128</v>
      </c>
      <c r="N11" s="194">
        <v>44.739976555681274</v>
      </c>
      <c r="O11" s="194">
        <v>50.640592826423998</v>
      </c>
      <c r="P11" s="194">
        <v>48.091898008780177</v>
      </c>
      <c r="Q11" s="194">
        <v>48.48183356085692</v>
      </c>
      <c r="R11" s="194">
        <v>41.557770649084965</v>
      </c>
      <c r="S11" s="194">
        <v>41.797125668380275</v>
      </c>
      <c r="T11" s="194">
        <v>20.422712560634395</v>
      </c>
      <c r="U11" s="194">
        <v>21.795203628472759</v>
      </c>
    </row>
    <row r="12" spans="1:22" s="13" customFormat="1" ht="12.75" customHeight="1">
      <c r="A12" s="9" t="s">
        <v>27</v>
      </c>
      <c r="B12" s="27" t="s">
        <v>383</v>
      </c>
      <c r="C12" s="194">
        <v>273.13972322451605</v>
      </c>
      <c r="D12" s="194">
        <v>269.07650731405323</v>
      </c>
      <c r="E12" s="194">
        <v>221.63106072117441</v>
      </c>
      <c r="F12" s="194">
        <v>168.74074751546559</v>
      </c>
      <c r="G12" s="194">
        <v>161.71425600766784</v>
      </c>
      <c r="H12" s="194">
        <v>148.12370007760913</v>
      </c>
      <c r="I12" s="194">
        <v>136.4419887197304</v>
      </c>
      <c r="J12" s="194">
        <v>126.30842945982162</v>
      </c>
      <c r="K12" s="194">
        <v>124.95399375963645</v>
      </c>
      <c r="L12" s="194">
        <v>93.899106034134192</v>
      </c>
      <c r="M12" s="194">
        <v>96.25895984147634</v>
      </c>
      <c r="N12" s="194">
        <v>97.909647162305518</v>
      </c>
      <c r="O12" s="194">
        <v>104.95611372995604</v>
      </c>
      <c r="P12" s="194">
        <v>126.66633961444875</v>
      </c>
      <c r="Q12" s="194">
        <v>127.69336726592721</v>
      </c>
      <c r="R12" s="194">
        <v>136.63824803551208</v>
      </c>
      <c r="S12" s="194">
        <v>137.65766566077878</v>
      </c>
      <c r="T12" s="194">
        <v>88.41095765899189</v>
      </c>
      <c r="U12" s="194">
        <v>94.352541046886003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5485.6592231150917</v>
      </c>
      <c r="D13" s="194">
        <f t="shared" ref="D13:U13" si="2">SUM(D14:D19,D22:D25,D28,D32:D39)</f>
        <v>5570.4609599631467</v>
      </c>
      <c r="E13" s="194">
        <f t="shared" si="2"/>
        <v>5221.4872688807982</v>
      </c>
      <c r="F13" s="194">
        <f t="shared" si="2"/>
        <v>5036.3540804757595</v>
      </c>
      <c r="G13" s="194">
        <f t="shared" si="2"/>
        <v>5040.4713893927201</v>
      </c>
      <c r="H13" s="194">
        <f t="shared" si="2"/>
        <v>4811.9983697696262</v>
      </c>
      <c r="I13" s="194">
        <f t="shared" si="2"/>
        <v>4792.1968326106144</v>
      </c>
      <c r="J13" s="194">
        <f t="shared" si="2"/>
        <v>4620.6779569215687</v>
      </c>
      <c r="K13" s="194">
        <f t="shared" si="2"/>
        <v>4573.2791123840543</v>
      </c>
      <c r="L13" s="194">
        <f t="shared" si="2"/>
        <v>4728.1800707292332</v>
      </c>
      <c r="M13" s="194">
        <f t="shared" si="2"/>
        <v>4978.4039340845839</v>
      </c>
      <c r="N13" s="194">
        <f t="shared" si="2"/>
        <v>5162.8082635208802</v>
      </c>
      <c r="O13" s="194">
        <f t="shared" si="2"/>
        <v>5344.9745079894437</v>
      </c>
      <c r="P13" s="194">
        <f t="shared" si="2"/>
        <v>5900.6559927448725</v>
      </c>
      <c r="Q13" s="194">
        <f t="shared" si="2"/>
        <v>5941.6501932418523</v>
      </c>
      <c r="R13" s="194">
        <f t="shared" si="2"/>
        <v>6334.5518553884222</v>
      </c>
      <c r="S13" s="194">
        <f t="shared" si="2"/>
        <v>6480.1244635390722</v>
      </c>
      <c r="T13" s="194">
        <f t="shared" si="2"/>
        <v>4411.5370456764267</v>
      </c>
      <c r="U13" s="194">
        <f t="shared" si="2"/>
        <v>4431.3393943134752</v>
      </c>
    </row>
    <row r="14" spans="1:22" s="13" customFormat="1" ht="12.75" customHeight="1">
      <c r="A14" s="9" t="s">
        <v>29</v>
      </c>
      <c r="B14" s="27" t="s">
        <v>385</v>
      </c>
      <c r="C14" s="194">
        <v>596.4623232768663</v>
      </c>
      <c r="D14" s="194">
        <v>606.39654943494088</v>
      </c>
      <c r="E14" s="194">
        <v>578.59793706652749</v>
      </c>
      <c r="F14" s="194">
        <v>561.21755086228177</v>
      </c>
      <c r="G14" s="194">
        <v>544.68610949052891</v>
      </c>
      <c r="H14" s="194">
        <v>491.81178466562812</v>
      </c>
      <c r="I14" s="194">
        <v>471.09112087906652</v>
      </c>
      <c r="J14" s="194">
        <v>436.86898136718565</v>
      </c>
      <c r="K14" s="194">
        <v>431.15317010937423</v>
      </c>
      <c r="L14" s="194">
        <v>484.01848062771177</v>
      </c>
      <c r="M14" s="194">
        <v>509.57259744084848</v>
      </c>
      <c r="N14" s="194">
        <v>498.45018084805957</v>
      </c>
      <c r="O14" s="194">
        <v>546.28086914445237</v>
      </c>
      <c r="P14" s="194">
        <v>517.36324470513034</v>
      </c>
      <c r="Q14" s="194">
        <v>521.21790500837869</v>
      </c>
      <c r="R14" s="194">
        <v>557.71136600515433</v>
      </c>
      <c r="S14" s="194">
        <v>567.83103567655041</v>
      </c>
      <c r="T14" s="194">
        <v>572.71789004059974</v>
      </c>
      <c r="U14" s="194">
        <v>569.21999688047936</v>
      </c>
    </row>
    <row r="15" spans="1:22" s="13" customFormat="1" ht="12.75" customHeight="1">
      <c r="A15" s="9" t="s">
        <v>30</v>
      </c>
      <c r="B15" s="27" t="s">
        <v>386</v>
      </c>
      <c r="C15" s="194">
        <v>130.89460225026451</v>
      </c>
      <c r="D15" s="194">
        <v>129.0140134904423</v>
      </c>
      <c r="E15" s="194">
        <v>111.76398925496277</v>
      </c>
      <c r="F15" s="194">
        <v>99.324721166122913</v>
      </c>
      <c r="G15" s="194">
        <v>94.790405435377494</v>
      </c>
      <c r="H15" s="194">
        <v>84.283313610221597</v>
      </c>
      <c r="I15" s="194">
        <v>79.467561589060082</v>
      </c>
      <c r="J15" s="194">
        <v>73.610952854462923</v>
      </c>
      <c r="K15" s="194">
        <v>72.720596938078785</v>
      </c>
      <c r="L15" s="194">
        <v>62.27977054436429</v>
      </c>
      <c r="M15" s="194">
        <v>65.597335730961277</v>
      </c>
      <c r="N15" s="194">
        <v>66.537835885646345</v>
      </c>
      <c r="O15" s="194">
        <v>64.417712355152815</v>
      </c>
      <c r="P15" s="194">
        <v>116.30676863621379</v>
      </c>
      <c r="Q15" s="194">
        <v>117.1478782988365</v>
      </c>
      <c r="R15" s="194">
        <v>116.41736658449982</v>
      </c>
      <c r="S15" s="194">
        <v>118.63916515986382</v>
      </c>
      <c r="T15" s="194">
        <v>83.732330218117127</v>
      </c>
      <c r="U15" s="194">
        <v>84.9088961720838</v>
      </c>
    </row>
    <row r="16" spans="1:22" s="13" customFormat="1" ht="12.75" customHeight="1">
      <c r="A16" s="9" t="s">
        <v>31</v>
      </c>
      <c r="B16" s="27" t="s">
        <v>387</v>
      </c>
      <c r="C16" s="194">
        <v>101.37157858902783</v>
      </c>
      <c r="D16" s="194">
        <v>95.128052385759943</v>
      </c>
      <c r="E16" s="194">
        <v>88.29420202281959</v>
      </c>
      <c r="F16" s="194">
        <v>80.167915826926318</v>
      </c>
      <c r="G16" s="194">
        <v>83.148839620205038</v>
      </c>
      <c r="H16" s="194">
        <v>74.946292403334155</v>
      </c>
      <c r="I16" s="194">
        <v>74.752338935344511</v>
      </c>
      <c r="J16" s="194">
        <v>70.838055222877202</v>
      </c>
      <c r="K16" s="194">
        <v>70.076202522019486</v>
      </c>
      <c r="L16" s="194">
        <v>64.368657288093402</v>
      </c>
      <c r="M16" s="194">
        <v>67.83429884671412</v>
      </c>
      <c r="N16" s="194">
        <v>65.043862069445908</v>
      </c>
      <c r="O16" s="194">
        <v>69.786953400572912</v>
      </c>
      <c r="P16" s="194">
        <v>127.39999585290059</v>
      </c>
      <c r="Q16" s="194">
        <v>128.32132974246241</v>
      </c>
      <c r="R16" s="194">
        <v>140.59282910214694</v>
      </c>
      <c r="S16" s="194">
        <v>143.27601080063368</v>
      </c>
      <c r="T16" s="194">
        <v>92.05965214943302</v>
      </c>
      <c r="U16" s="194">
        <v>93.353229578496368</v>
      </c>
    </row>
    <row r="17" spans="1:21" s="13" customFormat="1" ht="12.75" customHeight="1">
      <c r="A17" s="9" t="s">
        <v>32</v>
      </c>
      <c r="B17" s="27" t="s">
        <v>388</v>
      </c>
      <c r="C17" s="194">
        <v>133.17060905244128</v>
      </c>
      <c r="D17" s="194">
        <v>131.54757020753382</v>
      </c>
      <c r="E17" s="194">
        <v>121.35324527232041</v>
      </c>
      <c r="F17" s="194">
        <v>112.52017054524374</v>
      </c>
      <c r="G17" s="194">
        <v>110.34495354533681</v>
      </c>
      <c r="H17" s="194">
        <v>100.88312512938147</v>
      </c>
      <c r="I17" s="194">
        <v>99.576085045315793</v>
      </c>
      <c r="J17" s="194">
        <v>95.166200686736445</v>
      </c>
      <c r="K17" s="194">
        <v>94.032711618623296</v>
      </c>
      <c r="L17" s="194">
        <v>110.45397530927249</v>
      </c>
      <c r="M17" s="194">
        <v>116.3942725389214</v>
      </c>
      <c r="N17" s="194">
        <v>112.90359226441554</v>
      </c>
      <c r="O17" s="194">
        <v>115.89612575915942</v>
      </c>
      <c r="P17" s="194">
        <v>192.47693089133205</v>
      </c>
      <c r="Q17" s="194">
        <v>193.86888948757712</v>
      </c>
      <c r="R17" s="194">
        <v>202.41650769039393</v>
      </c>
      <c r="S17" s="194">
        <v>206.27958002754588</v>
      </c>
      <c r="T17" s="194">
        <v>145.4985783455484</v>
      </c>
      <c r="U17" s="194">
        <v>147.54305355824087</v>
      </c>
    </row>
    <row r="18" spans="1:21" s="13" customFormat="1" ht="12.75" customHeight="1">
      <c r="A18" s="9" t="s">
        <v>33</v>
      </c>
      <c r="B18" s="27" t="s">
        <v>389</v>
      </c>
      <c r="C18" s="194">
        <v>88.293028854928636</v>
      </c>
      <c r="D18" s="194">
        <v>87.626755857130789</v>
      </c>
      <c r="E18" s="194">
        <v>98.407219621359474</v>
      </c>
      <c r="F18" s="194">
        <v>85.885999797148969</v>
      </c>
      <c r="G18" s="194">
        <v>84.081490134631522</v>
      </c>
      <c r="H18" s="194">
        <v>78.31039894474425</v>
      </c>
      <c r="I18" s="194">
        <v>73.823071423212241</v>
      </c>
      <c r="J18" s="194">
        <v>67.141880689478825</v>
      </c>
      <c r="K18" s="194">
        <v>66.34867700736379</v>
      </c>
      <c r="L18" s="194">
        <v>67.15632891342041</v>
      </c>
      <c r="M18" s="194">
        <v>70.665043519467915</v>
      </c>
      <c r="N18" s="194">
        <v>65.476751868620241</v>
      </c>
      <c r="O18" s="194">
        <v>67.333702466211662</v>
      </c>
      <c r="P18" s="194">
        <v>103.22031390661881</v>
      </c>
      <c r="Q18" s="194">
        <v>103.96678467890347</v>
      </c>
      <c r="R18" s="194">
        <v>103.28723909173014</v>
      </c>
      <c r="S18" s="194">
        <v>105.25845221396406</v>
      </c>
      <c r="T18" s="194">
        <v>75.068590813340322</v>
      </c>
      <c r="U18" s="194">
        <v>76.12341811759849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162.94696989312575</v>
      </c>
      <c r="D19" s="194">
        <f t="shared" si="3"/>
        <v>148.97297904788192</v>
      </c>
      <c r="E19" s="194">
        <f t="shared" si="3"/>
        <v>133.92243259502956</v>
      </c>
      <c r="F19" s="194">
        <f t="shared" si="3"/>
        <v>155.23305333806877</v>
      </c>
      <c r="G19" s="194">
        <f t="shared" si="3"/>
        <v>170.98456691058752</v>
      </c>
      <c r="H19" s="194">
        <f t="shared" si="3"/>
        <v>189.01451857450334</v>
      </c>
      <c r="I19" s="194">
        <f t="shared" si="3"/>
        <v>187.02384658475421</v>
      </c>
      <c r="J19" s="194">
        <f t="shared" si="3"/>
        <v>167.22924372517369</v>
      </c>
      <c r="K19" s="194">
        <f t="shared" si="3"/>
        <v>166.12748072942819</v>
      </c>
      <c r="L19" s="194">
        <f t="shared" si="3"/>
        <v>168.00174771038019</v>
      </c>
      <c r="M19" s="194">
        <f t="shared" si="3"/>
        <v>177.28037752351145</v>
      </c>
      <c r="N19" s="194">
        <f t="shared" si="3"/>
        <v>201.34236073450037</v>
      </c>
      <c r="O19" s="194">
        <f t="shared" si="3"/>
        <v>237.29919593747621</v>
      </c>
      <c r="P19" s="194">
        <f t="shared" si="3"/>
        <v>70.845681774113388</v>
      </c>
      <c r="Q19" s="194">
        <f t="shared" si="3"/>
        <v>71.411803368398282</v>
      </c>
      <c r="R19" s="194">
        <f t="shared" si="3"/>
        <v>62.289498722641085</v>
      </c>
      <c r="S19" s="194">
        <f t="shared" si="3"/>
        <v>61.341803558900914</v>
      </c>
      <c r="T19" s="194">
        <f t="shared" si="3"/>
        <v>49.13559384018113</v>
      </c>
      <c r="U19" s="194">
        <f t="shared" si="3"/>
        <v>49.816079592836161</v>
      </c>
    </row>
    <row r="20" spans="1:21" s="13" customFormat="1" ht="12.75" customHeight="1">
      <c r="A20" s="9" t="s">
        <v>35</v>
      </c>
      <c r="B20" s="28" t="s">
        <v>391</v>
      </c>
      <c r="C20" s="194">
        <v>3.3166887196649966E-2</v>
      </c>
      <c r="D20" s="194">
        <v>3.0260403347083457E-2</v>
      </c>
      <c r="E20" s="194">
        <v>3.1461058761165922E-2</v>
      </c>
      <c r="F20" s="194">
        <v>2.3643469538905308</v>
      </c>
      <c r="G20" s="194">
        <v>1.0509682994841301</v>
      </c>
      <c r="H20" s="194">
        <v>1.2164238164308958</v>
      </c>
      <c r="I20" s="194">
        <v>1.2036385662192426</v>
      </c>
      <c r="J20" s="194">
        <v>0.71019107826453476</v>
      </c>
      <c r="K20" s="194">
        <v>0.70556034956057379</v>
      </c>
      <c r="L20" s="194">
        <v>0.9630220917152833</v>
      </c>
      <c r="M20" s="194">
        <v>1.0143597773434272</v>
      </c>
      <c r="N20" s="194">
        <v>1.3336657538378547</v>
      </c>
      <c r="O20" s="194">
        <v>1.1942949703452892</v>
      </c>
      <c r="P20" s="194">
        <v>0.36483131908136907</v>
      </c>
      <c r="Q20" s="194">
        <v>0.36774665397308409</v>
      </c>
      <c r="R20" s="194">
        <v>0.42988728502729712</v>
      </c>
      <c r="S20" s="194">
        <v>0.42334682300194337</v>
      </c>
      <c r="T20" s="194">
        <v>0.41297626189162645</v>
      </c>
      <c r="U20" s="194">
        <v>0.41869562824987278</v>
      </c>
    </row>
    <row r="21" spans="1:21" s="13" customFormat="1" ht="12.75" customHeight="1">
      <c r="A21" s="9" t="s">
        <v>36</v>
      </c>
      <c r="B21" s="28" t="s">
        <v>392</v>
      </c>
      <c r="C21" s="194">
        <v>162.91380300592911</v>
      </c>
      <c r="D21" s="194">
        <v>148.94271864453484</v>
      </c>
      <c r="E21" s="194">
        <v>133.89097153626841</v>
      </c>
      <c r="F21" s="194">
        <v>152.86870638417824</v>
      </c>
      <c r="G21" s="194">
        <v>169.93359861110338</v>
      </c>
      <c r="H21" s="194">
        <v>187.79809475807244</v>
      </c>
      <c r="I21" s="194">
        <v>185.82020801853497</v>
      </c>
      <c r="J21" s="194">
        <v>166.51905264690916</v>
      </c>
      <c r="K21" s="194">
        <v>165.4219203798676</v>
      </c>
      <c r="L21" s="194">
        <v>167.0387256186649</v>
      </c>
      <c r="M21" s="194">
        <v>176.26601774616802</v>
      </c>
      <c r="N21" s="194">
        <v>200.00869498066251</v>
      </c>
      <c r="O21" s="194">
        <v>236.10490096713093</v>
      </c>
      <c r="P21" s="194">
        <v>70.480850455032012</v>
      </c>
      <c r="Q21" s="194">
        <v>71.044056714425196</v>
      </c>
      <c r="R21" s="194">
        <v>61.859611437613786</v>
      </c>
      <c r="S21" s="194">
        <v>60.918456735898971</v>
      </c>
      <c r="T21" s="194">
        <v>48.722617578289501</v>
      </c>
      <c r="U21" s="194">
        <v>49.39738396458629</v>
      </c>
    </row>
    <row r="22" spans="1:21" s="13" customFormat="1" ht="12.75" customHeight="1">
      <c r="A22" s="9" t="s">
        <v>37</v>
      </c>
      <c r="B22" s="27" t="s">
        <v>393</v>
      </c>
      <c r="C22" s="194">
        <v>471.32498867512589</v>
      </c>
      <c r="D22" s="194">
        <v>478.98365391103641</v>
      </c>
      <c r="E22" s="194">
        <v>389.5585711868581</v>
      </c>
      <c r="F22" s="194">
        <v>378.32241090058045</v>
      </c>
      <c r="G22" s="194">
        <v>383.17754799807187</v>
      </c>
      <c r="H22" s="194">
        <v>357.50860029541616</v>
      </c>
      <c r="I22" s="194">
        <v>346.61622836941962</v>
      </c>
      <c r="J22" s="194">
        <v>335.84356852261595</v>
      </c>
      <c r="K22" s="194">
        <v>331.66303063521929</v>
      </c>
      <c r="L22" s="194">
        <v>338.04771831255999</v>
      </c>
      <c r="M22" s="194">
        <v>356.47657015590573</v>
      </c>
      <c r="N22" s="194">
        <v>357.35534384083428</v>
      </c>
      <c r="O22" s="194">
        <v>368.47964700285172</v>
      </c>
      <c r="P22" s="194">
        <v>341.36747260366349</v>
      </c>
      <c r="Q22" s="194">
        <v>343.94384074225684</v>
      </c>
      <c r="R22" s="194">
        <v>357.04972391209338</v>
      </c>
      <c r="S22" s="194">
        <v>363.34645034176873</v>
      </c>
      <c r="T22" s="194">
        <v>223.92890301575346</v>
      </c>
      <c r="U22" s="194">
        <v>225.99874399879297</v>
      </c>
    </row>
    <row r="23" spans="1:21" s="13" customFormat="1" ht="12.75" customHeight="1">
      <c r="A23" s="9" t="s">
        <v>8</v>
      </c>
      <c r="B23" s="27" t="s">
        <v>394</v>
      </c>
      <c r="C23" s="194">
        <v>105.48443315042873</v>
      </c>
      <c r="D23" s="194">
        <v>104.22689888470069</v>
      </c>
      <c r="E23" s="194">
        <v>98.539730109547705</v>
      </c>
      <c r="F23" s="194">
        <v>98.900390416841915</v>
      </c>
      <c r="G23" s="194">
        <v>91.82923603485041</v>
      </c>
      <c r="H23" s="194">
        <v>86.599436780792928</v>
      </c>
      <c r="I23" s="194">
        <v>86.407712352636509</v>
      </c>
      <c r="J23" s="194">
        <v>88.21892578567082</v>
      </c>
      <c r="K23" s="194">
        <v>86.972710094406025</v>
      </c>
      <c r="L23" s="194">
        <v>86.281381714972753</v>
      </c>
      <c r="M23" s="194">
        <v>90.718711837907804</v>
      </c>
      <c r="N23" s="194">
        <v>86.80057608162933</v>
      </c>
      <c r="O23" s="194">
        <v>97.80839290726901</v>
      </c>
      <c r="P23" s="194">
        <v>93.707613166335051</v>
      </c>
      <c r="Q23" s="194">
        <v>94.414843140720095</v>
      </c>
      <c r="R23" s="194">
        <v>91.909212888416675</v>
      </c>
      <c r="S23" s="194">
        <v>93.530071640481239</v>
      </c>
      <c r="T23" s="194">
        <v>43.758062239256944</v>
      </c>
      <c r="U23" s="194">
        <v>44.162530931513409</v>
      </c>
    </row>
    <row r="24" spans="1:21" s="13" customFormat="1" ht="12.75" customHeight="1">
      <c r="A24" s="9" t="s">
        <v>9</v>
      </c>
      <c r="B24" s="27" t="s">
        <v>395</v>
      </c>
      <c r="C24" s="194">
        <v>231.35473162092464</v>
      </c>
      <c r="D24" s="194">
        <v>229.88224201945175</v>
      </c>
      <c r="E24" s="194">
        <v>213.352675857962</v>
      </c>
      <c r="F24" s="194">
        <v>204.30653396601923</v>
      </c>
      <c r="G24" s="194">
        <v>205.32112770921557</v>
      </c>
      <c r="H24" s="194">
        <v>193.21719816598895</v>
      </c>
      <c r="I24" s="194">
        <v>192.53637350012553</v>
      </c>
      <c r="J24" s="194">
        <v>179.8035119978864</v>
      </c>
      <c r="K24" s="194">
        <v>177.63969613006813</v>
      </c>
      <c r="L24" s="194">
        <v>184.09998135929015</v>
      </c>
      <c r="M24" s="194">
        <v>194.12418600458636</v>
      </c>
      <c r="N24" s="194">
        <v>195.48763421599344</v>
      </c>
      <c r="O24" s="194">
        <v>206.00767963887071</v>
      </c>
      <c r="P24" s="194">
        <v>362.36209924777978</v>
      </c>
      <c r="Q24" s="194">
        <v>364.98263687099319</v>
      </c>
      <c r="R24" s="194">
        <v>390.68662415018764</v>
      </c>
      <c r="S24" s="194">
        <v>398.14278821245057</v>
      </c>
      <c r="T24" s="194">
        <v>285.87569538923236</v>
      </c>
      <c r="U24" s="194">
        <v>289.89268153288009</v>
      </c>
    </row>
    <row r="25" spans="1:21" s="13" customFormat="1" ht="12.75" customHeight="1">
      <c r="A25" s="9" t="s">
        <v>38</v>
      </c>
      <c r="B25" s="27" t="s">
        <v>396</v>
      </c>
      <c r="C25" s="194">
        <v>189.07785435101985</v>
      </c>
      <c r="D25" s="194">
        <v>177.81777082058508</v>
      </c>
      <c r="E25" s="194">
        <v>155.59625609781034</v>
      </c>
      <c r="F25" s="194">
        <v>141.71271277338252</v>
      </c>
      <c r="G25" s="194">
        <v>138.59069308907402</v>
      </c>
      <c r="H25" s="194">
        <v>124.80416431950414</v>
      </c>
      <c r="I25" s="194">
        <v>124.23047347299418</v>
      </c>
      <c r="J25" s="194">
        <v>115.62344014178237</v>
      </c>
      <c r="K25" s="194">
        <v>114.44817453933686</v>
      </c>
      <c r="L25" s="194">
        <v>111.18759253943342</v>
      </c>
      <c r="M25" s="194">
        <v>117.03549062278411</v>
      </c>
      <c r="N25" s="194">
        <v>121.41478313382447</v>
      </c>
      <c r="O25" s="194">
        <v>123.11090493575273</v>
      </c>
      <c r="P25" s="194">
        <v>226.35069427922298</v>
      </c>
      <c r="Q25" s="194">
        <v>227.9876218487191</v>
      </c>
      <c r="R25" s="194">
        <v>226.31322358280752</v>
      </c>
      <c r="S25" s="194">
        <v>230.63235922806666</v>
      </c>
      <c r="T25" s="194">
        <v>166.92639247869676</v>
      </c>
      <c r="U25" s="194">
        <v>169.27196090725113</v>
      </c>
    </row>
    <row r="26" spans="1:21" s="13" customFormat="1" ht="12.75" customHeight="1">
      <c r="A26" s="9" t="s">
        <v>10</v>
      </c>
      <c r="B26" s="28" t="s">
        <v>397</v>
      </c>
      <c r="C26" s="194">
        <v>39.892492724222421</v>
      </c>
      <c r="D26" s="194">
        <v>39.799994331251007</v>
      </c>
      <c r="E26" s="194">
        <v>35.45191403972516</v>
      </c>
      <c r="F26" s="194">
        <v>31.457198700986083</v>
      </c>
      <c r="G26" s="194">
        <v>30.728652313341431</v>
      </c>
      <c r="H26" s="194">
        <v>27.170200446875857</v>
      </c>
      <c r="I26" s="194">
        <v>27.653253507773243</v>
      </c>
      <c r="J26" s="194">
        <v>27.308731722716995</v>
      </c>
      <c r="K26" s="194">
        <v>26.96735104990104</v>
      </c>
      <c r="L26" s="194">
        <v>27.069362551510057</v>
      </c>
      <c r="M26" s="194">
        <v>28.498595177479189</v>
      </c>
      <c r="N26" s="194">
        <v>27.790283854463024</v>
      </c>
      <c r="O26" s="194">
        <v>27.968612071906172</v>
      </c>
      <c r="P26" s="194">
        <v>49.064488945876519</v>
      </c>
      <c r="Q26" s="194">
        <v>49.419314518179227</v>
      </c>
      <c r="R26" s="194">
        <v>51.678462874019274</v>
      </c>
      <c r="S26" s="194">
        <v>52.664734412013175</v>
      </c>
      <c r="T26" s="194">
        <v>40.037637194482549</v>
      </c>
      <c r="U26" s="194">
        <v>40.60022658710529</v>
      </c>
    </row>
    <row r="27" spans="1:21" s="13" customFormat="1" ht="12.75" customHeight="1">
      <c r="A27" s="9" t="s">
        <v>39</v>
      </c>
      <c r="B27" s="28" t="s">
        <v>398</v>
      </c>
      <c r="C27" s="194">
        <v>149.18536162679743</v>
      </c>
      <c r="D27" s="194">
        <v>138.01777648933407</v>
      </c>
      <c r="E27" s="194">
        <v>120.14434205808519</v>
      </c>
      <c r="F27" s="194">
        <v>110.25551407239642</v>
      </c>
      <c r="G27" s="194">
        <v>107.86204077573259</v>
      </c>
      <c r="H27" s="194">
        <v>97.633963872628286</v>
      </c>
      <c r="I27" s="194">
        <v>96.57721996522092</v>
      </c>
      <c r="J27" s="194">
        <v>88.314708419065369</v>
      </c>
      <c r="K27" s="194">
        <v>87.480823489435821</v>
      </c>
      <c r="L27" s="194">
        <v>84.118229987923357</v>
      </c>
      <c r="M27" s="194">
        <v>88.536895445304921</v>
      </c>
      <c r="N27" s="194">
        <v>93.624499279361444</v>
      </c>
      <c r="O27" s="194">
        <v>95.142292863846549</v>
      </c>
      <c r="P27" s="194">
        <v>177.28620533334646</v>
      </c>
      <c r="Q27" s="194">
        <v>178.56830733053988</v>
      </c>
      <c r="R27" s="194">
        <v>174.63476070878826</v>
      </c>
      <c r="S27" s="194">
        <v>177.9676248160535</v>
      </c>
      <c r="T27" s="194">
        <v>126.88875528421421</v>
      </c>
      <c r="U27" s="194">
        <v>128.67173432014584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267.56403067421053</v>
      </c>
      <c r="D28" s="194">
        <f t="shared" si="4"/>
        <v>267.65933502486047</v>
      </c>
      <c r="E28" s="194">
        <f t="shared" si="4"/>
        <v>245.21109119008079</v>
      </c>
      <c r="F28" s="194">
        <f t="shared" si="4"/>
        <v>230.8397922143686</v>
      </c>
      <c r="G28" s="194">
        <f t="shared" si="4"/>
        <v>262.11655667547933</v>
      </c>
      <c r="H28" s="194">
        <f t="shared" si="4"/>
        <v>265.87539868394322</v>
      </c>
      <c r="I28" s="194">
        <f t="shared" si="4"/>
        <v>293.4093780457298</v>
      </c>
      <c r="J28" s="194">
        <f t="shared" si="4"/>
        <v>298.78203177014461</v>
      </c>
      <c r="K28" s="194">
        <f t="shared" si="4"/>
        <v>295.29761509768423</v>
      </c>
      <c r="L28" s="194">
        <f t="shared" si="4"/>
        <v>266.79118617010198</v>
      </c>
      <c r="M28" s="194">
        <f t="shared" si="4"/>
        <v>281.70899286669629</v>
      </c>
      <c r="N28" s="194">
        <f t="shared" si="4"/>
        <v>317.18664407786372</v>
      </c>
      <c r="O28" s="194">
        <f t="shared" si="4"/>
        <v>325.02515808407469</v>
      </c>
      <c r="P28" s="194">
        <f t="shared" si="4"/>
        <v>304.71895090843782</v>
      </c>
      <c r="Q28" s="194">
        <f t="shared" si="4"/>
        <v>307.02079006001389</v>
      </c>
      <c r="R28" s="194">
        <f t="shared" si="4"/>
        <v>336.4353869306114</v>
      </c>
      <c r="S28" s="194">
        <f t="shared" si="4"/>
        <v>348.01385373784916</v>
      </c>
      <c r="T28" s="194">
        <f t="shared" si="4"/>
        <v>193.03665611777001</v>
      </c>
      <c r="U28" s="194">
        <f t="shared" si="4"/>
        <v>198.27123020604381</v>
      </c>
    </row>
    <row r="29" spans="1:21" s="13" customFormat="1" ht="12.75" customHeight="1">
      <c r="A29" s="9" t="s">
        <v>40</v>
      </c>
      <c r="B29" s="28" t="s">
        <v>400</v>
      </c>
      <c r="C29" s="194">
        <v>138.49574465430948</v>
      </c>
      <c r="D29" s="194">
        <v>139.4576454438614</v>
      </c>
      <c r="E29" s="194">
        <v>128.18020440394847</v>
      </c>
      <c r="F29" s="194">
        <v>123.70744877324204</v>
      </c>
      <c r="G29" s="194">
        <v>145.00204220407323</v>
      </c>
      <c r="H29" s="194">
        <v>149.28362375683179</v>
      </c>
      <c r="I29" s="194">
        <v>155.26806538257529</v>
      </c>
      <c r="J29" s="194">
        <v>160.01400597373765</v>
      </c>
      <c r="K29" s="194">
        <v>158.38851949600962</v>
      </c>
      <c r="L29" s="194">
        <v>144.33290807223807</v>
      </c>
      <c r="M29" s="194">
        <v>152.30050957957494</v>
      </c>
      <c r="N29" s="194">
        <v>170.32491950051772</v>
      </c>
      <c r="O29" s="194">
        <v>168.74448235211676</v>
      </c>
      <c r="P29" s="194">
        <v>157.10013183475664</v>
      </c>
      <c r="Q29" s="194">
        <v>158.28686220743919</v>
      </c>
      <c r="R29" s="194">
        <v>167.2122971789608</v>
      </c>
      <c r="S29" s="194">
        <v>172.96692974098633</v>
      </c>
      <c r="T29" s="194">
        <v>97.719036491429719</v>
      </c>
      <c r="U29" s="194">
        <v>100.36888314043632</v>
      </c>
    </row>
    <row r="30" spans="1:21" s="13" customFormat="1" ht="12.75" customHeight="1">
      <c r="A30" s="9" t="s">
        <v>41</v>
      </c>
      <c r="B30" s="28" t="s">
        <v>401</v>
      </c>
      <c r="C30" s="194">
        <v>92.558041240941293</v>
      </c>
      <c r="D30" s="194">
        <v>90.528550792007053</v>
      </c>
      <c r="E30" s="194">
        <v>82.079939757495438</v>
      </c>
      <c r="F30" s="194">
        <v>73.97789495033247</v>
      </c>
      <c r="G30" s="194">
        <v>81.327267865881751</v>
      </c>
      <c r="H30" s="194">
        <v>80.613917973063309</v>
      </c>
      <c r="I30" s="194">
        <v>102.061158560755</v>
      </c>
      <c r="J30" s="194">
        <v>101.32221420872293</v>
      </c>
      <c r="K30" s="194">
        <v>99.906024949516393</v>
      </c>
      <c r="L30" s="194">
        <v>85.608996506684633</v>
      </c>
      <c r="M30" s="194">
        <v>90.486557598381424</v>
      </c>
      <c r="N30" s="194">
        <v>104.6903584142952</v>
      </c>
      <c r="O30" s="194">
        <v>111.83510938060705</v>
      </c>
      <c r="P30" s="194">
        <v>102.2028257272014</v>
      </c>
      <c r="Q30" s="194">
        <v>102.97486325541952</v>
      </c>
      <c r="R30" s="194">
        <v>115.99666561455976</v>
      </c>
      <c r="S30" s="194">
        <v>119.98870567556986</v>
      </c>
      <c r="T30" s="194">
        <v>67.061562020233026</v>
      </c>
      <c r="U30" s="194">
        <v>68.88007007942835</v>
      </c>
    </row>
    <row r="31" spans="1:21" s="13" customFormat="1" ht="12.75" customHeight="1">
      <c r="A31" s="9" t="s">
        <v>42</v>
      </c>
      <c r="B31" s="28" t="s">
        <v>402</v>
      </c>
      <c r="C31" s="194">
        <v>36.510244778959738</v>
      </c>
      <c r="D31" s="194">
        <v>37.673138788992041</v>
      </c>
      <c r="E31" s="194">
        <v>34.950947028636868</v>
      </c>
      <c r="F31" s="194">
        <v>33.154448490794088</v>
      </c>
      <c r="G31" s="194">
        <v>35.787246605524331</v>
      </c>
      <c r="H31" s="194">
        <v>35.977856954048129</v>
      </c>
      <c r="I31" s="194">
        <v>36.080154102399476</v>
      </c>
      <c r="J31" s="194">
        <v>37.445811587684034</v>
      </c>
      <c r="K31" s="194">
        <v>37.003070652158243</v>
      </c>
      <c r="L31" s="194">
        <v>36.849281591179277</v>
      </c>
      <c r="M31" s="194">
        <v>38.921925688739918</v>
      </c>
      <c r="N31" s="194">
        <v>42.17136616305077</v>
      </c>
      <c r="O31" s="194">
        <v>44.445566351350877</v>
      </c>
      <c r="P31" s="194">
        <v>45.41599334647983</v>
      </c>
      <c r="Q31" s="194">
        <v>45.759064597155181</v>
      </c>
      <c r="R31" s="194">
        <v>53.226424137090866</v>
      </c>
      <c r="S31" s="194">
        <v>55.058218321292934</v>
      </c>
      <c r="T31" s="194">
        <v>28.256057606107287</v>
      </c>
      <c r="U31" s="194">
        <v>29.022276986179133</v>
      </c>
    </row>
    <row r="32" spans="1:21" s="13" customFormat="1" ht="12.75" customHeight="1">
      <c r="A32" s="9" t="s">
        <v>12</v>
      </c>
      <c r="B32" s="27" t="s">
        <v>403</v>
      </c>
      <c r="C32" s="194">
        <v>437.84794366418743</v>
      </c>
      <c r="D32" s="194">
        <v>431.44257103296735</v>
      </c>
      <c r="E32" s="194">
        <v>396.00209189544239</v>
      </c>
      <c r="F32" s="194">
        <v>400.7588128025165</v>
      </c>
      <c r="G32" s="194">
        <v>398.2634298360307</v>
      </c>
      <c r="H32" s="194">
        <v>376.57718293790742</v>
      </c>
      <c r="I32" s="194">
        <v>379.88750798322894</v>
      </c>
      <c r="J32" s="194">
        <v>382.59466509609837</v>
      </c>
      <c r="K32" s="194">
        <v>380.72375157257864</v>
      </c>
      <c r="L32" s="194">
        <v>317.03457798559714</v>
      </c>
      <c r="M32" s="194">
        <v>334.19048197341903</v>
      </c>
      <c r="N32" s="194">
        <v>471.13646389024854</v>
      </c>
      <c r="O32" s="194">
        <v>362.01564204329043</v>
      </c>
      <c r="P32" s="194">
        <v>385.032237866819</v>
      </c>
      <c r="Q32" s="194">
        <v>387.94076153132545</v>
      </c>
      <c r="R32" s="194">
        <v>424.16552213908085</v>
      </c>
      <c r="S32" s="194">
        <v>438.76323275349642</v>
      </c>
      <c r="T32" s="194">
        <v>253.92168388227017</v>
      </c>
      <c r="U32" s="194">
        <v>260.80727697962493</v>
      </c>
    </row>
    <row r="33" spans="1:22" s="13" customFormat="1" ht="12.75" customHeight="1">
      <c r="A33" s="9" t="s">
        <v>13</v>
      </c>
      <c r="B33" s="27" t="s">
        <v>404</v>
      </c>
      <c r="C33" s="194">
        <v>246.6432217846409</v>
      </c>
      <c r="D33" s="194">
        <v>246.45923258848998</v>
      </c>
      <c r="E33" s="194">
        <v>229.54903177493594</v>
      </c>
      <c r="F33" s="194">
        <v>235.16923107415585</v>
      </c>
      <c r="G33" s="194">
        <v>211.36293968430235</v>
      </c>
      <c r="H33" s="194">
        <v>198.33958526855284</v>
      </c>
      <c r="I33" s="194">
        <v>208.06433762681348</v>
      </c>
      <c r="J33" s="194">
        <v>218.28091933396064</v>
      </c>
      <c r="K33" s="194">
        <v>215.57481726427918</v>
      </c>
      <c r="L33" s="194">
        <v>263.70059352171154</v>
      </c>
      <c r="M33" s="194">
        <v>278.03425747365247</v>
      </c>
      <c r="N33" s="194">
        <v>280.79816601375722</v>
      </c>
      <c r="O33" s="194">
        <v>280.45151112592413</v>
      </c>
      <c r="P33" s="194">
        <v>308.67820837783756</v>
      </c>
      <c r="Q33" s="194">
        <v>310.9105137436564</v>
      </c>
      <c r="R33" s="194">
        <v>372.91652679155197</v>
      </c>
      <c r="S33" s="194">
        <v>380.03355264657131</v>
      </c>
      <c r="T33" s="194">
        <v>273.75279278675106</v>
      </c>
      <c r="U33" s="194">
        <v>277.5994338029173</v>
      </c>
    </row>
    <row r="34" spans="1:22" s="13" customFormat="1" ht="12.75" customHeight="1">
      <c r="A34" s="9" t="s">
        <v>14</v>
      </c>
      <c r="B34" s="27" t="s">
        <v>405</v>
      </c>
      <c r="C34" s="194">
        <v>321.50904206226636</v>
      </c>
      <c r="D34" s="194">
        <v>347.43378425142561</v>
      </c>
      <c r="E34" s="194">
        <v>381.16329917308161</v>
      </c>
      <c r="F34" s="194">
        <v>361.80500839284031</v>
      </c>
      <c r="G34" s="194">
        <v>368.52257806084822</v>
      </c>
      <c r="H34" s="194">
        <v>344.44286540796696</v>
      </c>
      <c r="I34" s="194">
        <v>349.48078090177836</v>
      </c>
      <c r="J34" s="194">
        <v>304.84501986186592</v>
      </c>
      <c r="K34" s="194">
        <v>302.59007648418037</v>
      </c>
      <c r="L34" s="194">
        <v>249.38292725711358</v>
      </c>
      <c r="M34" s="194">
        <v>262.83944146709115</v>
      </c>
      <c r="N34" s="194">
        <v>267.15683888340311</v>
      </c>
      <c r="O34" s="194">
        <v>273.38325426742375</v>
      </c>
      <c r="P34" s="194">
        <v>277.56164192351753</v>
      </c>
      <c r="Q34" s="194">
        <v>279.65833545849642</v>
      </c>
      <c r="R34" s="194">
        <v>299.98418601568329</v>
      </c>
      <c r="S34" s="194">
        <v>310.3081800882664</v>
      </c>
      <c r="T34" s="194">
        <v>174.31051795496296</v>
      </c>
      <c r="U34" s="194">
        <v>179.03729544350352</v>
      </c>
    </row>
    <row r="35" spans="1:22" s="13" customFormat="1" ht="12.75" customHeight="1">
      <c r="A35" s="9" t="s">
        <v>43</v>
      </c>
      <c r="B35" s="27" t="s">
        <v>406</v>
      </c>
      <c r="C35" s="194">
        <v>623.3804577408531</v>
      </c>
      <c r="D35" s="194">
        <v>638.05266209338254</v>
      </c>
      <c r="E35" s="194">
        <v>645.13725436483287</v>
      </c>
      <c r="F35" s="194">
        <v>607.9853208488214</v>
      </c>
      <c r="G35" s="194">
        <v>614.71276780381766</v>
      </c>
      <c r="H35" s="194">
        <v>615.19754116132287</v>
      </c>
      <c r="I35" s="194">
        <v>617.66405801198721</v>
      </c>
      <c r="J35" s="194">
        <v>621.91687556946192</v>
      </c>
      <c r="K35" s="194">
        <v>616.3578952802003</v>
      </c>
      <c r="L35" s="194">
        <v>540.84145682844166</v>
      </c>
      <c r="M35" s="194">
        <v>569.82804949392198</v>
      </c>
      <c r="N35" s="194">
        <v>599.89956229105201</v>
      </c>
      <c r="O35" s="194">
        <v>648.04716690992529</v>
      </c>
      <c r="P35" s="194">
        <v>693.35846620584732</v>
      </c>
      <c r="Q35" s="194">
        <v>698.59607830326092</v>
      </c>
      <c r="R35" s="194">
        <v>771.6602682194864</v>
      </c>
      <c r="S35" s="194">
        <v>798.21705489866633</v>
      </c>
      <c r="T35" s="194">
        <v>467.23014715955873</v>
      </c>
      <c r="U35" s="194">
        <v>479.90002484377231</v>
      </c>
    </row>
    <row r="36" spans="1:22" s="13" customFormat="1" ht="12.75" customHeight="1">
      <c r="A36" s="9" t="s">
        <v>44</v>
      </c>
      <c r="B36" s="27" t="s">
        <v>407</v>
      </c>
      <c r="C36" s="194">
        <v>930.59427378869361</v>
      </c>
      <c r="D36" s="194">
        <v>981.12243723627569</v>
      </c>
      <c r="E36" s="194">
        <v>926.03826295282533</v>
      </c>
      <c r="F36" s="194">
        <v>896.75791913444175</v>
      </c>
      <c r="G36" s="194">
        <v>903.46271117324204</v>
      </c>
      <c r="H36" s="194">
        <v>866.87376342829646</v>
      </c>
      <c r="I36" s="194">
        <v>849.93063159981159</v>
      </c>
      <c r="J36" s="194">
        <v>824.32321766686573</v>
      </c>
      <c r="K36" s="194">
        <v>815.2692837868243</v>
      </c>
      <c r="L36" s="194">
        <v>1006.1901443877447</v>
      </c>
      <c r="M36" s="194">
        <v>1056.0585616837393</v>
      </c>
      <c r="N36" s="194">
        <v>1023.7625902970199</v>
      </c>
      <c r="O36" s="194">
        <v>1101.7747371247162</v>
      </c>
      <c r="P36" s="194">
        <v>1193.9697592668883</v>
      </c>
      <c r="Q36" s="194">
        <v>1200.3606855387493</v>
      </c>
      <c r="R36" s="194">
        <v>1263.2264012016055</v>
      </c>
      <c r="S36" s="194">
        <v>1287.2468523873779</v>
      </c>
      <c r="T36" s="194">
        <v>843.97570222820423</v>
      </c>
      <c r="U36" s="194">
        <v>817.41169952305688</v>
      </c>
    </row>
    <row r="37" spans="1:22" s="13" customFormat="1" ht="12.75" customHeight="1">
      <c r="A37" s="9" t="s">
        <v>45</v>
      </c>
      <c r="B37" s="27" t="s">
        <v>408</v>
      </c>
      <c r="C37" s="194">
        <v>121.23013728221875</v>
      </c>
      <c r="D37" s="194">
        <v>131.5462323039406</v>
      </c>
      <c r="E37" s="194">
        <v>119.93535090610746</v>
      </c>
      <c r="F37" s="194">
        <v>114.19667661944268</v>
      </c>
      <c r="G37" s="194">
        <v>107.60352301374033</v>
      </c>
      <c r="H37" s="194">
        <v>111.88007634075697</v>
      </c>
      <c r="I37" s="194">
        <v>108.6582759292164</v>
      </c>
      <c r="J37" s="194">
        <v>106.13107260153345</v>
      </c>
      <c r="K37" s="194">
        <v>105.17923301021938</v>
      </c>
      <c r="L37" s="194">
        <v>183.06928227487467</v>
      </c>
      <c r="M37" s="194">
        <v>192.8598163939306</v>
      </c>
      <c r="N37" s="194">
        <v>191.60791395225931</v>
      </c>
      <c r="O37" s="194">
        <v>206.5616516645498</v>
      </c>
      <c r="P37" s="194">
        <v>145.7046889024374</v>
      </c>
      <c r="Q37" s="194">
        <v>146.48459803917441</v>
      </c>
      <c r="R37" s="194">
        <v>152.36057760872166</v>
      </c>
      <c r="S37" s="194">
        <v>155.25773825514656</v>
      </c>
      <c r="T37" s="194">
        <v>112.95789320933727</v>
      </c>
      <c r="U37" s="194">
        <v>109.40256125741192</v>
      </c>
    </row>
    <row r="38" spans="1:22" s="34" customFormat="1" ht="12.75" customHeight="1">
      <c r="A38" s="9" t="s">
        <v>46</v>
      </c>
      <c r="B38" s="27" t="s">
        <v>409</v>
      </c>
      <c r="C38" s="194">
        <v>153.38874298572375</v>
      </c>
      <c r="D38" s="194">
        <v>150.06848939080348</v>
      </c>
      <c r="E38" s="194">
        <v>131.82857407886152</v>
      </c>
      <c r="F38" s="194">
        <v>120.23155816585576</v>
      </c>
      <c r="G38" s="194">
        <v>115.78930545033934</v>
      </c>
      <c r="H38" s="194">
        <v>106.74396925507331</v>
      </c>
      <c r="I38" s="194">
        <v>105.2676516888838</v>
      </c>
      <c r="J38" s="194">
        <v>94.807661234975072</v>
      </c>
      <c r="K38" s="194">
        <v>94.11512335824311</v>
      </c>
      <c r="L38" s="194">
        <v>105.40446971886476</v>
      </c>
      <c r="M38" s="194">
        <v>111.09038122683756</v>
      </c>
      <c r="N38" s="194">
        <v>109.11718854898254</v>
      </c>
      <c r="O38" s="194">
        <v>117.12569720901132</v>
      </c>
      <c r="P38" s="194">
        <v>242.79065713638502</v>
      </c>
      <c r="Q38" s="194">
        <v>244.54647556472327</v>
      </c>
      <c r="R38" s="194">
        <v>266.06365378537663</v>
      </c>
      <c r="S38" s="194">
        <v>271.14141721775422</v>
      </c>
      <c r="T38" s="194">
        <v>198.81085325753739</v>
      </c>
      <c r="U38" s="194">
        <v>201.60444661165212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173.12025341814348</v>
      </c>
      <c r="D39" s="194">
        <v>187.07972998153687</v>
      </c>
      <c r="E39" s="194">
        <v>157.23605345943233</v>
      </c>
      <c r="F39" s="194">
        <v>151.0183016306996</v>
      </c>
      <c r="G39" s="194">
        <v>151.68260772704039</v>
      </c>
      <c r="H39" s="194">
        <v>144.68915439628978</v>
      </c>
      <c r="I39" s="194">
        <v>144.30939867123482</v>
      </c>
      <c r="J39" s="194">
        <v>138.65173279279239</v>
      </c>
      <c r="K39" s="194">
        <v>136.98886620592614</v>
      </c>
      <c r="L39" s="194">
        <v>119.86979826528503</v>
      </c>
      <c r="M39" s="194">
        <v>126.09506728368689</v>
      </c>
      <c r="N39" s="194">
        <v>131.32997462332492</v>
      </c>
      <c r="O39" s="194">
        <v>134.1685060127588</v>
      </c>
      <c r="P39" s="194">
        <v>197.44056709339316</v>
      </c>
      <c r="Q39" s="194">
        <v>198.86842181520564</v>
      </c>
      <c r="R39" s="194">
        <v>199.06574096623282</v>
      </c>
      <c r="S39" s="194">
        <v>202.86486469371835</v>
      </c>
      <c r="T39" s="194">
        <v>154.83911054987607</v>
      </c>
      <c r="U39" s="194">
        <v>157.01483437531957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226.15381205978952</v>
      </c>
      <c r="D40" s="194">
        <f t="shared" si="5"/>
        <v>227.78799047860838</v>
      </c>
      <c r="E40" s="194">
        <f t="shared" si="5"/>
        <v>267.68767339675372</v>
      </c>
      <c r="F40" s="194">
        <f t="shared" si="5"/>
        <v>278.31136572541578</v>
      </c>
      <c r="G40" s="194">
        <f t="shared" si="5"/>
        <v>305.74018161508036</v>
      </c>
      <c r="H40" s="194">
        <f t="shared" si="5"/>
        <v>292.46968773088554</v>
      </c>
      <c r="I40" s="194">
        <f t="shared" si="5"/>
        <v>305.35082317736004</v>
      </c>
      <c r="J40" s="194">
        <f t="shared" si="5"/>
        <v>315.9338205592822</v>
      </c>
      <c r="K40" s="194">
        <f t="shared" si="5"/>
        <v>337.37718033291748</v>
      </c>
      <c r="L40" s="194">
        <f t="shared" si="5"/>
        <v>427.36567400959308</v>
      </c>
      <c r="M40" s="194">
        <f t="shared" si="5"/>
        <v>485.45381530877012</v>
      </c>
      <c r="N40" s="194">
        <f t="shared" si="5"/>
        <v>447.74384391999183</v>
      </c>
      <c r="O40" s="194">
        <f t="shared" si="5"/>
        <v>485.11493792424727</v>
      </c>
      <c r="P40" s="194">
        <f t="shared" si="5"/>
        <v>578.47184587982872</v>
      </c>
      <c r="Q40" s="194">
        <f t="shared" si="5"/>
        <v>582.87396181570659</v>
      </c>
      <c r="R40" s="194">
        <f t="shared" si="5"/>
        <v>703.91751739168399</v>
      </c>
      <c r="S40" s="194">
        <f t="shared" si="5"/>
        <v>752.35364861300218</v>
      </c>
      <c r="T40" s="194">
        <f t="shared" si="5"/>
        <v>484.52243822756543</v>
      </c>
      <c r="U40" s="194">
        <f t="shared" si="5"/>
        <v>502.97687273676087</v>
      </c>
    </row>
    <row r="41" spans="1:22" s="34" customFormat="1" ht="12.75" customHeight="1">
      <c r="A41" s="9" t="s">
        <v>49</v>
      </c>
      <c r="B41" s="27" t="s">
        <v>412</v>
      </c>
      <c r="C41" s="194">
        <v>191.56577677946785</v>
      </c>
      <c r="D41" s="194">
        <v>190.19470601001626</v>
      </c>
      <c r="E41" s="194">
        <v>225.09963314363296</v>
      </c>
      <c r="F41" s="194">
        <v>233.34143768679201</v>
      </c>
      <c r="G41" s="194">
        <v>260.99346171715041</v>
      </c>
      <c r="H41" s="194">
        <v>245.89115447925059</v>
      </c>
      <c r="I41" s="194">
        <v>256.44101119494718</v>
      </c>
      <c r="J41" s="194">
        <v>267.61149269292054</v>
      </c>
      <c r="K41" s="194">
        <v>285.77896331970271</v>
      </c>
      <c r="L41" s="194">
        <v>372.10507231362072</v>
      </c>
      <c r="M41" s="194">
        <v>421.37168833594723</v>
      </c>
      <c r="N41" s="194">
        <v>373.76870518704396</v>
      </c>
      <c r="O41" s="194">
        <v>406.18216386473335</v>
      </c>
      <c r="P41" s="194">
        <v>530.33920584782948</v>
      </c>
      <c r="Q41" s="194">
        <v>534.3750369537197</v>
      </c>
      <c r="R41" s="194">
        <v>646.79349963655443</v>
      </c>
      <c r="S41" s="194">
        <v>691.29896234698117</v>
      </c>
      <c r="T41" s="194">
        <v>459.97720562828516</v>
      </c>
      <c r="U41" s="194">
        <v>477.4967641610998</v>
      </c>
    </row>
    <row r="42" spans="1:22" s="34" customFormat="1" ht="12.75" customHeight="1">
      <c r="A42" s="9" t="s">
        <v>50</v>
      </c>
      <c r="B42" s="27" t="s">
        <v>414</v>
      </c>
      <c r="C42" s="194">
        <v>34.58803528032167</v>
      </c>
      <c r="D42" s="194">
        <v>37.593284468592117</v>
      </c>
      <c r="E42" s="194">
        <v>42.588040253120774</v>
      </c>
      <c r="F42" s="194">
        <v>44.96992803862377</v>
      </c>
      <c r="G42" s="194">
        <v>44.746719897929978</v>
      </c>
      <c r="H42" s="194">
        <v>46.578533251634951</v>
      </c>
      <c r="I42" s="194">
        <v>48.909811982412883</v>
      </c>
      <c r="J42" s="194">
        <v>48.322327866361668</v>
      </c>
      <c r="K42" s="194">
        <v>51.598217013214786</v>
      </c>
      <c r="L42" s="194">
        <v>55.260601695972355</v>
      </c>
      <c r="M42" s="194">
        <v>64.082126972822891</v>
      </c>
      <c r="N42" s="194">
        <v>73.975138732947855</v>
      </c>
      <c r="O42" s="194">
        <v>78.932774059513903</v>
      </c>
      <c r="P42" s="194">
        <v>48.13264003199923</v>
      </c>
      <c r="Q42" s="194">
        <v>48.498924861986879</v>
      </c>
      <c r="R42" s="194">
        <v>57.124017755129564</v>
      </c>
      <c r="S42" s="194">
        <v>61.054686266021044</v>
      </c>
      <c r="T42" s="194">
        <v>24.545232599280265</v>
      </c>
      <c r="U42" s="194">
        <v>25.480108575661038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5577.7870589105423</v>
      </c>
      <c r="D43" s="194">
        <f t="shared" si="6"/>
        <v>5717.7868448143636</v>
      </c>
      <c r="E43" s="194">
        <f t="shared" si="6"/>
        <v>4911.9604650592737</v>
      </c>
      <c r="F43" s="194">
        <f t="shared" si="6"/>
        <v>4393.7332643735099</v>
      </c>
      <c r="G43" s="194">
        <f t="shared" si="6"/>
        <v>4409.9177451842697</v>
      </c>
      <c r="H43" s="194">
        <f t="shared" si="6"/>
        <v>4363.9439627406655</v>
      </c>
      <c r="I43" s="194">
        <f t="shared" si="6"/>
        <v>4555.447458191833</v>
      </c>
      <c r="J43" s="194">
        <f t="shared" si="6"/>
        <v>4660.8933316385037</v>
      </c>
      <c r="K43" s="194">
        <f t="shared" si="6"/>
        <v>4868.4167302680944</v>
      </c>
      <c r="L43" s="194">
        <f t="shared" si="6"/>
        <v>4768.6640375357965</v>
      </c>
      <c r="M43" s="194">
        <f t="shared" si="6"/>
        <v>4463.8347043847753</v>
      </c>
      <c r="N43" s="194">
        <f t="shared" si="6"/>
        <v>4360.7023721464793</v>
      </c>
      <c r="O43" s="194">
        <f t="shared" si="6"/>
        <v>4049.3985034741549</v>
      </c>
      <c r="P43" s="194">
        <f t="shared" si="6"/>
        <v>3987.0504526601785</v>
      </c>
      <c r="Q43" s="194">
        <f t="shared" si="6"/>
        <v>4018.5421317406422</v>
      </c>
      <c r="R43" s="194">
        <f t="shared" si="6"/>
        <v>4242.1719808505386</v>
      </c>
      <c r="S43" s="194">
        <f t="shared" si="6"/>
        <v>4287.6732880592954</v>
      </c>
      <c r="T43" s="194">
        <f t="shared" si="6"/>
        <v>2103.9597038985798</v>
      </c>
      <c r="U43" s="194">
        <f t="shared" si="6"/>
        <v>2110.3516595450915</v>
      </c>
    </row>
    <row r="44" spans="1:22" s="34" customFormat="1" ht="12.75" customHeight="1">
      <c r="A44" s="9" t="s">
        <v>52</v>
      </c>
      <c r="B44" s="27" t="s">
        <v>416</v>
      </c>
      <c r="C44" s="194">
        <v>36.310435868609197</v>
      </c>
      <c r="D44" s="194">
        <v>35.7535859280351</v>
      </c>
      <c r="E44" s="194">
        <v>39.862637766619997</v>
      </c>
      <c r="F44" s="194">
        <v>42.437325876299035</v>
      </c>
      <c r="G44" s="194">
        <v>41.105306846281472</v>
      </c>
      <c r="H44" s="194">
        <v>40.02129188419142</v>
      </c>
      <c r="I44" s="194">
        <v>38.50966177082347</v>
      </c>
      <c r="J44" s="194">
        <v>36.479589928282046</v>
      </c>
      <c r="K44" s="194">
        <v>38.811946082456039</v>
      </c>
      <c r="L44" s="194">
        <v>80.612006529549561</v>
      </c>
      <c r="M44" s="194">
        <v>78.797281431249118</v>
      </c>
      <c r="N44" s="194">
        <v>73.476525157664241</v>
      </c>
      <c r="O44" s="194">
        <v>68.237823619117549</v>
      </c>
      <c r="P44" s="194">
        <v>72.807647653680618</v>
      </c>
      <c r="Q44" s="194">
        <v>73.390788067812281</v>
      </c>
      <c r="R44" s="194">
        <v>79.348722563857791</v>
      </c>
      <c r="S44" s="194">
        <v>80.586977798704396</v>
      </c>
      <c r="T44" s="194">
        <v>61.457407014507794</v>
      </c>
      <c r="U44" s="194">
        <v>62.465005082295932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5541.4766230419327</v>
      </c>
      <c r="D45" s="194">
        <f t="shared" si="7"/>
        <v>5682.0332588863284</v>
      </c>
      <c r="E45" s="194">
        <f t="shared" si="7"/>
        <v>4872.0978272926541</v>
      </c>
      <c r="F45" s="194">
        <f t="shared" si="7"/>
        <v>4351.295938497211</v>
      </c>
      <c r="G45" s="194">
        <f t="shared" si="7"/>
        <v>4368.8124383379882</v>
      </c>
      <c r="H45" s="194">
        <f t="shared" si="7"/>
        <v>4323.9226708564738</v>
      </c>
      <c r="I45" s="194">
        <f t="shared" si="7"/>
        <v>4516.9377964210098</v>
      </c>
      <c r="J45" s="194">
        <f t="shared" si="7"/>
        <v>4624.413741710222</v>
      </c>
      <c r="K45" s="194">
        <f t="shared" si="7"/>
        <v>4829.604784185638</v>
      </c>
      <c r="L45" s="194">
        <f t="shared" si="7"/>
        <v>4688.0520310062466</v>
      </c>
      <c r="M45" s="194">
        <f t="shared" si="7"/>
        <v>4385.0374229535264</v>
      </c>
      <c r="N45" s="194">
        <f t="shared" si="7"/>
        <v>4287.2258469888147</v>
      </c>
      <c r="O45" s="194">
        <f t="shared" si="7"/>
        <v>3981.1606798550374</v>
      </c>
      <c r="P45" s="194">
        <f t="shared" si="7"/>
        <v>3914.2428050064977</v>
      </c>
      <c r="Q45" s="194">
        <f t="shared" si="7"/>
        <v>3945.1513436728301</v>
      </c>
      <c r="R45" s="194">
        <f t="shared" si="7"/>
        <v>4162.8232582866804</v>
      </c>
      <c r="S45" s="194">
        <f t="shared" si="7"/>
        <v>4207.0863102605908</v>
      </c>
      <c r="T45" s="194">
        <f t="shared" si="7"/>
        <v>2042.5022968840719</v>
      </c>
      <c r="U45" s="194">
        <f t="shared" si="7"/>
        <v>2047.8866544627954</v>
      </c>
    </row>
    <row r="46" spans="1:22" s="13" customFormat="1" ht="12.75" customHeight="1">
      <c r="A46" s="9">
        <v>37</v>
      </c>
      <c r="B46" s="28" t="s">
        <v>418</v>
      </c>
      <c r="C46" s="194">
        <v>690.4689388487534</v>
      </c>
      <c r="D46" s="194">
        <v>848.37559241638905</v>
      </c>
      <c r="E46" s="194">
        <v>496.89130007734218</v>
      </c>
      <c r="F46" s="194">
        <v>456.1673298237647</v>
      </c>
      <c r="G46" s="194">
        <v>456.01659735847221</v>
      </c>
      <c r="H46" s="194">
        <v>438.61372741291848</v>
      </c>
      <c r="I46" s="194">
        <v>479.52033030854295</v>
      </c>
      <c r="J46" s="194">
        <v>478.69746457285862</v>
      </c>
      <c r="K46" s="194">
        <v>505.26956595491384</v>
      </c>
      <c r="L46" s="194">
        <v>461.37433201886256</v>
      </c>
      <c r="M46" s="194">
        <v>448.10007952827129</v>
      </c>
      <c r="N46" s="194">
        <v>426.39736071540261</v>
      </c>
      <c r="O46" s="194">
        <v>411.42632962250104</v>
      </c>
      <c r="P46" s="194">
        <v>442.41022293220618</v>
      </c>
      <c r="Q46" s="194">
        <v>445.60950704038692</v>
      </c>
      <c r="R46" s="194">
        <v>483.58676070121766</v>
      </c>
      <c r="S46" s="194">
        <v>491.79862164272157</v>
      </c>
      <c r="T46" s="194">
        <v>155.49629308175659</v>
      </c>
      <c r="U46" s="194">
        <v>158.04566462326022</v>
      </c>
    </row>
    <row r="47" spans="1:22" s="13" customFormat="1" ht="12.75" customHeight="1">
      <c r="A47" s="9" t="s">
        <v>54</v>
      </c>
      <c r="B47" s="28" t="s">
        <v>419</v>
      </c>
      <c r="C47" s="194">
        <v>4851.0076841931796</v>
      </c>
      <c r="D47" s="194">
        <v>4833.6576664699396</v>
      </c>
      <c r="E47" s="194">
        <v>4375.2065272153122</v>
      </c>
      <c r="F47" s="194">
        <v>3895.1286086734467</v>
      </c>
      <c r="G47" s="194">
        <v>3912.7958409795156</v>
      </c>
      <c r="H47" s="194">
        <v>3885.3089434435556</v>
      </c>
      <c r="I47" s="194">
        <v>4037.4174661124671</v>
      </c>
      <c r="J47" s="194">
        <v>4145.7162771373632</v>
      </c>
      <c r="K47" s="194">
        <v>4324.3352182307244</v>
      </c>
      <c r="L47" s="194">
        <v>4226.6776989873842</v>
      </c>
      <c r="M47" s="194">
        <v>3936.9373434252552</v>
      </c>
      <c r="N47" s="194">
        <v>3860.8284862734117</v>
      </c>
      <c r="O47" s="194">
        <v>3569.7343502325361</v>
      </c>
      <c r="P47" s="194">
        <v>3471.8325820742916</v>
      </c>
      <c r="Q47" s="194">
        <v>3499.5418366324429</v>
      </c>
      <c r="R47" s="194">
        <v>3679.2364975854625</v>
      </c>
      <c r="S47" s="194">
        <v>3715.2876886178692</v>
      </c>
      <c r="T47" s="194">
        <v>1887.0060038023153</v>
      </c>
      <c r="U47" s="194">
        <v>1889.840989839535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4285.21271010481</v>
      </c>
      <c r="D48" s="194">
        <f t="shared" ref="D48:U48" si="8">SUM(D49:D50)</f>
        <v>4206.4875437579121</v>
      </c>
      <c r="E48" s="194">
        <f t="shared" si="8"/>
        <v>4026.1192135605761</v>
      </c>
      <c r="F48" s="194">
        <f t="shared" si="8"/>
        <v>3749.9997392120526</v>
      </c>
      <c r="G48" s="194">
        <f t="shared" si="8"/>
        <v>3593.1851386395383</v>
      </c>
      <c r="H48" s="194">
        <f t="shared" si="8"/>
        <v>3265.9505539367574</v>
      </c>
      <c r="I48" s="194">
        <f t="shared" si="8"/>
        <v>3262.8089565750042</v>
      </c>
      <c r="J48" s="194">
        <f t="shared" si="8"/>
        <v>3173.5747330819449</v>
      </c>
      <c r="K48" s="194">
        <f t="shared" si="8"/>
        <v>3268.9620950907383</v>
      </c>
      <c r="L48" s="194">
        <f t="shared" si="8"/>
        <v>3125.8431630531268</v>
      </c>
      <c r="M48" s="194">
        <f t="shared" si="8"/>
        <v>3239.841823749935</v>
      </c>
      <c r="N48" s="194">
        <f t="shared" si="8"/>
        <v>3569.2542703192194</v>
      </c>
      <c r="O48" s="194">
        <f t="shared" si="8"/>
        <v>3617.3810310113986</v>
      </c>
      <c r="P48" s="194">
        <f t="shared" si="8"/>
        <v>4111.3641953902752</v>
      </c>
      <c r="Q48" s="194">
        <f t="shared" si="8"/>
        <v>4143.6289959696933</v>
      </c>
      <c r="R48" s="194">
        <f t="shared" si="8"/>
        <v>4816.9651808307308</v>
      </c>
      <c r="S48" s="194">
        <f t="shared" si="8"/>
        <v>5050.9323643838734</v>
      </c>
      <c r="T48" s="194">
        <f t="shared" si="8"/>
        <v>3647.9597033890686</v>
      </c>
      <c r="U48" s="194">
        <f t="shared" si="8"/>
        <v>3801.133787707337</v>
      </c>
    </row>
    <row r="49" spans="1:21" s="13" customFormat="1" ht="12.75" customHeight="1">
      <c r="A49" s="9" t="s">
        <v>56</v>
      </c>
      <c r="B49" s="27" t="s">
        <v>421</v>
      </c>
      <c r="C49" s="194">
        <v>2100.3318980838776</v>
      </c>
      <c r="D49" s="194">
        <v>2009.9670241259732</v>
      </c>
      <c r="E49" s="194">
        <v>1982.1125163423517</v>
      </c>
      <c r="F49" s="194">
        <v>1872.3072403109343</v>
      </c>
      <c r="G49" s="194">
        <v>1750.0842203503682</v>
      </c>
      <c r="H49" s="194">
        <v>1607.3836133038076</v>
      </c>
      <c r="I49" s="194">
        <v>1612.3689662785712</v>
      </c>
      <c r="J49" s="194">
        <v>1535.4347525845442</v>
      </c>
      <c r="K49" s="194">
        <v>1583.2699845853017</v>
      </c>
      <c r="L49" s="194">
        <v>984.42133416235811</v>
      </c>
      <c r="M49" s="194">
        <v>1019.2765304589922</v>
      </c>
      <c r="N49" s="194">
        <v>1127.9188858014168</v>
      </c>
      <c r="O49" s="194">
        <v>1211.9326321062601</v>
      </c>
      <c r="P49" s="194">
        <v>1465.7880239320307</v>
      </c>
      <c r="Q49" s="194">
        <v>1477.1126108825847</v>
      </c>
      <c r="R49" s="194">
        <v>1668.9461872416439</v>
      </c>
      <c r="S49" s="194">
        <v>1749.5136845011591</v>
      </c>
      <c r="T49" s="194">
        <v>1196.667864810443</v>
      </c>
      <c r="U49" s="194">
        <v>1246.914720403488</v>
      </c>
    </row>
    <row r="50" spans="1:21" s="13" customFormat="1" ht="12.75" customHeight="1">
      <c r="A50" s="9" t="s">
        <v>57</v>
      </c>
      <c r="B50" s="27" t="s">
        <v>422</v>
      </c>
      <c r="C50" s="194">
        <v>2184.8808120209319</v>
      </c>
      <c r="D50" s="194">
        <v>2196.5205196319389</v>
      </c>
      <c r="E50" s="194">
        <v>2044.0066972182242</v>
      </c>
      <c r="F50" s="194">
        <v>1877.6924989011184</v>
      </c>
      <c r="G50" s="194">
        <v>1843.1009182891701</v>
      </c>
      <c r="H50" s="194">
        <v>1658.5669406329498</v>
      </c>
      <c r="I50" s="194">
        <v>1650.4399902964333</v>
      </c>
      <c r="J50" s="194">
        <v>1638.1399804974008</v>
      </c>
      <c r="K50" s="194">
        <v>1685.6921105054364</v>
      </c>
      <c r="L50" s="194">
        <v>2141.4218288907687</v>
      </c>
      <c r="M50" s="194">
        <v>2220.5652932909429</v>
      </c>
      <c r="N50" s="194">
        <v>2441.3353845178026</v>
      </c>
      <c r="O50" s="194">
        <v>2405.4483989051382</v>
      </c>
      <c r="P50" s="194">
        <v>2645.576171458245</v>
      </c>
      <c r="Q50" s="194">
        <v>2666.516385087109</v>
      </c>
      <c r="R50" s="194">
        <v>3148.0189935890867</v>
      </c>
      <c r="S50" s="194">
        <v>3301.4186798827141</v>
      </c>
      <c r="T50" s="194">
        <v>2451.2918385786256</v>
      </c>
      <c r="U50" s="194">
        <v>2554.219067303849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10629.293122638297</v>
      </c>
      <c r="D51" s="194">
        <f t="shared" ref="D51:U51" si="9">SUM(D52:D54)</f>
        <v>10718.333834688743</v>
      </c>
      <c r="E51" s="194">
        <f t="shared" si="9"/>
        <v>10317.520180163305</v>
      </c>
      <c r="F51" s="194">
        <f t="shared" si="9"/>
        <v>10020.682022997064</v>
      </c>
      <c r="G51" s="194">
        <f t="shared" si="9"/>
        <v>10121.453287694578</v>
      </c>
      <c r="H51" s="194">
        <f t="shared" si="9"/>
        <v>9627.7333811813442</v>
      </c>
      <c r="I51" s="194">
        <f t="shared" si="9"/>
        <v>9518.8864747810385</v>
      </c>
      <c r="J51" s="194">
        <f t="shared" si="9"/>
        <v>9486.179195904173</v>
      </c>
      <c r="K51" s="194">
        <f t="shared" si="9"/>
        <v>9346.6259164730982</v>
      </c>
      <c r="L51" s="194">
        <f t="shared" si="9"/>
        <v>9013.2017590246014</v>
      </c>
      <c r="M51" s="194">
        <f t="shared" si="9"/>
        <v>9427.2506683929842</v>
      </c>
      <c r="N51" s="194">
        <f t="shared" si="9"/>
        <v>9427.7012036700835</v>
      </c>
      <c r="O51" s="194">
        <f t="shared" si="9"/>
        <v>9423.1885121663854</v>
      </c>
      <c r="P51" s="194">
        <f t="shared" si="9"/>
        <v>10799.694703147095</v>
      </c>
      <c r="Q51" s="194">
        <f t="shared" si="9"/>
        <v>10882.8207911913</v>
      </c>
      <c r="R51" s="194">
        <f t="shared" si="9"/>
        <v>9515.7110224957178</v>
      </c>
      <c r="S51" s="194">
        <f t="shared" si="9"/>
        <v>9809.5042563982097</v>
      </c>
      <c r="T51" s="194">
        <f t="shared" si="9"/>
        <v>8840.6385046329196</v>
      </c>
      <c r="U51" s="194">
        <f t="shared" si="9"/>
        <v>9001.4411192195967</v>
      </c>
    </row>
    <row r="52" spans="1:21" s="13" customFormat="1" ht="12.75" customHeight="1">
      <c r="A52" s="9" t="s">
        <v>15</v>
      </c>
      <c r="B52" s="27" t="s">
        <v>424</v>
      </c>
      <c r="C52" s="194">
        <v>807.27710738408064</v>
      </c>
      <c r="D52" s="194">
        <v>837.72604797767588</v>
      </c>
      <c r="E52" s="194">
        <v>873.56622995864893</v>
      </c>
      <c r="F52" s="194">
        <v>874.7550346151545</v>
      </c>
      <c r="G52" s="194">
        <v>833.31072695970897</v>
      </c>
      <c r="H52" s="194">
        <v>755.64653354963923</v>
      </c>
      <c r="I52" s="194">
        <v>774.00582930561086</v>
      </c>
      <c r="J52" s="194">
        <v>721.48185637360041</v>
      </c>
      <c r="K52" s="194">
        <v>716.17599218081227</v>
      </c>
      <c r="L52" s="194">
        <v>894.98940430399114</v>
      </c>
      <c r="M52" s="194">
        <v>920.38704619810528</v>
      </c>
      <c r="N52" s="194">
        <v>527.58152868790819</v>
      </c>
      <c r="O52" s="194">
        <v>501.70446665848004</v>
      </c>
      <c r="P52" s="194">
        <v>990.74430383153685</v>
      </c>
      <c r="Q52" s="194">
        <v>998.61021281349338</v>
      </c>
      <c r="R52" s="194">
        <v>649.60250827097809</v>
      </c>
      <c r="S52" s="194">
        <v>675.46759039107792</v>
      </c>
      <c r="T52" s="194">
        <v>539.48994883361866</v>
      </c>
      <c r="U52" s="194">
        <v>518.97581223354462</v>
      </c>
    </row>
    <row r="53" spans="1:21" s="13" customFormat="1" ht="12.75" customHeight="1">
      <c r="A53" s="9" t="s">
        <v>59</v>
      </c>
      <c r="B53" s="27" t="s">
        <v>425</v>
      </c>
      <c r="C53" s="194">
        <v>5167.5933650108391</v>
      </c>
      <c r="D53" s="194">
        <v>5162.0489822701666</v>
      </c>
      <c r="E53" s="194">
        <v>4805.5738745051358</v>
      </c>
      <c r="F53" s="194">
        <v>4647.0538029658537</v>
      </c>
      <c r="G53" s="194">
        <v>4829.7378911159622</v>
      </c>
      <c r="H53" s="194">
        <v>4668.5712777838207</v>
      </c>
      <c r="I53" s="194">
        <v>4574.9345694078538</v>
      </c>
      <c r="J53" s="194">
        <v>4626.555848082633</v>
      </c>
      <c r="K53" s="194">
        <v>4701.3775549343782</v>
      </c>
      <c r="L53" s="194">
        <v>4737.5861241986595</v>
      </c>
      <c r="M53" s="194">
        <v>5010.4990800702681</v>
      </c>
      <c r="N53" s="194">
        <v>5231.1890425386018</v>
      </c>
      <c r="O53" s="194">
        <v>5168.2639188485491</v>
      </c>
      <c r="P53" s="194">
        <v>5537.1824683686973</v>
      </c>
      <c r="Q53" s="194">
        <v>5581.0601939171829</v>
      </c>
      <c r="R53" s="194">
        <v>5169.2950728953947</v>
      </c>
      <c r="S53" s="194">
        <v>5306.8907341797758</v>
      </c>
      <c r="T53" s="194">
        <v>5178.1823493510938</v>
      </c>
      <c r="U53" s="194">
        <v>5276.4655555361933</v>
      </c>
    </row>
    <row r="54" spans="1:21" s="13" customFormat="1" ht="12.75" customHeight="1">
      <c r="A54" s="9" t="s">
        <v>60</v>
      </c>
      <c r="B54" s="27" t="s">
        <v>426</v>
      </c>
      <c r="C54" s="194">
        <v>4654.4226502433776</v>
      </c>
      <c r="D54" s="194">
        <v>4718.5588044409014</v>
      </c>
      <c r="E54" s="194">
        <v>4638.3800756995188</v>
      </c>
      <c r="F54" s="194">
        <v>4498.8731854160551</v>
      </c>
      <c r="G54" s="194">
        <v>4458.4046696189071</v>
      </c>
      <c r="H54" s="194">
        <v>4203.5155698478848</v>
      </c>
      <c r="I54" s="194">
        <v>4169.9460760675738</v>
      </c>
      <c r="J54" s="194">
        <v>4138.1414914479401</v>
      </c>
      <c r="K54" s="194">
        <v>3929.0723693579066</v>
      </c>
      <c r="L54" s="194">
        <v>3380.6262305219502</v>
      </c>
      <c r="M54" s="194">
        <v>3496.3645421246115</v>
      </c>
      <c r="N54" s="194">
        <v>3668.9306324435729</v>
      </c>
      <c r="O54" s="194">
        <v>3753.2201266593565</v>
      </c>
      <c r="P54" s="194">
        <v>4271.7679309468613</v>
      </c>
      <c r="Q54" s="194">
        <v>4303.1503844606232</v>
      </c>
      <c r="R54" s="194">
        <v>3696.8134413293437</v>
      </c>
      <c r="S54" s="194">
        <v>3827.1459318273546</v>
      </c>
      <c r="T54" s="194">
        <v>3122.9662064482077</v>
      </c>
      <c r="U54" s="194">
        <v>3205.9997514498591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24444.086532497764</v>
      </c>
      <c r="D55" s="194">
        <f t="shared" ref="D55:U55" si="10">SUM(D56:D61)</f>
        <v>25023.444679480446</v>
      </c>
      <c r="E55" s="194">
        <f t="shared" si="10"/>
        <v>25029.739941550244</v>
      </c>
      <c r="F55" s="194">
        <f t="shared" si="10"/>
        <v>25318.233377832661</v>
      </c>
      <c r="G55" s="194">
        <f t="shared" si="10"/>
        <v>26062.144711940622</v>
      </c>
      <c r="H55" s="194">
        <f t="shared" si="10"/>
        <v>25438.534596495661</v>
      </c>
      <c r="I55" s="194">
        <f t="shared" si="10"/>
        <v>25416.011274905613</v>
      </c>
      <c r="J55" s="194">
        <f t="shared" si="10"/>
        <v>25190.590980433004</v>
      </c>
      <c r="K55" s="194">
        <f t="shared" si="10"/>
        <v>25670.852845118101</v>
      </c>
      <c r="L55" s="194">
        <f t="shared" si="10"/>
        <v>23858.462384555351</v>
      </c>
      <c r="M55" s="194">
        <f t="shared" si="10"/>
        <v>24917.028203888945</v>
      </c>
      <c r="N55" s="194">
        <f t="shared" si="10"/>
        <v>25322.596370509898</v>
      </c>
      <c r="O55" s="194">
        <f t="shared" si="10"/>
        <v>24805.683703036637</v>
      </c>
      <c r="P55" s="194">
        <f t="shared" si="10"/>
        <v>25871.600656348743</v>
      </c>
      <c r="Q55" s="194">
        <f t="shared" si="10"/>
        <v>26085.986328081213</v>
      </c>
      <c r="R55" s="194">
        <f t="shared" si="10"/>
        <v>25963.866838717826</v>
      </c>
      <c r="S55" s="194">
        <f t="shared" si="10"/>
        <v>26305.090816911783</v>
      </c>
      <c r="T55" s="194">
        <f t="shared" si="10"/>
        <v>24602.555138705124</v>
      </c>
      <c r="U55" s="194">
        <f t="shared" si="10"/>
        <v>24410.783575967031</v>
      </c>
    </row>
    <row r="56" spans="1:21" s="13" customFormat="1" ht="12.75" customHeight="1">
      <c r="A56" s="9" t="s">
        <v>62</v>
      </c>
      <c r="B56" s="27" t="s">
        <v>428</v>
      </c>
      <c r="C56" s="194">
        <v>282.98408483182789</v>
      </c>
      <c r="D56" s="194">
        <v>278.75124480834785</v>
      </c>
      <c r="E56" s="194">
        <v>254.03488552697473</v>
      </c>
      <c r="F56" s="194">
        <v>252.36788933718177</v>
      </c>
      <c r="G56" s="194">
        <v>247.45878619201341</v>
      </c>
      <c r="H56" s="194">
        <v>214.19412753450248</v>
      </c>
      <c r="I56" s="194">
        <v>217.98160607733683</v>
      </c>
      <c r="J56" s="194">
        <v>199.61608019341742</v>
      </c>
      <c r="K56" s="194">
        <v>385.08692533854691</v>
      </c>
      <c r="L56" s="194">
        <v>88.967501759819157</v>
      </c>
      <c r="M56" s="194">
        <v>90.144264050603454</v>
      </c>
      <c r="N56" s="194">
        <v>90.195178079251022</v>
      </c>
      <c r="O56" s="194">
        <v>58.520072288160961</v>
      </c>
      <c r="P56" s="194">
        <v>98.60331004839982</v>
      </c>
      <c r="Q56" s="194">
        <v>99.416227120401885</v>
      </c>
      <c r="R56" s="194">
        <v>156.53133472297387</v>
      </c>
      <c r="S56" s="194">
        <v>208.6207089836083</v>
      </c>
      <c r="T56" s="194">
        <v>128.44258281116706</v>
      </c>
      <c r="U56" s="194">
        <v>140.01152830887284</v>
      </c>
    </row>
    <row r="57" spans="1:21" s="13" customFormat="1" ht="12.75" customHeight="1">
      <c r="A57" s="9" t="s">
        <v>63</v>
      </c>
      <c r="B57" s="27" t="s">
        <v>429</v>
      </c>
      <c r="C57" s="194">
        <v>10437.623421996179</v>
      </c>
      <c r="D57" s="194">
        <v>10854.096296016563</v>
      </c>
      <c r="E57" s="194">
        <v>12090.296836568554</v>
      </c>
      <c r="F57" s="194">
        <v>12159.298029703701</v>
      </c>
      <c r="G57" s="194">
        <v>12242.385456659726</v>
      </c>
      <c r="H57" s="194">
        <v>11903.910742337532</v>
      </c>
      <c r="I57" s="194">
        <v>11823.429756813737</v>
      </c>
      <c r="J57" s="194">
        <v>12348.378793397344</v>
      </c>
      <c r="K57" s="194">
        <v>12103.578455978217</v>
      </c>
      <c r="L57" s="194">
        <v>13566.594082243677</v>
      </c>
      <c r="M57" s="194">
        <v>14078.9735321356</v>
      </c>
      <c r="N57" s="194">
        <v>14710.503324717607</v>
      </c>
      <c r="O57" s="194">
        <v>14511.873636681694</v>
      </c>
      <c r="P57" s="194">
        <v>13039.652819355761</v>
      </c>
      <c r="Q57" s="194">
        <v>13147.5918630981</v>
      </c>
      <c r="R57" s="194">
        <v>13450.919180009498</v>
      </c>
      <c r="S57" s="194">
        <v>13602.930767129475</v>
      </c>
      <c r="T57" s="194">
        <v>11375.822840335091</v>
      </c>
      <c r="U57" s="194">
        <v>11003.877722286155</v>
      </c>
    </row>
    <row r="58" spans="1:21" s="13" customFormat="1" ht="12.75" customHeight="1">
      <c r="A58" s="9" t="s">
        <v>64</v>
      </c>
      <c r="B58" s="27" t="s">
        <v>430</v>
      </c>
      <c r="C58" s="194">
        <v>651.9515631019201</v>
      </c>
      <c r="D58" s="194">
        <v>649.10501078147922</v>
      </c>
      <c r="E58" s="194">
        <v>531.74913842293495</v>
      </c>
      <c r="F58" s="194">
        <v>544.88637206315445</v>
      </c>
      <c r="G58" s="194">
        <v>561.06310991414489</v>
      </c>
      <c r="H58" s="194">
        <v>645.57860430233472</v>
      </c>
      <c r="I58" s="194">
        <v>718.80741437280403</v>
      </c>
      <c r="J58" s="194">
        <v>622.71692011277469</v>
      </c>
      <c r="K58" s="194">
        <v>888.60624634466035</v>
      </c>
      <c r="L58" s="194">
        <v>61.147017999857432</v>
      </c>
      <c r="M58" s="194">
        <v>61.990137595878885</v>
      </c>
      <c r="N58" s="194">
        <v>62.601206769944021</v>
      </c>
      <c r="O58" s="194">
        <v>61.054440622663009</v>
      </c>
      <c r="P58" s="194">
        <v>61.032772814141261</v>
      </c>
      <c r="Q58" s="194">
        <v>61.526818814254696</v>
      </c>
      <c r="R58" s="194">
        <v>66.301823033949617</v>
      </c>
      <c r="S58" s="194">
        <v>70.095959823917468</v>
      </c>
      <c r="T58" s="194">
        <v>28.369201877323157</v>
      </c>
      <c r="U58" s="194">
        <v>30.325034897930461</v>
      </c>
    </row>
    <row r="59" spans="1:21" s="13" customFormat="1" ht="12.75" customHeight="1">
      <c r="A59" s="9" t="s">
        <v>65</v>
      </c>
      <c r="B59" s="27" t="s">
        <v>431</v>
      </c>
      <c r="C59" s="194">
        <v>710.75467990347613</v>
      </c>
      <c r="D59" s="194">
        <v>698.92679011853625</v>
      </c>
      <c r="E59" s="194">
        <v>652.76765852768722</v>
      </c>
      <c r="F59" s="194">
        <v>688.089511843899</v>
      </c>
      <c r="G59" s="194">
        <v>804.57714801375698</v>
      </c>
      <c r="H59" s="194">
        <v>852.91627443180289</v>
      </c>
      <c r="I59" s="194">
        <v>758.85849893931004</v>
      </c>
      <c r="J59" s="194">
        <v>763.27735092368698</v>
      </c>
      <c r="K59" s="194">
        <v>830.25229122133078</v>
      </c>
      <c r="L59" s="194">
        <v>63.251197862980341</v>
      </c>
      <c r="M59" s="194">
        <v>64.060402759065084</v>
      </c>
      <c r="N59" s="194">
        <v>65.061935486358607</v>
      </c>
      <c r="O59" s="194">
        <v>63.888241658807765</v>
      </c>
      <c r="P59" s="194">
        <v>66.970961474356187</v>
      </c>
      <c r="Q59" s="194">
        <v>67.510595530275538</v>
      </c>
      <c r="R59" s="194">
        <v>66.675009480907207</v>
      </c>
      <c r="S59" s="194">
        <v>70.552333829492127</v>
      </c>
      <c r="T59" s="194">
        <v>31.700570965859296</v>
      </c>
      <c r="U59" s="194">
        <v>33.88607564573163</v>
      </c>
    </row>
    <row r="60" spans="1:21" s="13" customFormat="1" ht="12.75" customHeight="1">
      <c r="A60" s="9" t="s">
        <v>66</v>
      </c>
      <c r="B60" s="27" t="s">
        <v>432</v>
      </c>
      <c r="C60" s="194">
        <v>9056.9772534430358</v>
      </c>
      <c r="D60" s="194">
        <v>9242.3214354696265</v>
      </c>
      <c r="E60" s="194">
        <v>8241.5383510131924</v>
      </c>
      <c r="F60" s="194">
        <v>8447.5836751907027</v>
      </c>
      <c r="G60" s="194">
        <v>8899.8895261227826</v>
      </c>
      <c r="H60" s="194">
        <v>8629.7014322494269</v>
      </c>
      <c r="I60" s="194">
        <v>8702.5867964665831</v>
      </c>
      <c r="J60" s="194">
        <v>8306.2708813897407</v>
      </c>
      <c r="K60" s="194">
        <v>8455.2586573343287</v>
      </c>
      <c r="L60" s="194">
        <v>7127.2240238322102</v>
      </c>
      <c r="M60" s="194">
        <v>7579.3012598054365</v>
      </c>
      <c r="N60" s="194">
        <v>7709.5015682717785</v>
      </c>
      <c r="O60" s="194">
        <v>7534.8343785514044</v>
      </c>
      <c r="P60" s="194">
        <v>8367.7562373277324</v>
      </c>
      <c r="Q60" s="194">
        <v>8437.4610647076588</v>
      </c>
      <c r="R60" s="194">
        <v>8410.0482725976253</v>
      </c>
      <c r="S60" s="194">
        <v>8481.6131017491825</v>
      </c>
      <c r="T60" s="194">
        <v>9082.0930758267332</v>
      </c>
      <c r="U60" s="194">
        <v>9045.9392316992435</v>
      </c>
    </row>
    <row r="61" spans="1:21" s="13" customFormat="1" ht="12.75" customHeight="1">
      <c r="A61" s="9" t="s">
        <v>67</v>
      </c>
      <c r="B61" s="27" t="s">
        <v>433</v>
      </c>
      <c r="C61" s="194">
        <v>3303.7955292213246</v>
      </c>
      <c r="D61" s="194">
        <v>3300.2439022858975</v>
      </c>
      <c r="E61" s="194">
        <v>3259.3530714908989</v>
      </c>
      <c r="F61" s="194">
        <v>3226.0078996940256</v>
      </c>
      <c r="G61" s="194">
        <v>3306.7706850381987</v>
      </c>
      <c r="H61" s="194">
        <v>3192.2334156400657</v>
      </c>
      <c r="I61" s="194">
        <v>3194.3472022358383</v>
      </c>
      <c r="J61" s="194">
        <v>2950.3309544160411</v>
      </c>
      <c r="K61" s="194">
        <v>3008.0702689010191</v>
      </c>
      <c r="L61" s="194">
        <v>2951.2785608568083</v>
      </c>
      <c r="M61" s="194">
        <v>3042.5586075423612</v>
      </c>
      <c r="N61" s="194">
        <v>2684.7331571849554</v>
      </c>
      <c r="O61" s="194">
        <v>2575.5129332339052</v>
      </c>
      <c r="P61" s="194">
        <v>4237.5845553283507</v>
      </c>
      <c r="Q61" s="194">
        <v>4272.4797588105221</v>
      </c>
      <c r="R61" s="194">
        <v>3813.3912188728723</v>
      </c>
      <c r="S61" s="194">
        <v>3871.2779453961102</v>
      </c>
      <c r="T61" s="194">
        <v>3956.1268668889506</v>
      </c>
      <c r="U61" s="194">
        <v>4156.7439831290931</v>
      </c>
    </row>
    <row r="62" spans="1:21" s="13" customFormat="1" ht="12.75" customHeight="1">
      <c r="A62" s="9" t="s">
        <v>68</v>
      </c>
      <c r="B62" s="22" t="s">
        <v>434</v>
      </c>
      <c r="C62" s="194">
        <v>303.50499514168263</v>
      </c>
      <c r="D62" s="194">
        <v>316.68766614461424</v>
      </c>
      <c r="E62" s="194">
        <v>297.50675603965738</v>
      </c>
      <c r="F62" s="194">
        <v>281.00763669503459</v>
      </c>
      <c r="G62" s="194">
        <v>270.98296202619548</v>
      </c>
      <c r="H62" s="194">
        <v>246.72121522375926</v>
      </c>
      <c r="I62" s="194">
        <v>242.90570137175587</v>
      </c>
      <c r="J62" s="194">
        <v>223.79118146644501</v>
      </c>
      <c r="K62" s="194">
        <v>234.81919989494082</v>
      </c>
      <c r="L62" s="194">
        <v>222.90737526624355</v>
      </c>
      <c r="M62" s="194">
        <v>236.54907941638484</v>
      </c>
      <c r="N62" s="194">
        <v>254.32570735381617</v>
      </c>
      <c r="O62" s="194">
        <v>270.24426573261707</v>
      </c>
      <c r="P62" s="194">
        <v>328.98449266725964</v>
      </c>
      <c r="Q62" s="194">
        <v>330.58429018681011</v>
      </c>
      <c r="R62" s="194">
        <v>365.28558630835983</v>
      </c>
      <c r="S62" s="194">
        <v>388.89654804603038</v>
      </c>
      <c r="T62" s="194">
        <v>223.98926179621984</v>
      </c>
      <c r="U62" s="194">
        <v>235.49546963412368</v>
      </c>
    </row>
    <row r="63" spans="1:21" s="13" customFormat="1" ht="12.75" customHeight="1">
      <c r="A63" s="9" t="s">
        <v>16</v>
      </c>
      <c r="B63" s="22" t="s">
        <v>435</v>
      </c>
      <c r="C63" s="194">
        <v>3238.5375257996752</v>
      </c>
      <c r="D63" s="194">
        <v>3299.0072740394812</v>
      </c>
      <c r="E63" s="194">
        <v>2947.9463631791464</v>
      </c>
      <c r="F63" s="194">
        <v>2889.1832592935548</v>
      </c>
      <c r="G63" s="194">
        <v>2840.1438491675312</v>
      </c>
      <c r="H63" s="194">
        <v>2641.0395327919923</v>
      </c>
      <c r="I63" s="194">
        <v>2389.7196147666223</v>
      </c>
      <c r="J63" s="194">
        <v>2402.7953912561629</v>
      </c>
      <c r="K63" s="194">
        <v>2519.8265644259436</v>
      </c>
      <c r="L63" s="194">
        <v>1868.5998985073977</v>
      </c>
      <c r="M63" s="194">
        <v>1761.7767753429284</v>
      </c>
      <c r="N63" s="194">
        <v>2133.5170773214859</v>
      </c>
      <c r="O63" s="194">
        <v>2041.1280669457733</v>
      </c>
      <c r="P63" s="194">
        <v>2127.3091017931552</v>
      </c>
      <c r="Q63" s="194">
        <v>2142.9016154612514</v>
      </c>
      <c r="R63" s="194">
        <v>2306.8565843554279</v>
      </c>
      <c r="S63" s="194">
        <v>2376.4989220419675</v>
      </c>
      <c r="T63" s="194">
        <v>345.18889138814785</v>
      </c>
      <c r="U63" s="194">
        <v>368.25411799370261</v>
      </c>
    </row>
    <row r="64" spans="1:21" s="13" customFormat="1" ht="12.75" customHeight="1">
      <c r="A64" s="9" t="s">
        <v>17</v>
      </c>
      <c r="B64" s="22" t="s">
        <v>72</v>
      </c>
      <c r="C64" s="194">
        <v>247.5526230146653</v>
      </c>
      <c r="D64" s="194">
        <v>258.98388524734474</v>
      </c>
      <c r="E64" s="194">
        <v>252.942927089454</v>
      </c>
      <c r="F64" s="194">
        <v>250.3726984554846</v>
      </c>
      <c r="G64" s="194">
        <v>251.61726405924637</v>
      </c>
      <c r="H64" s="194">
        <v>240.0275601181049</v>
      </c>
      <c r="I64" s="194">
        <v>247.07158620378317</v>
      </c>
      <c r="J64" s="194">
        <v>232.24430009036774</v>
      </c>
      <c r="K64" s="194">
        <v>241.27838050438595</v>
      </c>
      <c r="L64" s="194">
        <v>251.97122159816027</v>
      </c>
      <c r="M64" s="194">
        <v>274.83645124874209</v>
      </c>
      <c r="N64" s="194">
        <v>304.98886467490524</v>
      </c>
      <c r="O64" s="194">
        <v>325.80535787770367</v>
      </c>
      <c r="P64" s="194">
        <v>380.75595964369199</v>
      </c>
      <c r="Q64" s="194">
        <v>383.13718969345211</v>
      </c>
      <c r="R64" s="194">
        <v>401.1335708418647</v>
      </c>
      <c r="S64" s="194">
        <v>415.9331902808197</v>
      </c>
      <c r="T64" s="194">
        <v>270.54617977065419</v>
      </c>
      <c r="U64" s="194">
        <v>279.38357606123856</v>
      </c>
    </row>
    <row r="65" spans="1:22" s="13" customFormat="1" ht="12.75" customHeight="1">
      <c r="A65" s="9" t="s">
        <v>18</v>
      </c>
      <c r="B65" s="22" t="s">
        <v>436</v>
      </c>
      <c r="C65" s="194">
        <v>525.4620779690091</v>
      </c>
      <c r="D65" s="194">
        <v>565.32087438169322</v>
      </c>
      <c r="E65" s="194">
        <v>548.79696551590257</v>
      </c>
      <c r="F65" s="194">
        <v>657.02030184899547</v>
      </c>
      <c r="G65" s="194">
        <v>726.61262918677448</v>
      </c>
      <c r="H65" s="194">
        <v>750.77780638405693</v>
      </c>
      <c r="I65" s="194">
        <v>777.9668815855016</v>
      </c>
      <c r="J65" s="194">
        <v>748.32432012398579</v>
      </c>
      <c r="K65" s="194">
        <v>771.50825281720859</v>
      </c>
      <c r="L65" s="194">
        <v>746.19905521319231</v>
      </c>
      <c r="M65" s="194">
        <v>755.0042958349992</v>
      </c>
      <c r="N65" s="194">
        <v>767.31924975556205</v>
      </c>
      <c r="O65" s="194">
        <v>791.70583754277141</v>
      </c>
      <c r="P65" s="194">
        <v>916.98691676955207</v>
      </c>
      <c r="Q65" s="194">
        <v>922.87036769247618</v>
      </c>
      <c r="R65" s="194">
        <v>1046.2379516508079</v>
      </c>
      <c r="S65" s="194">
        <v>1112.6300850788659</v>
      </c>
      <c r="T65" s="194">
        <v>187.82031882209952</v>
      </c>
      <c r="U65" s="194">
        <v>211.59011347480572</v>
      </c>
    </row>
    <row r="66" spans="1:22" s="13" customFormat="1" ht="12.75" customHeight="1">
      <c r="A66" s="9" t="s">
        <v>19</v>
      </c>
      <c r="B66" s="22" t="s">
        <v>73</v>
      </c>
      <c r="C66" s="194">
        <v>6147.0453670305651</v>
      </c>
      <c r="D66" s="194">
        <v>6483.1082437830837</v>
      </c>
      <c r="E66" s="194">
        <v>6153.8652368575358</v>
      </c>
      <c r="F66" s="194">
        <v>5722.9716098712634</v>
      </c>
      <c r="G66" s="194">
        <v>5591.9176064029143</v>
      </c>
      <c r="H66" s="194">
        <v>5554.5015143660512</v>
      </c>
      <c r="I66" s="194">
        <v>5818.3199802217687</v>
      </c>
      <c r="J66" s="194">
        <v>5779.5330971057538</v>
      </c>
      <c r="K66" s="194">
        <v>6129.6268508996009</v>
      </c>
      <c r="L66" s="194">
        <v>6285.068578299094</v>
      </c>
      <c r="M66" s="194">
        <v>6129.4792597338783</v>
      </c>
      <c r="N66" s="194">
        <v>6023.4597889472461</v>
      </c>
      <c r="O66" s="194">
        <v>5999.1196881678679</v>
      </c>
      <c r="P66" s="194">
        <v>5904.4291321651672</v>
      </c>
      <c r="Q66" s="194">
        <v>5941.0064488530588</v>
      </c>
      <c r="R66" s="194">
        <v>6395.0974975648387</v>
      </c>
      <c r="S66" s="194">
        <v>6558.2795091348498</v>
      </c>
      <c r="T66" s="194">
        <v>1621.8356882622247</v>
      </c>
      <c r="U66" s="194">
        <v>1809.3354016070207</v>
      </c>
    </row>
    <row r="67" spans="1:22" s="13" customFormat="1" ht="12.75" customHeight="1">
      <c r="A67" s="9" t="s">
        <v>20</v>
      </c>
      <c r="B67" s="22" t="s">
        <v>437</v>
      </c>
      <c r="C67" s="194">
        <v>508.68727507307983</v>
      </c>
      <c r="D67" s="194">
        <v>517.81083684376995</v>
      </c>
      <c r="E67" s="194">
        <v>494.93237784046426</v>
      </c>
      <c r="F67" s="194">
        <v>587.2323438275489</v>
      </c>
      <c r="G67" s="194">
        <v>625.90441044777481</v>
      </c>
      <c r="H67" s="194">
        <v>584.61015110926894</v>
      </c>
      <c r="I67" s="194">
        <v>402.90493503846187</v>
      </c>
      <c r="J67" s="194">
        <v>507.79981306734737</v>
      </c>
      <c r="K67" s="194">
        <v>534.61344759300027</v>
      </c>
      <c r="L67" s="194">
        <v>246.3993653103791</v>
      </c>
      <c r="M67" s="194">
        <v>292.72992308660326</v>
      </c>
      <c r="N67" s="194">
        <v>330.88431923125989</v>
      </c>
      <c r="O67" s="194">
        <v>363.73335071616685</v>
      </c>
      <c r="P67" s="194">
        <v>235.00815708731884</v>
      </c>
      <c r="Q67" s="194">
        <v>236.37010946813444</v>
      </c>
      <c r="R67" s="194">
        <v>397.67271502143996</v>
      </c>
      <c r="S67" s="194">
        <v>409.91647807572076</v>
      </c>
      <c r="T67" s="194">
        <v>365.62628559188443</v>
      </c>
      <c r="U67" s="194">
        <v>367.54860505417651</v>
      </c>
    </row>
    <row r="68" spans="1:22" s="13" customFormat="1" ht="12.75" customHeight="1">
      <c r="A68" s="9" t="s">
        <v>21</v>
      </c>
      <c r="B68" s="22" t="s">
        <v>438</v>
      </c>
      <c r="C68" s="194">
        <v>1769.0200382561184</v>
      </c>
      <c r="D68" s="194">
        <v>1805.3266619676806</v>
      </c>
      <c r="E68" s="194">
        <v>1716.0651309888142</v>
      </c>
      <c r="F68" s="194">
        <v>1697.3034528427236</v>
      </c>
      <c r="G68" s="194">
        <v>1681.4750508340642</v>
      </c>
      <c r="H68" s="194">
        <v>1699.8894868787279</v>
      </c>
      <c r="I68" s="194">
        <v>1702.3689382019604</v>
      </c>
      <c r="J68" s="194">
        <v>1683.749026586823</v>
      </c>
      <c r="K68" s="194">
        <v>1743.3085885491828</v>
      </c>
      <c r="L68" s="194">
        <v>1800.2221685425627</v>
      </c>
      <c r="M68" s="194">
        <v>1831.7325306573382</v>
      </c>
      <c r="N68" s="194">
        <v>1812.1947693922937</v>
      </c>
      <c r="O68" s="194">
        <v>1842.2157576823138</v>
      </c>
      <c r="P68" s="194">
        <v>2155.8495013470106</v>
      </c>
      <c r="Q68" s="194">
        <v>2171.7439312250663</v>
      </c>
      <c r="R68" s="194">
        <v>2272.8769422032296</v>
      </c>
      <c r="S68" s="194">
        <v>2333.3867058479532</v>
      </c>
      <c r="T68" s="194">
        <v>1374.098865912704</v>
      </c>
      <c r="U68" s="194">
        <v>1368.6864554021856</v>
      </c>
    </row>
    <row r="69" spans="1:22" s="13" customFormat="1" ht="12.75" customHeight="1">
      <c r="A69" s="9" t="s">
        <v>69</v>
      </c>
      <c r="B69" s="22" t="s">
        <v>439</v>
      </c>
      <c r="C69" s="194">
        <v>98.318399995182276</v>
      </c>
      <c r="D69" s="194">
        <v>104.38181775493669</v>
      </c>
      <c r="E69" s="194">
        <v>117.06727406909619</v>
      </c>
      <c r="F69" s="194">
        <v>112.99116179763767</v>
      </c>
      <c r="G69" s="194">
        <v>117.03167719281814</v>
      </c>
      <c r="H69" s="194">
        <v>115.80544589853673</v>
      </c>
      <c r="I69" s="194">
        <v>117.23917559490171</v>
      </c>
      <c r="J69" s="194">
        <v>120.28700346842463</v>
      </c>
      <c r="K69" s="194">
        <v>128.03561614138766</v>
      </c>
      <c r="L69" s="194">
        <v>119.57122090465636</v>
      </c>
      <c r="M69" s="194">
        <v>123.13062728188864</v>
      </c>
      <c r="N69" s="194">
        <v>126.89563462383107</v>
      </c>
      <c r="O69" s="194">
        <v>130.85927841771519</v>
      </c>
      <c r="P69" s="194">
        <v>151.72477516498631</v>
      </c>
      <c r="Q69" s="194">
        <v>152.72727831336442</v>
      </c>
      <c r="R69" s="194">
        <v>168.6289180135239</v>
      </c>
      <c r="S69" s="194">
        <v>179.81869760498768</v>
      </c>
      <c r="T69" s="194">
        <v>67.750800549838331</v>
      </c>
      <c r="U69" s="194">
        <v>71.286055382940219</v>
      </c>
    </row>
    <row r="70" spans="1:22" s="13" customFormat="1" ht="12.75" customHeight="1">
      <c r="A70" s="9" t="s">
        <v>70</v>
      </c>
      <c r="B70" s="22" t="s">
        <v>440</v>
      </c>
      <c r="C70" s="194">
        <v>365.532627346369</v>
      </c>
      <c r="D70" s="194">
        <v>383.3069782412569</v>
      </c>
      <c r="E70" s="194">
        <v>377.78621952927193</v>
      </c>
      <c r="F70" s="194">
        <v>417.78715461481289</v>
      </c>
      <c r="G70" s="194">
        <v>452.98992508842093</v>
      </c>
      <c r="H70" s="194">
        <v>468.62585841897123</v>
      </c>
      <c r="I70" s="194">
        <v>467.56300130173054</v>
      </c>
      <c r="J70" s="194">
        <v>495.40027634745883</v>
      </c>
      <c r="K70" s="194">
        <v>549.88521198653689</v>
      </c>
      <c r="L70" s="194">
        <v>621.2903775209486</v>
      </c>
      <c r="M70" s="194">
        <v>678.15626336468847</v>
      </c>
      <c r="N70" s="194">
        <v>737.14103691474224</v>
      </c>
      <c r="O70" s="194">
        <v>791.1890296336868</v>
      </c>
      <c r="P70" s="194">
        <v>957.23234921151766</v>
      </c>
      <c r="Q70" s="194">
        <v>961.87924867825325</v>
      </c>
      <c r="R70" s="194">
        <v>1044.4713798024738</v>
      </c>
      <c r="S70" s="194">
        <v>1124.071087631612</v>
      </c>
      <c r="T70" s="194">
        <v>755.38944518888923</v>
      </c>
      <c r="U70" s="194">
        <v>785.73184854552585</v>
      </c>
    </row>
    <row r="71" spans="1:22" s="13" customFormat="1" ht="12.75" customHeight="1">
      <c r="A71" s="9" t="s">
        <v>71</v>
      </c>
      <c r="B71" s="22" t="s">
        <v>74</v>
      </c>
      <c r="C71" s="194">
        <v>6110.4119893393372</v>
      </c>
      <c r="D71" s="194">
        <v>6200.6190057862732</v>
      </c>
      <c r="E71" s="194">
        <v>4022.7574612305766</v>
      </c>
      <c r="F71" s="194">
        <v>3691.2273661826066</v>
      </c>
      <c r="G71" s="194">
        <v>3650.4822147666409</v>
      </c>
      <c r="H71" s="194">
        <v>3425.8218981126734</v>
      </c>
      <c r="I71" s="194">
        <v>3487.6722886643306</v>
      </c>
      <c r="J71" s="194">
        <v>3443.4710973122901</v>
      </c>
      <c r="K71" s="194">
        <v>3677.006130583849</v>
      </c>
      <c r="L71" s="194">
        <v>3618.1400572545463</v>
      </c>
      <c r="M71" s="194">
        <v>3492.5691230320967</v>
      </c>
      <c r="N71" s="194">
        <v>3403.4668484173485</v>
      </c>
      <c r="O71" s="194">
        <v>3305.4635261062631</v>
      </c>
      <c r="P71" s="194">
        <v>2090.1074039605628</v>
      </c>
      <c r="Q71" s="194">
        <v>2104.5789927812816</v>
      </c>
      <c r="R71" s="194">
        <v>2285.5003305879632</v>
      </c>
      <c r="S71" s="194">
        <v>2324.2698149898797</v>
      </c>
      <c r="T71" s="194">
        <v>1619.4215377445773</v>
      </c>
      <c r="U71" s="194">
        <v>1624.425678937527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70841.347452013113</v>
      </c>
      <c r="D73" s="194">
        <f t="shared" ref="D73:U73" si="11">SUM(D5,D9,D13,D40,D43,D48,D51,D55,D62:D71)</f>
        <v>72223.89966726143</v>
      </c>
      <c r="E73" s="194">
        <f t="shared" si="11"/>
        <v>67464.674625502681</v>
      </c>
      <c r="F73" s="194">
        <f t="shared" si="11"/>
        <v>65804.846695649496</v>
      </c>
      <c r="G73" s="194">
        <f t="shared" si="11"/>
        <v>66441.474963573288</v>
      </c>
      <c r="H73" s="194">
        <f t="shared" si="11"/>
        <v>64193.903640415563</v>
      </c>
      <c r="I73" s="194">
        <f t="shared" si="11"/>
        <v>64273.211195710144</v>
      </c>
      <c r="J73" s="194">
        <f t="shared" si="11"/>
        <v>63859.389265440957</v>
      </c>
      <c r="K73" s="194">
        <f t="shared" si="11"/>
        <v>65373.354941748854</v>
      </c>
      <c r="L73" s="194">
        <f t="shared" si="11"/>
        <v>62530.385377925704</v>
      </c>
      <c r="M73" s="194">
        <f t="shared" si="11"/>
        <v>63985.872771976938</v>
      </c>
      <c r="N73" s="194">
        <f t="shared" si="11"/>
        <v>65157.182983453102</v>
      </c>
      <c r="O73" s="194">
        <f t="shared" si="11"/>
        <v>64800.694338242225</v>
      </c>
      <c r="P73" s="194">
        <f t="shared" si="11"/>
        <v>67355.071854157242</v>
      </c>
      <c r="Q73" s="194">
        <f t="shared" si="11"/>
        <v>67867.540964228407</v>
      </c>
      <c r="R73" s="194">
        <f t="shared" si="11"/>
        <v>69112.702782122127</v>
      </c>
      <c r="S73" s="194">
        <f t="shared" si="11"/>
        <v>70793.390188414094</v>
      </c>
      <c r="T73" s="194">
        <f t="shared" si="11"/>
        <v>51496.108465850739</v>
      </c>
      <c r="U73" s="194">
        <f t="shared" si="11"/>
        <v>51979.394350141447</v>
      </c>
      <c r="V73" s="32"/>
    </row>
    <row r="74" spans="1:22" s="13" customFormat="1" ht="15" customHeight="1">
      <c r="A74" s="17"/>
      <c r="B74" s="188" t="s">
        <v>480</v>
      </c>
      <c r="C74" s="194">
        <v>101911.4104047123</v>
      </c>
      <c r="D74" s="194">
        <v>103219.51135235241</v>
      </c>
      <c r="E74" s="194">
        <v>106922.92289623135</v>
      </c>
      <c r="F74" s="194">
        <v>105474.33460438446</v>
      </c>
      <c r="G74" s="194">
        <v>106790.43393396672</v>
      </c>
      <c r="H74" s="194">
        <v>103091.08041010755</v>
      </c>
      <c r="I74" s="194">
        <v>98624.398970997208</v>
      </c>
      <c r="J74" s="194">
        <v>97968.136315306547</v>
      </c>
      <c r="K74" s="194">
        <v>96385.150265335949</v>
      </c>
      <c r="L74" s="194">
        <v>98708.256231532199</v>
      </c>
      <c r="M74" s="194">
        <v>98539.417784121353</v>
      </c>
      <c r="N74" s="194">
        <v>99642.84193948521</v>
      </c>
      <c r="O74" s="194">
        <v>98203.557776388785</v>
      </c>
      <c r="P74" s="194">
        <v>98063.73653277065</v>
      </c>
      <c r="Q74" s="194">
        <v>98228.084169387439</v>
      </c>
      <c r="R74" s="194">
        <v>99981.144556003928</v>
      </c>
      <c r="S74" s="194">
        <v>101476.38667074886</v>
      </c>
      <c r="T74" s="194">
        <v>107524.78558543989</v>
      </c>
      <c r="U74" s="194">
        <v>105586.0050371119</v>
      </c>
    </row>
    <row r="75" spans="1:22" s="13" customFormat="1" ht="15" customHeight="1">
      <c r="A75" s="17"/>
      <c r="B75" s="22" t="s">
        <v>473</v>
      </c>
      <c r="C75" s="194">
        <v>172752.75785672539</v>
      </c>
      <c r="D75" s="194">
        <v>175443.41101961382</v>
      </c>
      <c r="E75" s="194">
        <v>174387.59752173405</v>
      </c>
      <c r="F75" s="194">
        <v>171279.18130003399</v>
      </c>
      <c r="G75" s="194">
        <v>173231.90889754004</v>
      </c>
      <c r="H75" s="194">
        <v>167284.98405052311</v>
      </c>
      <c r="I75" s="194">
        <v>162897.61016670734</v>
      </c>
      <c r="J75" s="194">
        <v>161827.52558074752</v>
      </c>
      <c r="K75" s="194">
        <v>161758.50520708482</v>
      </c>
      <c r="L75" s="194">
        <v>161238.6416094579</v>
      </c>
      <c r="M75" s="194">
        <v>162525.29055609828</v>
      </c>
      <c r="N75" s="194">
        <v>164800.02492293832</v>
      </c>
      <c r="O75" s="194">
        <v>163004.25211463103</v>
      </c>
      <c r="P75" s="194">
        <v>165418.80838692791</v>
      </c>
      <c r="Q75" s="194">
        <v>166095.62513361586</v>
      </c>
      <c r="R75" s="194">
        <v>169093.84733812607</v>
      </c>
      <c r="S75" s="194">
        <v>172269.77685916293</v>
      </c>
      <c r="T75" s="194">
        <v>159020.89405129064</v>
      </c>
      <c r="U75" s="194">
        <v>157565.39938725333</v>
      </c>
    </row>
    <row r="76" spans="1:22" s="13" customFormat="1" ht="15" customHeight="1">
      <c r="A76" s="17"/>
      <c r="B76" s="22" t="s">
        <v>441</v>
      </c>
      <c r="C76" s="197">
        <v>-211.82862726037575</v>
      </c>
      <c r="D76" s="197">
        <v>-6430.0268972688</v>
      </c>
      <c r="E76" s="197">
        <v>-7110.3404190992487</v>
      </c>
      <c r="F76" s="197">
        <v>-10224.825780339905</v>
      </c>
      <c r="G76" s="197">
        <v>-12293.986660920502</v>
      </c>
      <c r="H76" s="197">
        <v>-14246.037802458588</v>
      </c>
      <c r="I76" s="197">
        <v>-13622.19612541258</v>
      </c>
      <c r="J76" s="197">
        <v>-15497.614993639985</v>
      </c>
      <c r="K76" s="197">
        <v>-15764.169374956382</v>
      </c>
      <c r="L76" s="197">
        <v>-15576.185163737915</v>
      </c>
      <c r="M76" s="197">
        <v>-15775.949779461016</v>
      </c>
      <c r="N76" s="197">
        <v>-16125.487890193152</v>
      </c>
      <c r="O76" s="197">
        <v>-15652.057410576233</v>
      </c>
      <c r="P76" s="197">
        <v>-13847.887266494425</v>
      </c>
      <c r="Q76" s="197">
        <v>-13374.238236020463</v>
      </c>
      <c r="R76" s="197">
        <v>-13782.025330592855</v>
      </c>
      <c r="S76" s="197">
        <v>-13842.458818960726</v>
      </c>
      <c r="T76" s="197">
        <v>17639.744791956007</v>
      </c>
      <c r="U76" s="197">
        <v>18454.887890721413</v>
      </c>
    </row>
    <row r="77" spans="1:22" s="13" customFormat="1" ht="15" customHeight="1">
      <c r="A77" s="17"/>
      <c r="B77" s="188" t="s">
        <v>462</v>
      </c>
      <c r="C77" s="194">
        <f t="shared" ref="C77:U77" si="12">C75+C76</f>
        <v>172540.92922946502</v>
      </c>
      <c r="D77" s="194">
        <f t="shared" si="12"/>
        <v>169013.38412234501</v>
      </c>
      <c r="E77" s="194">
        <f t="shared" si="12"/>
        <v>167277.25710263479</v>
      </c>
      <c r="F77" s="194">
        <f t="shared" si="12"/>
        <v>161054.35551969407</v>
      </c>
      <c r="G77" s="194">
        <f t="shared" si="12"/>
        <v>160937.92223661955</v>
      </c>
      <c r="H77" s="194">
        <f t="shared" si="12"/>
        <v>153038.94624806452</v>
      </c>
      <c r="I77" s="194">
        <f t="shared" si="12"/>
        <v>149275.41404129475</v>
      </c>
      <c r="J77" s="194">
        <f t="shared" si="12"/>
        <v>146329.91058710753</v>
      </c>
      <c r="K77" s="194">
        <f t="shared" si="12"/>
        <v>145994.33583212845</v>
      </c>
      <c r="L77" s="194">
        <f t="shared" si="12"/>
        <v>145662.45644571999</v>
      </c>
      <c r="M77" s="194">
        <f t="shared" si="12"/>
        <v>146749.34077663725</v>
      </c>
      <c r="N77" s="194">
        <f t="shared" si="12"/>
        <v>148674.53703274517</v>
      </c>
      <c r="O77" s="194">
        <f t="shared" si="12"/>
        <v>147352.1947040548</v>
      </c>
      <c r="P77" s="194">
        <f t="shared" si="12"/>
        <v>151570.92112043349</v>
      </c>
      <c r="Q77" s="194">
        <f t="shared" si="12"/>
        <v>152721.3868975954</v>
      </c>
      <c r="R77" s="194">
        <f t="shared" si="12"/>
        <v>155311.82200753322</v>
      </c>
      <c r="S77" s="194">
        <f t="shared" si="12"/>
        <v>158427.3180402022</v>
      </c>
      <c r="T77" s="194">
        <f t="shared" si="12"/>
        <v>176660.63884324665</v>
      </c>
      <c r="U77" s="194">
        <f t="shared" si="12"/>
        <v>176020.28727797474</v>
      </c>
    </row>
    <row r="78" spans="1:22" ht="15" customHeight="1">
      <c r="A78" s="87" t="s">
        <v>5</v>
      </c>
    </row>
    <row r="79" spans="1:22" ht="15" customHeight="1">
      <c r="A79" s="15" t="s">
        <v>526</v>
      </c>
      <c r="B79" s="68"/>
    </row>
    <row r="80" spans="1:22" ht="15" customHeight="1">
      <c r="A80" s="68" t="s">
        <v>463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444</v>
      </c>
      <c r="B81" s="89"/>
    </row>
    <row r="82" spans="1:21" ht="15" customHeight="1">
      <c r="A82" s="68" t="s">
        <v>464</v>
      </c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</row>
    <row r="85" spans="1:21" ht="12" customHeight="1">
      <c r="A85" s="88"/>
    </row>
    <row r="86" spans="1:21" ht="15" customHeight="1">
      <c r="A86" s="88"/>
    </row>
    <row r="87" spans="1:21" ht="15" customHeight="1">
      <c r="A87" s="88"/>
    </row>
    <row r="88" spans="1:21" ht="15" customHeight="1">
      <c r="A88" s="88"/>
    </row>
    <row r="89" spans="1:21" ht="15" customHeight="1">
      <c r="A89" s="88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21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V1658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465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76</v>
      </c>
      <c r="B2" s="112"/>
      <c r="D2" s="59"/>
      <c r="E2" s="59"/>
      <c r="F2" s="59"/>
      <c r="I2" s="62"/>
      <c r="J2" s="112"/>
    </row>
    <row r="3" spans="1:22" ht="12.7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3.5884406332095349</v>
      </c>
      <c r="D5" s="194">
        <f t="shared" ref="D5:U5" si="0">SUM(D6:D8)</f>
        <v>4.6160429196470929</v>
      </c>
      <c r="E5" s="194">
        <f t="shared" si="0"/>
        <v>7.9766379298408747</v>
      </c>
      <c r="F5" s="194">
        <f t="shared" si="0"/>
        <v>11.359192232644705</v>
      </c>
      <c r="G5" s="194">
        <f t="shared" si="0"/>
        <v>13.973165669038739</v>
      </c>
      <c r="H5" s="194">
        <f t="shared" si="0"/>
        <v>25.596651151020314</v>
      </c>
      <c r="I5" s="194">
        <f t="shared" si="0"/>
        <v>43.489804483245919</v>
      </c>
      <c r="J5" s="194">
        <f t="shared" si="0"/>
        <v>47.859170076372713</v>
      </c>
      <c r="K5" s="194">
        <f t="shared" si="0"/>
        <v>35.157950103372272</v>
      </c>
      <c r="L5" s="194">
        <f t="shared" si="0"/>
        <v>34.776692822765426</v>
      </c>
      <c r="M5" s="194">
        <f t="shared" si="0"/>
        <v>33.539064269242566</v>
      </c>
      <c r="N5" s="194">
        <f t="shared" si="0"/>
        <v>30.983233441538147</v>
      </c>
      <c r="O5" s="194">
        <f t="shared" si="0"/>
        <v>30.114526192148464</v>
      </c>
      <c r="P5" s="194">
        <f t="shared" si="0"/>
        <v>25.175732732467768</v>
      </c>
      <c r="Q5" s="194">
        <f t="shared" si="0"/>
        <v>27.312519705836745</v>
      </c>
      <c r="R5" s="194">
        <f t="shared" si="0"/>
        <v>33.738150332825505</v>
      </c>
      <c r="S5" s="194">
        <f t="shared" si="0"/>
        <v>35.038092233517105</v>
      </c>
      <c r="T5" s="194">
        <f t="shared" si="0"/>
        <v>22.134746469793594</v>
      </c>
      <c r="U5" s="194">
        <f t="shared" si="0"/>
        <v>25.036314723612971</v>
      </c>
    </row>
    <row r="6" spans="1:22" s="13" customFormat="1" ht="12.75" customHeight="1">
      <c r="A6" s="9" t="s">
        <v>1</v>
      </c>
      <c r="B6" s="27" t="s">
        <v>379</v>
      </c>
      <c r="C6" s="194">
        <v>3.455809418340376</v>
      </c>
      <c r="D6" s="194">
        <v>4.4461020738235888</v>
      </c>
      <c r="E6" s="194">
        <v>7.3610350339865525</v>
      </c>
      <c r="F6" s="194">
        <v>10.489032780328998</v>
      </c>
      <c r="G6" s="194">
        <v>12.934750631304061</v>
      </c>
      <c r="H6" s="194">
        <v>23.182243140394572</v>
      </c>
      <c r="I6" s="194">
        <v>39.108051723950567</v>
      </c>
      <c r="J6" s="194">
        <v>42.711265959697343</v>
      </c>
      <c r="K6" s="194">
        <v>31.334667589667117</v>
      </c>
      <c r="L6" s="194">
        <v>31.760108272693781</v>
      </c>
      <c r="M6" s="194">
        <v>30.620872529840629</v>
      </c>
      <c r="N6" s="194">
        <v>27.792858046616306</v>
      </c>
      <c r="O6" s="194">
        <v>27.168786169371302</v>
      </c>
      <c r="P6" s="194">
        <v>22.695639850004657</v>
      </c>
      <c r="Q6" s="194">
        <v>24.671367967018227</v>
      </c>
      <c r="R6" s="194">
        <v>29.99594259917864</v>
      </c>
      <c r="S6" s="194">
        <v>31.280366765132978</v>
      </c>
      <c r="T6" s="194">
        <v>19.555216378957308</v>
      </c>
      <c r="U6" s="194">
        <v>22.118642850508859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0.61042258220218537</v>
      </c>
      <c r="F7" s="194">
        <v>0.85161963727148371</v>
      </c>
      <c r="G7" s="194">
        <v>1.0028894808528117</v>
      </c>
      <c r="H7" s="194">
        <v>2.3216136421081868</v>
      </c>
      <c r="I7" s="194">
        <v>4.1991279410832787</v>
      </c>
      <c r="J7" s="194">
        <v>4.9441139957356501</v>
      </c>
      <c r="K7" s="194">
        <v>3.6487896574785763</v>
      </c>
      <c r="L7" s="194">
        <v>2.6942568185673319</v>
      </c>
      <c r="M7" s="194">
        <v>2.6064035045449456</v>
      </c>
      <c r="N7" s="194">
        <v>2.9242751322284524</v>
      </c>
      <c r="O7" s="194">
        <v>2.7179704593074092</v>
      </c>
      <c r="P7" s="194">
        <v>2.287905942434211</v>
      </c>
      <c r="Q7" s="194">
        <v>2.4275080358580881</v>
      </c>
      <c r="R7" s="194">
        <v>3.4731293418692708</v>
      </c>
      <c r="S7" s="194">
        <v>3.437263435820002</v>
      </c>
      <c r="T7" s="194">
        <v>2.3930959657685174</v>
      </c>
      <c r="U7" s="194">
        <v>2.7067987358496191</v>
      </c>
    </row>
    <row r="8" spans="1:22" s="13" customFormat="1" ht="12.75" customHeight="1">
      <c r="A8" s="9" t="s">
        <v>24</v>
      </c>
      <c r="B8" s="27" t="s">
        <v>380</v>
      </c>
      <c r="C8" s="194">
        <v>0.13263121486915863</v>
      </c>
      <c r="D8" s="194">
        <v>0.16994084582350383</v>
      </c>
      <c r="E8" s="194">
        <v>5.1803136521360879E-3</v>
      </c>
      <c r="F8" s="194">
        <v>1.8539815044225468E-2</v>
      </c>
      <c r="G8" s="194">
        <v>3.5525556881866656E-2</v>
      </c>
      <c r="H8" s="194">
        <v>9.2794368517555612E-2</v>
      </c>
      <c r="I8" s="194">
        <v>0.18262481821207457</v>
      </c>
      <c r="J8" s="194">
        <v>0.20379012093971999</v>
      </c>
      <c r="K8" s="194">
        <v>0.17449285622657768</v>
      </c>
      <c r="L8" s="194">
        <v>0.32232773150431454</v>
      </c>
      <c r="M8" s="194">
        <v>0.31178823485698909</v>
      </c>
      <c r="N8" s="194">
        <v>0.26610026269338727</v>
      </c>
      <c r="O8" s="194">
        <v>0.22776956346975172</v>
      </c>
      <c r="P8" s="194">
        <v>0.19218694002890149</v>
      </c>
      <c r="Q8" s="194">
        <v>0.21364370296042723</v>
      </c>
      <c r="R8" s="194">
        <v>0.26907839177759224</v>
      </c>
      <c r="S8" s="194">
        <v>0.32046203256412387</v>
      </c>
      <c r="T8" s="194">
        <v>0.18643412506777121</v>
      </c>
      <c r="U8" s="194">
        <v>0.21087313725449081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3.8404773215816208</v>
      </c>
      <c r="D9" s="194">
        <f t="shared" ref="D9:U9" si="1">SUM(D10:D12)</f>
        <v>4.7979332873947129</v>
      </c>
      <c r="E9" s="194">
        <f t="shared" si="1"/>
        <v>5.7114682853264398</v>
      </c>
      <c r="F9" s="194">
        <f t="shared" si="1"/>
        <v>7.0700129077232088</v>
      </c>
      <c r="G9" s="194">
        <f t="shared" si="1"/>
        <v>8.5867157311949427</v>
      </c>
      <c r="H9" s="194">
        <f t="shared" si="1"/>
        <v>14.598866286349089</v>
      </c>
      <c r="I9" s="194">
        <f t="shared" si="1"/>
        <v>24.98478832381716</v>
      </c>
      <c r="J9" s="194">
        <f t="shared" si="1"/>
        <v>25.004122114868554</v>
      </c>
      <c r="K9" s="194">
        <f t="shared" si="1"/>
        <v>18.082341877289679</v>
      </c>
      <c r="L9" s="194">
        <f t="shared" si="1"/>
        <v>15.089699360570332</v>
      </c>
      <c r="M9" s="194">
        <f t="shared" si="1"/>
        <v>16.115219910032533</v>
      </c>
      <c r="N9" s="194">
        <f t="shared" si="1"/>
        <v>13.585293239118545</v>
      </c>
      <c r="O9" s="194">
        <f t="shared" si="1"/>
        <v>16.035909557937497</v>
      </c>
      <c r="P9" s="194">
        <f t="shared" si="1"/>
        <v>10.481227503173507</v>
      </c>
      <c r="Q9" s="194">
        <f t="shared" si="1"/>
        <v>10.96814378927729</v>
      </c>
      <c r="R9" s="194">
        <f t="shared" si="1"/>
        <v>12.197237216923059</v>
      </c>
      <c r="S9" s="194">
        <f t="shared" si="1"/>
        <v>11.64149040099327</v>
      </c>
      <c r="T9" s="194">
        <f t="shared" si="1"/>
        <v>6.7524280586190235</v>
      </c>
      <c r="U9" s="194">
        <f t="shared" si="1"/>
        <v>7.8349223052503323</v>
      </c>
    </row>
    <row r="10" spans="1:22" s="13" customFormat="1" ht="12.75" customHeight="1">
      <c r="A10" s="9" t="s">
        <v>3</v>
      </c>
      <c r="B10" s="27" t="s">
        <v>382</v>
      </c>
      <c r="C10" s="194">
        <v>0.73167957972691899</v>
      </c>
      <c r="D10" s="194">
        <v>0.7438096233380409</v>
      </c>
      <c r="E10" s="194">
        <v>0.4901648704013335</v>
      </c>
      <c r="F10" s="194">
        <v>0.40748215283724654</v>
      </c>
      <c r="G10" s="194">
        <v>0.80153141721382803</v>
      </c>
      <c r="H10" s="194">
        <v>1.7550680531638545</v>
      </c>
      <c r="I10" s="194">
        <v>2.3158762221226277</v>
      </c>
      <c r="J10" s="194">
        <v>2.3725517392191087</v>
      </c>
      <c r="K10" s="194">
        <v>1.7333892999231415</v>
      </c>
      <c r="L10" s="194">
        <v>4.4321443200869739</v>
      </c>
      <c r="M10" s="194">
        <v>4.7341403967382938</v>
      </c>
      <c r="N10" s="194">
        <v>3.0426812483547097</v>
      </c>
      <c r="O10" s="194">
        <v>3.5140597377989891</v>
      </c>
      <c r="P10" s="194">
        <v>2.2963529141629957</v>
      </c>
      <c r="Q10" s="194">
        <v>2.0739127570434706</v>
      </c>
      <c r="R10" s="194">
        <v>2.2957002011305074</v>
      </c>
      <c r="S10" s="194">
        <v>2.0412182841941986</v>
      </c>
      <c r="T10" s="194">
        <v>1.2342989117659553</v>
      </c>
      <c r="U10" s="194">
        <v>1.4321716560604258</v>
      </c>
    </row>
    <row r="11" spans="1:22" s="13" customFormat="1" ht="12.75" customHeight="1">
      <c r="A11" s="9" t="s">
        <v>26</v>
      </c>
      <c r="B11" s="27" t="s">
        <v>413</v>
      </c>
      <c r="C11" s="194">
        <v>0.33146113400461469</v>
      </c>
      <c r="D11" s="194">
        <v>0.47150691293387653</v>
      </c>
      <c r="E11" s="194">
        <v>0.40731573499052814</v>
      </c>
      <c r="F11" s="194">
        <v>1.1585846305554557</v>
      </c>
      <c r="G11" s="194">
        <v>1.5371989512875117</v>
      </c>
      <c r="H11" s="194">
        <v>2.1550881982065877</v>
      </c>
      <c r="I11" s="194">
        <v>4.5020339954173938</v>
      </c>
      <c r="J11" s="194">
        <v>4.0715881589897043</v>
      </c>
      <c r="K11" s="194">
        <v>2.9522840081768482</v>
      </c>
      <c r="L11" s="194">
        <v>3.3309603746976375</v>
      </c>
      <c r="M11" s="194">
        <v>3.5565799193735117</v>
      </c>
      <c r="N11" s="194">
        <v>3.3076920761616861</v>
      </c>
      <c r="O11" s="194">
        <v>4.0771336847496675</v>
      </c>
      <c r="P11" s="194">
        <v>2.664051732635325</v>
      </c>
      <c r="Q11" s="194">
        <v>2.8692243206829096</v>
      </c>
      <c r="R11" s="194">
        <v>2.7248140904252423</v>
      </c>
      <c r="S11" s="194">
        <v>2.2423645757561932</v>
      </c>
      <c r="T11" s="194">
        <v>1.0354807038228164</v>
      </c>
      <c r="U11" s="194">
        <v>1.2014805330183571</v>
      </c>
    </row>
    <row r="12" spans="1:22" s="13" customFormat="1" ht="12.75" customHeight="1">
      <c r="A12" s="9" t="s">
        <v>27</v>
      </c>
      <c r="B12" s="27" t="s">
        <v>383</v>
      </c>
      <c r="C12" s="194">
        <v>2.7773366078500872</v>
      </c>
      <c r="D12" s="194">
        <v>3.5826167511227958</v>
      </c>
      <c r="E12" s="194">
        <v>4.813987679934578</v>
      </c>
      <c r="F12" s="194">
        <v>5.5039461243305068</v>
      </c>
      <c r="G12" s="194">
        <v>6.2479853626936039</v>
      </c>
      <c r="H12" s="194">
        <v>10.688710034978648</v>
      </c>
      <c r="I12" s="194">
        <v>18.166878106277139</v>
      </c>
      <c r="J12" s="194">
        <v>18.559982216659741</v>
      </c>
      <c r="K12" s="194">
        <v>13.396668569189691</v>
      </c>
      <c r="L12" s="194">
        <v>7.3265946657857199</v>
      </c>
      <c r="M12" s="194">
        <v>7.824499593920728</v>
      </c>
      <c r="N12" s="194">
        <v>7.2349199146021501</v>
      </c>
      <c r="O12" s="194">
        <v>8.4447161353888411</v>
      </c>
      <c r="P12" s="194">
        <v>5.5208228563751875</v>
      </c>
      <c r="Q12" s="194">
        <v>6.0250067115509101</v>
      </c>
      <c r="R12" s="194">
        <v>7.1767229253673088</v>
      </c>
      <c r="S12" s="194">
        <v>7.3579075410428771</v>
      </c>
      <c r="T12" s="194">
        <v>4.4826484430302518</v>
      </c>
      <c r="U12" s="194">
        <v>5.2012701161715489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43.485346538980558</v>
      </c>
      <c r="D13" s="194">
        <f t="shared" ref="D13:U13" si="2">SUM(D14:D19,D22:D25,D28,D32:D39)</f>
        <v>60.212370378979386</v>
      </c>
      <c r="E13" s="194">
        <f t="shared" si="2"/>
        <v>67.509651392170809</v>
      </c>
      <c r="F13" s="194">
        <f t="shared" si="2"/>
        <v>98.524081474924799</v>
      </c>
      <c r="G13" s="194">
        <f t="shared" si="2"/>
        <v>126.89747862915911</v>
      </c>
      <c r="H13" s="194">
        <f t="shared" si="2"/>
        <v>230.94763859919837</v>
      </c>
      <c r="I13" s="194">
        <f t="shared" si="2"/>
        <v>411.45447421841374</v>
      </c>
      <c r="J13" s="194">
        <f t="shared" si="2"/>
        <v>437.88960880390266</v>
      </c>
      <c r="K13" s="194">
        <f t="shared" si="2"/>
        <v>335.99801957352042</v>
      </c>
      <c r="L13" s="194">
        <f t="shared" si="2"/>
        <v>290.20761343268464</v>
      </c>
      <c r="M13" s="194">
        <f t="shared" si="2"/>
        <v>302.27018343009331</v>
      </c>
      <c r="N13" s="194">
        <f t="shared" si="2"/>
        <v>287.11214189397873</v>
      </c>
      <c r="O13" s="194">
        <f t="shared" si="2"/>
        <v>307.17517667982082</v>
      </c>
      <c r="P13" s="194">
        <f t="shared" si="2"/>
        <v>268.65496659032999</v>
      </c>
      <c r="Q13" s="194">
        <f t="shared" si="2"/>
        <v>277.51027412152837</v>
      </c>
      <c r="R13" s="194">
        <f t="shared" si="2"/>
        <v>345.16933599179981</v>
      </c>
      <c r="S13" s="194">
        <f t="shared" si="2"/>
        <v>346.00851360227455</v>
      </c>
      <c r="T13" s="194">
        <f t="shared" si="2"/>
        <v>220.89652704947392</v>
      </c>
      <c r="U13" s="194">
        <f t="shared" si="2"/>
        <v>240.73562362878479</v>
      </c>
    </row>
    <row r="14" spans="1:22" s="13" customFormat="1" ht="12.75" customHeight="1">
      <c r="A14" s="9" t="s">
        <v>29</v>
      </c>
      <c r="B14" s="27" t="s">
        <v>385</v>
      </c>
      <c r="C14" s="194">
        <v>4.8472303234234904</v>
      </c>
      <c r="D14" s="194">
        <v>6.7099893500995025</v>
      </c>
      <c r="E14" s="194">
        <v>7.3897877650115866</v>
      </c>
      <c r="F14" s="194">
        <v>10.858254615367899</v>
      </c>
      <c r="G14" s="194">
        <v>13.601284159209687</v>
      </c>
      <c r="H14" s="194">
        <v>23.440636655660562</v>
      </c>
      <c r="I14" s="194">
        <v>40.127044168613054</v>
      </c>
      <c r="J14" s="194">
        <v>41.042251516107633</v>
      </c>
      <c r="K14" s="194">
        <v>31.461147811306677</v>
      </c>
      <c r="L14" s="194">
        <v>29.293378252738634</v>
      </c>
      <c r="M14" s="194">
        <v>30.503003936653467</v>
      </c>
      <c r="N14" s="194">
        <v>27.705969523144059</v>
      </c>
      <c r="O14" s="194">
        <v>31.395065660409639</v>
      </c>
      <c r="P14" s="194">
        <v>27.457854539627096</v>
      </c>
      <c r="Q14" s="194">
        <v>29.29499719490515</v>
      </c>
      <c r="R14" s="194">
        <v>34.284753335665791</v>
      </c>
      <c r="S14" s="194">
        <v>34.239900996752397</v>
      </c>
      <c r="T14" s="194">
        <v>28.958134774251899</v>
      </c>
      <c r="U14" s="194">
        <v>31.288707149332627</v>
      </c>
    </row>
    <row r="15" spans="1:22" s="13" customFormat="1" ht="12.75" customHeight="1">
      <c r="A15" s="9" t="s">
        <v>30</v>
      </c>
      <c r="B15" s="27" t="s">
        <v>386</v>
      </c>
      <c r="C15" s="194">
        <v>1.0117760093291055</v>
      </c>
      <c r="D15" s="194">
        <v>1.3684735191133781</v>
      </c>
      <c r="E15" s="194">
        <v>1.4201993397689212</v>
      </c>
      <c r="F15" s="194">
        <v>1.9091246912184641</v>
      </c>
      <c r="G15" s="194">
        <v>2.353513242950604</v>
      </c>
      <c r="H15" s="194">
        <v>3.9933284169421386</v>
      </c>
      <c r="I15" s="194">
        <v>6.7192469678763391</v>
      </c>
      <c r="J15" s="194">
        <v>6.8750256321473788</v>
      </c>
      <c r="K15" s="194">
        <v>5.2798635424148417</v>
      </c>
      <c r="L15" s="194">
        <v>3.7698978888971215</v>
      </c>
      <c r="M15" s="194">
        <v>3.9262226372874758</v>
      </c>
      <c r="N15" s="194">
        <v>3.697935184380158</v>
      </c>
      <c r="O15" s="194">
        <v>3.6979313542649139</v>
      </c>
      <c r="P15" s="194">
        <v>3.237339074497299</v>
      </c>
      <c r="Q15" s="194">
        <v>3.3305932130265399</v>
      </c>
      <c r="R15" s="194">
        <v>7.104560727185949</v>
      </c>
      <c r="S15" s="194">
        <v>6.542084401983959</v>
      </c>
      <c r="T15" s="194">
        <v>4.2191456568569414</v>
      </c>
      <c r="U15" s="194">
        <v>4.6459299574305151</v>
      </c>
    </row>
    <row r="16" spans="1:22" s="13" customFormat="1" ht="12.75" customHeight="1">
      <c r="A16" s="9" t="s">
        <v>31</v>
      </c>
      <c r="B16" s="27" t="s">
        <v>387</v>
      </c>
      <c r="C16" s="194">
        <v>0.79792255742755214</v>
      </c>
      <c r="D16" s="194">
        <v>1.0281042507736717</v>
      </c>
      <c r="E16" s="194">
        <v>1.120769665989225</v>
      </c>
      <c r="F16" s="194">
        <v>1.5389269036797613</v>
      </c>
      <c r="G16" s="194">
        <v>2.0691237810326091</v>
      </c>
      <c r="H16" s="194">
        <v>3.5435961983293094</v>
      </c>
      <c r="I16" s="194">
        <v>6.3058014139196858</v>
      </c>
      <c r="J16" s="194">
        <v>6.6025188957649172</v>
      </c>
      <c r="K16" s="194">
        <v>5.0739270937658363</v>
      </c>
      <c r="L16" s="194">
        <v>3.8942692318111147</v>
      </c>
      <c r="M16" s="194">
        <v>4.0566798738355221</v>
      </c>
      <c r="N16" s="194">
        <v>3.6120459214899081</v>
      </c>
      <c r="O16" s="194">
        <v>4.0069580245600687</v>
      </c>
      <c r="P16" s="194">
        <v>3.5072985998606465</v>
      </c>
      <c r="Q16" s="194">
        <v>3.7884394758614848</v>
      </c>
      <c r="R16" s="194">
        <v>7.7821868649039914</v>
      </c>
      <c r="S16" s="194">
        <v>7.9199851671182948</v>
      </c>
      <c r="T16" s="194">
        <v>4.6387468320331084</v>
      </c>
      <c r="U16" s="194">
        <v>5.107975553499422</v>
      </c>
    </row>
    <row r="17" spans="1:21" s="13" customFormat="1" ht="12.75" customHeight="1">
      <c r="A17" s="9" t="s">
        <v>32</v>
      </c>
      <c r="B17" s="27" t="s">
        <v>388</v>
      </c>
      <c r="C17" s="194">
        <v>1.0388540205999883</v>
      </c>
      <c r="D17" s="194">
        <v>1.4066064379506429</v>
      </c>
      <c r="E17" s="194">
        <v>1.5419659458860386</v>
      </c>
      <c r="F17" s="194">
        <v>2.1636382566788459</v>
      </c>
      <c r="G17" s="194">
        <v>2.7423630396572736</v>
      </c>
      <c r="H17" s="194">
        <v>4.7729316207075669</v>
      </c>
      <c r="I17" s="194">
        <v>8.4055096710421573</v>
      </c>
      <c r="J17" s="194">
        <v>8.8739664262273177</v>
      </c>
      <c r="K17" s="194">
        <v>6.8158453978784399</v>
      </c>
      <c r="L17" s="194">
        <v>6.6890577801538909</v>
      </c>
      <c r="M17" s="194">
        <v>6.967728073399738</v>
      </c>
      <c r="N17" s="194">
        <v>6.2758929810999868</v>
      </c>
      <c r="O17" s="194">
        <v>6.6574212544411733</v>
      </c>
      <c r="P17" s="194">
        <v>5.8249257518358721</v>
      </c>
      <c r="Q17" s="194">
        <v>5.9432364123239383</v>
      </c>
      <c r="R17" s="194">
        <v>11.757390048183851</v>
      </c>
      <c r="S17" s="194">
        <v>11.402684964274071</v>
      </c>
      <c r="T17" s="194">
        <v>7.3314536130353041</v>
      </c>
      <c r="U17" s="194">
        <v>8.073060932835153</v>
      </c>
    </row>
    <row r="18" spans="1:21" s="13" customFormat="1" ht="12.75" customHeight="1">
      <c r="A18" s="9" t="s">
        <v>33</v>
      </c>
      <c r="B18" s="27" t="s">
        <v>389</v>
      </c>
      <c r="C18" s="194">
        <v>0.73921759234621509</v>
      </c>
      <c r="D18" s="194">
        <v>0.99519741327816724</v>
      </c>
      <c r="E18" s="194">
        <v>1.2518008846248614</v>
      </c>
      <c r="F18" s="194">
        <v>1.6500648440849273</v>
      </c>
      <c r="G18" s="194">
        <v>2.0859259856580961</v>
      </c>
      <c r="H18" s="194">
        <v>3.7061273136095148</v>
      </c>
      <c r="I18" s="194">
        <v>6.2339337068796139</v>
      </c>
      <c r="J18" s="194">
        <v>6.2630610349296356</v>
      </c>
      <c r="K18" s="194">
        <v>4.8113424392424413</v>
      </c>
      <c r="L18" s="194">
        <v>4.0633868829204092</v>
      </c>
      <c r="M18" s="194">
        <v>4.2303360611493659</v>
      </c>
      <c r="N18" s="194">
        <v>3.6397063830246936</v>
      </c>
      <c r="O18" s="194">
        <v>3.8679504456580265</v>
      </c>
      <c r="P18" s="194">
        <v>3.3841951243280466</v>
      </c>
      <c r="Q18" s="194">
        <v>3.3143677533840594</v>
      </c>
      <c r="R18" s="194">
        <v>6.3051789421001523</v>
      </c>
      <c r="S18" s="194">
        <v>5.8184575044347797</v>
      </c>
      <c r="T18" s="194">
        <v>3.7825929132920018</v>
      </c>
      <c r="U18" s="194">
        <v>4.165218070645893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1.3296769117943998</v>
      </c>
      <c r="D19" s="194">
        <f t="shared" si="3"/>
        <v>1.662137775040982</v>
      </c>
      <c r="E19" s="194">
        <f t="shared" si="3"/>
        <v>1.8250659185075275</v>
      </c>
      <c r="F19" s="194">
        <f t="shared" si="3"/>
        <v>3.1664016809433506</v>
      </c>
      <c r="G19" s="194">
        <f t="shared" si="3"/>
        <v>4.4892324593777895</v>
      </c>
      <c r="H19" s="194">
        <f t="shared" si="3"/>
        <v>9.4252677233364039</v>
      </c>
      <c r="I19" s="194">
        <f t="shared" si="3"/>
        <v>16.79982967831689</v>
      </c>
      <c r="J19" s="194">
        <f t="shared" si="3"/>
        <v>16.945826852130466</v>
      </c>
      <c r="K19" s="194">
        <f t="shared" si="3"/>
        <v>12.968984428605138</v>
      </c>
      <c r="L19" s="194">
        <f t="shared" si="3"/>
        <v>10.181271150823537</v>
      </c>
      <c r="M19" s="194">
        <f t="shared" si="3"/>
        <v>10.610933641854039</v>
      </c>
      <c r="N19" s="194">
        <f t="shared" si="3"/>
        <v>11.19067506482236</v>
      </c>
      <c r="O19" s="194">
        <f t="shared" si="3"/>
        <v>13.644440264562384</v>
      </c>
      <c r="P19" s="194">
        <f t="shared" si="3"/>
        <v>11.928178819487082</v>
      </c>
      <c r="Q19" s="194">
        <f t="shared" si="3"/>
        <v>11.675513670496757</v>
      </c>
      <c r="R19" s="194">
        <f t="shared" si="3"/>
        <v>3.9730192780840419</v>
      </c>
      <c r="S19" s="194">
        <f t="shared" si="3"/>
        <v>3.4298864475786721</v>
      </c>
      <c r="T19" s="194">
        <f t="shared" si="3"/>
        <v>2.5108622063391017</v>
      </c>
      <c r="U19" s="194">
        <f t="shared" si="3"/>
        <v>2.7497975950886859</v>
      </c>
    </row>
    <row r="20" spans="1:21" s="13" customFormat="1" ht="12.75" customHeight="1">
      <c r="A20" s="9" t="s">
        <v>35</v>
      </c>
      <c r="B20" s="28" t="s">
        <v>391</v>
      </c>
      <c r="C20" s="194">
        <v>2.6964702580838362E-4</v>
      </c>
      <c r="D20" s="194">
        <v>3.3640594771968156E-4</v>
      </c>
      <c r="E20" s="194">
        <v>4.2835219492431417E-4</v>
      </c>
      <c r="F20" s="194">
        <v>4.8183549924152927E-2</v>
      </c>
      <c r="G20" s="194">
        <v>2.7567624448079305E-2</v>
      </c>
      <c r="H20" s="194">
        <v>6.0598144112282218E-2</v>
      </c>
      <c r="I20" s="194">
        <v>0.10801162680905493</v>
      </c>
      <c r="J20" s="194">
        <v>7.1884632158001616E-2</v>
      </c>
      <c r="K20" s="194">
        <v>5.5014764593556795E-2</v>
      </c>
      <c r="L20" s="194">
        <v>5.7245345282693504E-2</v>
      </c>
      <c r="M20" s="194">
        <v>5.9600856240913852E-2</v>
      </c>
      <c r="N20" s="194">
        <v>7.3020343194123455E-2</v>
      </c>
      <c r="O20" s="194">
        <v>6.7480397167987316E-2</v>
      </c>
      <c r="P20" s="194">
        <v>5.9891664692814713E-2</v>
      </c>
      <c r="Q20" s="194">
        <v>6.4006952715687349E-2</v>
      </c>
      <c r="R20" s="194">
        <v>2.045970661388628E-2</v>
      </c>
      <c r="S20" s="194">
        <v>2.3671158110726224E-2</v>
      </c>
      <c r="T20" s="194">
        <v>2.1103367377050541E-2</v>
      </c>
      <c r="U20" s="194">
        <v>2.3111578451091408E-2</v>
      </c>
    </row>
    <row r="21" spans="1:21" s="13" customFormat="1" ht="12.75" customHeight="1">
      <c r="A21" s="9" t="s">
        <v>36</v>
      </c>
      <c r="B21" s="28" t="s">
        <v>392</v>
      </c>
      <c r="C21" s="194">
        <v>1.3294072647685915</v>
      </c>
      <c r="D21" s="194">
        <v>1.6618013690932623</v>
      </c>
      <c r="E21" s="194">
        <v>1.8246375663126033</v>
      </c>
      <c r="F21" s="194">
        <v>3.1182181310191979</v>
      </c>
      <c r="G21" s="194">
        <v>4.4616648349297101</v>
      </c>
      <c r="H21" s="194">
        <v>9.3646695792241221</v>
      </c>
      <c r="I21" s="194">
        <v>16.691818051507834</v>
      </c>
      <c r="J21" s="194">
        <v>16.873942219972463</v>
      </c>
      <c r="K21" s="194">
        <v>12.913969664011582</v>
      </c>
      <c r="L21" s="194">
        <v>10.124025805540844</v>
      </c>
      <c r="M21" s="194">
        <v>10.551332785613125</v>
      </c>
      <c r="N21" s="194">
        <v>11.117654721628236</v>
      </c>
      <c r="O21" s="194">
        <v>13.576959867394397</v>
      </c>
      <c r="P21" s="194">
        <v>11.868287154794267</v>
      </c>
      <c r="Q21" s="194">
        <v>11.61150671778107</v>
      </c>
      <c r="R21" s="194">
        <v>3.9525595714701556</v>
      </c>
      <c r="S21" s="194">
        <v>3.4062152894679461</v>
      </c>
      <c r="T21" s="194">
        <v>2.4897588389620511</v>
      </c>
      <c r="U21" s="194">
        <v>2.7266860166375944</v>
      </c>
    </row>
    <row r="22" spans="1:21" s="13" customFormat="1" ht="12.75" customHeight="1">
      <c r="A22" s="9" t="s">
        <v>37</v>
      </c>
      <c r="B22" s="27" t="s">
        <v>393</v>
      </c>
      <c r="C22" s="194">
        <v>3.7049239195639472</v>
      </c>
      <c r="D22" s="194">
        <v>5.1375759102325684</v>
      </c>
      <c r="E22" s="194">
        <v>4.9881393614021183</v>
      </c>
      <c r="F22" s="194">
        <v>7.3304407248138101</v>
      </c>
      <c r="G22" s="194">
        <v>9.5870872682217598</v>
      </c>
      <c r="H22" s="194">
        <v>17.014477360430984</v>
      </c>
      <c r="I22" s="194">
        <v>29.470145843590359</v>
      </c>
      <c r="J22" s="194">
        <v>31.476316950928847</v>
      </c>
      <c r="K22" s="194">
        <v>24.147346117840812</v>
      </c>
      <c r="L22" s="194">
        <v>20.471867819648971</v>
      </c>
      <c r="M22" s="194">
        <v>21.330180034788043</v>
      </c>
      <c r="N22" s="194">
        <v>19.853729709474202</v>
      </c>
      <c r="O22" s="194">
        <v>21.157633448705091</v>
      </c>
      <c r="P22" s="194">
        <v>18.518708006939612</v>
      </c>
      <c r="Q22" s="194">
        <v>19.779626723899259</v>
      </c>
      <c r="R22" s="194">
        <v>18.7252770946589</v>
      </c>
      <c r="S22" s="194">
        <v>18.747500829684576</v>
      </c>
      <c r="T22" s="194">
        <v>11.292127966530714</v>
      </c>
      <c r="U22" s="194">
        <v>12.355794431273891</v>
      </c>
    </row>
    <row r="23" spans="1:21" s="13" customFormat="1" ht="12.75" customHeight="1">
      <c r="A23" s="9" t="s">
        <v>8</v>
      </c>
      <c r="B23" s="27" t="s">
        <v>394</v>
      </c>
      <c r="C23" s="194">
        <v>0.83156157922689433</v>
      </c>
      <c r="D23" s="194">
        <v>1.1100737726244618</v>
      </c>
      <c r="E23" s="194">
        <v>1.2620163722218414</v>
      </c>
      <c r="F23" s="194">
        <v>1.9167068241435343</v>
      </c>
      <c r="G23" s="194">
        <v>2.2980421834753995</v>
      </c>
      <c r="H23" s="194">
        <v>4.1223048673523719</v>
      </c>
      <c r="I23" s="194">
        <v>7.3481671394725598</v>
      </c>
      <c r="J23" s="194">
        <v>8.3317844885354546</v>
      </c>
      <c r="K23" s="194">
        <v>6.3777971483574785</v>
      </c>
      <c r="L23" s="194">
        <v>5.2125382588050693</v>
      </c>
      <c r="M23" s="194">
        <v>5.4249988695168367</v>
      </c>
      <c r="N23" s="194">
        <v>4.8193796068014638</v>
      </c>
      <c r="O23" s="194">
        <v>5.6172286882243094</v>
      </c>
      <c r="P23" s="194">
        <v>4.915712689646397</v>
      </c>
      <c r="Q23" s="194">
        <v>5.3624319622516801</v>
      </c>
      <c r="R23" s="194">
        <v>5.1402115410567655</v>
      </c>
      <c r="S23" s="194">
        <v>4.8258489770054283</v>
      </c>
      <c r="T23" s="194">
        <v>2.2066005402542577</v>
      </c>
      <c r="U23" s="194">
        <v>2.4144521518113784</v>
      </c>
    </row>
    <row r="24" spans="1:21" s="13" customFormat="1" ht="12.75" customHeight="1">
      <c r="A24" s="9" t="s">
        <v>9</v>
      </c>
      <c r="B24" s="27" t="s">
        <v>395</v>
      </c>
      <c r="C24" s="194">
        <v>1.806031649698683</v>
      </c>
      <c r="D24" s="194">
        <v>2.4588521275032842</v>
      </c>
      <c r="E24" s="194">
        <v>2.7188042775597077</v>
      </c>
      <c r="F24" s="194">
        <v>3.9404795352857196</v>
      </c>
      <c r="G24" s="194">
        <v>5.107561426073004</v>
      </c>
      <c r="H24" s="194">
        <v>9.1624085328123197</v>
      </c>
      <c r="I24" s="194">
        <v>16.296857258581266</v>
      </c>
      <c r="J24" s="194">
        <v>16.803716817435927</v>
      </c>
      <c r="K24" s="194">
        <v>12.900686189389313</v>
      </c>
      <c r="L24" s="194">
        <v>11.147001163670378</v>
      </c>
      <c r="M24" s="194">
        <v>11.614056170973537</v>
      </c>
      <c r="N24" s="194">
        <v>10.860811222844033</v>
      </c>
      <c r="O24" s="194">
        <v>11.830935270232125</v>
      </c>
      <c r="P24" s="194">
        <v>10.353592281309504</v>
      </c>
      <c r="Q24" s="194">
        <v>10.971720690381124</v>
      </c>
      <c r="R24" s="194">
        <v>22.134769708792771</v>
      </c>
      <c r="S24" s="194">
        <v>22.008464357829425</v>
      </c>
      <c r="T24" s="194">
        <v>14.40484452612861</v>
      </c>
      <c r="U24" s="194">
        <v>15.861955039951129</v>
      </c>
    </row>
    <row r="25" spans="1:21" s="13" customFormat="1" ht="12.75" customHeight="1">
      <c r="A25" s="9" t="s">
        <v>38</v>
      </c>
      <c r="B25" s="27" t="s">
        <v>396</v>
      </c>
      <c r="C25" s="194">
        <v>1.5001771258771959</v>
      </c>
      <c r="D25" s="194">
        <v>1.9329609878434184</v>
      </c>
      <c r="E25" s="194">
        <v>2.0090480164758109</v>
      </c>
      <c r="F25" s="194">
        <v>2.76258666832948</v>
      </c>
      <c r="G25" s="194">
        <v>3.4976534855511008</v>
      </c>
      <c r="H25" s="194">
        <v>5.997381880623804</v>
      </c>
      <c r="I25" s="194">
        <v>10.661157904232274</v>
      </c>
      <c r="J25" s="194">
        <v>10.925289804346875</v>
      </c>
      <c r="K25" s="194">
        <v>8.3716046872710788</v>
      </c>
      <c r="L25" s="194">
        <v>6.7236580936174377</v>
      </c>
      <c r="M25" s="194">
        <v>7.0007689481200295</v>
      </c>
      <c r="N25" s="194">
        <v>6.742545135690647</v>
      </c>
      <c r="O25" s="194">
        <v>7.0649305534459677</v>
      </c>
      <c r="P25" s="194">
        <v>6.1867054589277402</v>
      </c>
      <c r="Q25" s="194">
        <v>6.6026678999384041</v>
      </c>
      <c r="R25" s="194">
        <v>13.826557748993546</v>
      </c>
      <c r="S25" s="194">
        <v>12.644169628016904</v>
      </c>
      <c r="T25" s="194">
        <v>8.4111688042918473</v>
      </c>
      <c r="U25" s="194">
        <v>9.2619938497158927</v>
      </c>
    </row>
    <row r="26" spans="1:21" s="13" customFormat="1" ht="12.75" customHeight="1">
      <c r="A26" s="9" t="s">
        <v>10</v>
      </c>
      <c r="B26" s="28" t="s">
        <v>397</v>
      </c>
      <c r="C26" s="194">
        <v>0.31044326095371766</v>
      </c>
      <c r="D26" s="194">
        <v>0.4241462780838226</v>
      </c>
      <c r="E26" s="194">
        <v>0.45122530107396502</v>
      </c>
      <c r="F26" s="194">
        <v>0.60600377287210261</v>
      </c>
      <c r="G26" s="194">
        <v>0.76478685153370063</v>
      </c>
      <c r="H26" s="194">
        <v>1.2900240863464967</v>
      </c>
      <c r="I26" s="194">
        <v>2.3439807780419981</v>
      </c>
      <c r="J26" s="194">
        <v>2.5561691121402701</v>
      </c>
      <c r="K26" s="194">
        <v>1.9616057802528193</v>
      </c>
      <c r="L26" s="194">
        <v>1.6381407178397378</v>
      </c>
      <c r="M26" s="194">
        <v>1.7057801119193265</v>
      </c>
      <c r="N26" s="194">
        <v>1.5444509077299071</v>
      </c>
      <c r="O26" s="194">
        <v>1.6060465668167745</v>
      </c>
      <c r="P26" s="194">
        <v>1.4056357071225409</v>
      </c>
      <c r="Q26" s="194">
        <v>1.4597696002989531</v>
      </c>
      <c r="R26" s="194">
        <v>2.9970881776848506</v>
      </c>
      <c r="S26" s="194">
        <v>2.8915633577925903</v>
      </c>
      <c r="T26" s="194">
        <v>2.0174360684800914</v>
      </c>
      <c r="U26" s="194">
        <v>2.2215081985898602</v>
      </c>
    </row>
    <row r="27" spans="1:21" s="13" customFormat="1" ht="12.75" customHeight="1">
      <c r="A27" s="9" t="s">
        <v>39</v>
      </c>
      <c r="B27" s="28" t="s">
        <v>398</v>
      </c>
      <c r="C27" s="194">
        <v>1.1897338649234783</v>
      </c>
      <c r="D27" s="194">
        <v>1.5088147097595959</v>
      </c>
      <c r="E27" s="194">
        <v>1.5578227154018458</v>
      </c>
      <c r="F27" s="194">
        <v>2.1565828954573774</v>
      </c>
      <c r="G27" s="194">
        <v>2.7328666340174004</v>
      </c>
      <c r="H27" s="194">
        <v>4.7073577942773071</v>
      </c>
      <c r="I27" s="194">
        <v>8.3171771261902752</v>
      </c>
      <c r="J27" s="194">
        <v>8.3691206922066037</v>
      </c>
      <c r="K27" s="194">
        <v>6.4099989070182604</v>
      </c>
      <c r="L27" s="194">
        <v>5.0855173757776999</v>
      </c>
      <c r="M27" s="194">
        <v>5.2949888362007034</v>
      </c>
      <c r="N27" s="194">
        <v>5.1980942279607394</v>
      </c>
      <c r="O27" s="194">
        <v>5.4588839866291927</v>
      </c>
      <c r="P27" s="194">
        <v>4.781069751805199</v>
      </c>
      <c r="Q27" s="194">
        <v>5.1428982996394508</v>
      </c>
      <c r="R27" s="194">
        <v>10.829469571308694</v>
      </c>
      <c r="S27" s="194">
        <v>9.7526062702243124</v>
      </c>
      <c r="T27" s="194">
        <v>6.3937327358117555</v>
      </c>
      <c r="U27" s="194">
        <v>7.0404856511260325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2.0929523091722468</v>
      </c>
      <c r="D28" s="194">
        <f t="shared" si="4"/>
        <v>2.8628826904452942</v>
      </c>
      <c r="E28" s="194">
        <f t="shared" si="4"/>
        <v>3.1305829478259191</v>
      </c>
      <c r="F28" s="194">
        <f t="shared" si="4"/>
        <v>4.4581367860512326</v>
      </c>
      <c r="G28" s="194">
        <f t="shared" si="4"/>
        <v>6.5390630378921983</v>
      </c>
      <c r="H28" s="194">
        <f t="shared" si="4"/>
        <v>12.654749514985729</v>
      </c>
      <c r="I28" s="194">
        <f t="shared" si="4"/>
        <v>24.931418791403136</v>
      </c>
      <c r="J28" s="194">
        <f t="shared" si="4"/>
        <v>28.02920732524592</v>
      </c>
      <c r="K28" s="194">
        <f t="shared" si="4"/>
        <v>21.516197086194431</v>
      </c>
      <c r="L28" s="194">
        <f t="shared" si="4"/>
        <v>16.173764347361157</v>
      </c>
      <c r="M28" s="194">
        <f t="shared" si="4"/>
        <v>16.860403985125448</v>
      </c>
      <c r="N28" s="194">
        <f t="shared" si="4"/>
        <v>17.6272766413638</v>
      </c>
      <c r="O28" s="194">
        <f t="shared" si="4"/>
        <v>18.666543314460213</v>
      </c>
      <c r="P28" s="194">
        <f t="shared" si="4"/>
        <v>16.335279696755883</v>
      </c>
      <c r="Q28" s="194">
        <f t="shared" si="4"/>
        <v>15.680969437378227</v>
      </c>
      <c r="R28" s="194">
        <f t="shared" si="4"/>
        <v>17.996374420612689</v>
      </c>
      <c r="S28" s="194">
        <f t="shared" si="4"/>
        <v>18.211893952730577</v>
      </c>
      <c r="T28" s="194">
        <f t="shared" si="4"/>
        <v>9.7146268850821826</v>
      </c>
      <c r="U28" s="194">
        <f t="shared" si="4"/>
        <v>10.841066158935185</v>
      </c>
    </row>
    <row r="29" spans="1:21" s="13" customFormat="1" ht="12.75" customHeight="1">
      <c r="A29" s="9" t="s">
        <v>40</v>
      </c>
      <c r="B29" s="28" t="s">
        <v>400</v>
      </c>
      <c r="C29" s="194">
        <v>1.0829324741946733</v>
      </c>
      <c r="D29" s="194">
        <v>1.4895092459170813</v>
      </c>
      <c r="E29" s="194">
        <v>1.6344618491355438</v>
      </c>
      <c r="F29" s="194">
        <v>2.3832703837525404</v>
      </c>
      <c r="G29" s="194">
        <v>3.6088545969049894</v>
      </c>
      <c r="H29" s="194">
        <v>7.0850455798700693</v>
      </c>
      <c r="I29" s="194">
        <v>13.157692918271835</v>
      </c>
      <c r="J29" s="194">
        <v>14.974384125562983</v>
      </c>
      <c r="K29" s="194">
        <v>11.511191535689964</v>
      </c>
      <c r="L29" s="194">
        <v>8.747912471632338</v>
      </c>
      <c r="M29" s="194">
        <v>9.1169978798583191</v>
      </c>
      <c r="N29" s="194">
        <v>9.4672999122741555</v>
      </c>
      <c r="O29" s="194">
        <v>9.6900118428606721</v>
      </c>
      <c r="P29" s="194">
        <v>8.480700296064219</v>
      </c>
      <c r="Q29" s="194">
        <v>8.1515532606142944</v>
      </c>
      <c r="R29" s="194">
        <v>9.2781652916474648</v>
      </c>
      <c r="S29" s="194">
        <v>9.0865417092863296</v>
      </c>
      <c r="T29" s="194">
        <v>4.917739449987196</v>
      </c>
      <c r="U29" s="194">
        <v>5.4879656584222705</v>
      </c>
    </row>
    <row r="30" spans="1:21" s="13" customFormat="1" ht="12.75" customHeight="1">
      <c r="A30" s="9" t="s">
        <v>41</v>
      </c>
      <c r="B30" s="28" t="s">
        <v>401</v>
      </c>
      <c r="C30" s="194">
        <v>0.72347000256111849</v>
      </c>
      <c r="D30" s="194">
        <v>0.97084317860654201</v>
      </c>
      <c r="E30" s="194">
        <v>1.0527890455863125</v>
      </c>
      <c r="F30" s="194">
        <v>1.4389966252004045</v>
      </c>
      <c r="G30" s="194">
        <v>2.0427043896355404</v>
      </c>
      <c r="H30" s="194">
        <v>3.8677607017791109</v>
      </c>
      <c r="I30" s="194">
        <v>8.7287995516594545</v>
      </c>
      <c r="J30" s="194">
        <v>9.5638186916764365</v>
      </c>
      <c r="K30" s="194">
        <v>7.323008278340823</v>
      </c>
      <c r="L30" s="194">
        <v>5.1912383317533743</v>
      </c>
      <c r="M30" s="194">
        <v>5.4136427970347629</v>
      </c>
      <c r="N30" s="194">
        <v>5.8162314314087347</v>
      </c>
      <c r="O30" s="194">
        <v>6.4232660902369343</v>
      </c>
      <c r="P30" s="194">
        <v>5.6207311766577659</v>
      </c>
      <c r="Q30" s="194">
        <v>5.3023519197750186</v>
      </c>
      <c r="R30" s="194">
        <v>6.0359892719111237</v>
      </c>
      <c r="S30" s="194">
        <v>6.2531695192445431</v>
      </c>
      <c r="T30" s="194">
        <v>3.3748929683070186</v>
      </c>
      <c r="U30" s="194">
        <v>3.7662216348139244</v>
      </c>
    </row>
    <row r="31" spans="1:21" s="13" customFormat="1" ht="12.75" customHeight="1">
      <c r="A31" s="9" t="s">
        <v>42</v>
      </c>
      <c r="B31" s="28" t="s">
        <v>402</v>
      </c>
      <c r="C31" s="194">
        <v>0.28654983241645493</v>
      </c>
      <c r="D31" s="194">
        <v>0.40253026592167113</v>
      </c>
      <c r="E31" s="194">
        <v>0.44333205310406282</v>
      </c>
      <c r="F31" s="194">
        <v>0.63586977709828718</v>
      </c>
      <c r="G31" s="194">
        <v>0.88750405135166832</v>
      </c>
      <c r="H31" s="194">
        <v>1.701943233336549</v>
      </c>
      <c r="I31" s="194">
        <v>3.0449263214718463</v>
      </c>
      <c r="J31" s="194">
        <v>3.4910045080064998</v>
      </c>
      <c r="K31" s="194">
        <v>2.6819972721636436</v>
      </c>
      <c r="L31" s="194">
        <v>2.2346135439754446</v>
      </c>
      <c r="M31" s="194">
        <v>2.3297633082323652</v>
      </c>
      <c r="N31" s="194">
        <v>2.3437452976809081</v>
      </c>
      <c r="O31" s="194">
        <v>2.5532653813626083</v>
      </c>
      <c r="P31" s="194">
        <v>2.2338482240339004</v>
      </c>
      <c r="Q31" s="194">
        <v>2.2270642569889132</v>
      </c>
      <c r="R31" s="194">
        <v>2.6822198570540996</v>
      </c>
      <c r="S31" s="194">
        <v>2.872182724199702</v>
      </c>
      <c r="T31" s="194">
        <v>1.4219944667879678</v>
      </c>
      <c r="U31" s="194">
        <v>1.5868788656989896</v>
      </c>
    </row>
    <row r="32" spans="1:21" s="13" customFormat="1" ht="12.75" customHeight="1">
      <c r="A32" s="9" t="s">
        <v>12</v>
      </c>
      <c r="B32" s="27" t="s">
        <v>403</v>
      </c>
      <c r="C32" s="194">
        <v>3.4893126231418439</v>
      </c>
      <c r="D32" s="194">
        <v>4.682608878261501</v>
      </c>
      <c r="E32" s="194">
        <v>5.4832042018540426</v>
      </c>
      <c r="F32" s="194">
        <v>8.3386144147103174</v>
      </c>
      <c r="G32" s="194">
        <v>10.593253894940776</v>
      </c>
      <c r="H32" s="194">
        <v>19.054046853307103</v>
      </c>
      <c r="I32" s="194">
        <v>34.535840018573531</v>
      </c>
      <c r="J32" s="194">
        <v>38.168775835631621</v>
      </c>
      <c r="K32" s="194">
        <v>29.282412390812485</v>
      </c>
      <c r="L32" s="194">
        <v>19.190716917822442</v>
      </c>
      <c r="M32" s="194">
        <v>19.992355179932666</v>
      </c>
      <c r="N32" s="194">
        <v>26.237303420206512</v>
      </c>
      <c r="O32" s="194">
        <v>20.784075737158979</v>
      </c>
      <c r="P32" s="194">
        <v>18.193551827754039</v>
      </c>
      <c r="Q32" s="194">
        <v>19.231881092136739</v>
      </c>
      <c r="R32" s="194">
        <v>22.739591010011601</v>
      </c>
      <c r="S32" s="194">
        <v>23.146114900147719</v>
      </c>
      <c r="T32" s="194">
        <v>12.778683937848033</v>
      </c>
      <c r="U32" s="194">
        <v>14.260409548725644</v>
      </c>
    </row>
    <row r="33" spans="1:21" s="13" customFormat="1" ht="12.75" customHeight="1">
      <c r="A33" s="9" t="s">
        <v>13</v>
      </c>
      <c r="B33" s="27" t="s">
        <v>404</v>
      </c>
      <c r="C33" s="194">
        <v>1.9015304607471459</v>
      </c>
      <c r="D33" s="194">
        <v>2.6302062633827847</v>
      </c>
      <c r="E33" s="194">
        <v>3.0885292874290915</v>
      </c>
      <c r="F33" s="194">
        <v>4.8032346671094768</v>
      </c>
      <c r="G33" s="194">
        <v>5.4759255726511871</v>
      </c>
      <c r="H33" s="194">
        <v>9.9129931716739588</v>
      </c>
      <c r="I33" s="194">
        <v>18.658344145148007</v>
      </c>
      <c r="J33" s="194">
        <v>21.4627980982876</v>
      </c>
      <c r="K33" s="194">
        <v>16.371178506967855</v>
      </c>
      <c r="L33" s="194">
        <v>16.0161946507253</v>
      </c>
      <c r="M33" s="194">
        <v>16.687663159065107</v>
      </c>
      <c r="N33" s="194">
        <v>15.653399913879817</v>
      </c>
      <c r="O33" s="194">
        <v>16.148455023745061</v>
      </c>
      <c r="P33" s="194">
        <v>14.10001372850464</v>
      </c>
      <c r="Q33" s="194">
        <v>14.894602135757685</v>
      </c>
      <c r="R33" s="194">
        <v>18.855506883169276</v>
      </c>
      <c r="S33" s="194">
        <v>21.007425340424135</v>
      </c>
      <c r="T33" s="194">
        <v>13.793989773483839</v>
      </c>
      <c r="U33" s="194">
        <v>15.189309763924959</v>
      </c>
    </row>
    <row r="34" spans="1:21" s="13" customFormat="1" ht="12.75" customHeight="1">
      <c r="A34" s="9" t="s">
        <v>14</v>
      </c>
      <c r="B34" s="27" t="s">
        <v>405</v>
      </c>
      <c r="C34" s="194">
        <v>2.5787369587507962</v>
      </c>
      <c r="D34" s="194">
        <v>3.8058159090665948</v>
      </c>
      <c r="E34" s="194">
        <v>5.0234827221964444</v>
      </c>
      <c r="F34" s="194">
        <v>7.23891688291494</v>
      </c>
      <c r="G34" s="194">
        <v>9.4306872370328456</v>
      </c>
      <c r="H34" s="194">
        <v>16.815077119069713</v>
      </c>
      <c r="I34" s="194">
        <v>30.597814442676764</v>
      </c>
      <c r="J34" s="194">
        <v>29.436553585992989</v>
      </c>
      <c r="K34" s="194">
        <v>22.595632001032381</v>
      </c>
      <c r="L34" s="194">
        <v>15.096886058474533</v>
      </c>
      <c r="M34" s="194">
        <v>15.726727311988469</v>
      </c>
      <c r="N34" s="194">
        <v>14.842198525303086</v>
      </c>
      <c r="O34" s="194">
        <v>15.696021120768656</v>
      </c>
      <c r="P34" s="194">
        <v>13.739263016347586</v>
      </c>
      <c r="Q34" s="194">
        <v>13.303637287322568</v>
      </c>
      <c r="R34" s="194">
        <v>16.392492878976139</v>
      </c>
      <c r="S34" s="194">
        <v>16.369714357570015</v>
      </c>
      <c r="T34" s="194">
        <v>8.7722284364725969</v>
      </c>
      <c r="U34" s="194">
        <v>9.7893938661842324</v>
      </c>
    </row>
    <row r="35" spans="1:21" s="13" customFormat="1" ht="12.75" customHeight="1">
      <c r="A35" s="9" t="s">
        <v>43</v>
      </c>
      <c r="B35" s="27" t="s">
        <v>406</v>
      </c>
      <c r="C35" s="194">
        <v>4.9312789763701392</v>
      </c>
      <c r="D35" s="194">
        <v>6.8632828557708958</v>
      </c>
      <c r="E35" s="194">
        <v>8.3490645954448794</v>
      </c>
      <c r="F35" s="194">
        <v>11.937961456525883</v>
      </c>
      <c r="G35" s="194">
        <v>15.445635099832879</v>
      </c>
      <c r="H35" s="194">
        <v>29.37679616122918</v>
      </c>
      <c r="I35" s="194">
        <v>52.737061830096458</v>
      </c>
      <c r="J35" s="194">
        <v>58.591958190952475</v>
      </c>
      <c r="K35" s="194">
        <v>45.014953430710804</v>
      </c>
      <c r="L35" s="194">
        <v>32.726072094459681</v>
      </c>
      <c r="M35" s="194">
        <v>34.086800716808959</v>
      </c>
      <c r="N35" s="194">
        <v>33.320023992892814</v>
      </c>
      <c r="O35" s="194">
        <v>37.21625875086437</v>
      </c>
      <c r="P35" s="194">
        <v>32.569646698052217</v>
      </c>
      <c r="Q35" s="194">
        <v>33.842707960737989</v>
      </c>
      <c r="R35" s="194">
        <v>40.94900736676378</v>
      </c>
      <c r="S35" s="194">
        <v>42.108413578769316</v>
      </c>
      <c r="T35" s="194">
        <v>23.513495521534367</v>
      </c>
      <c r="U35" s="194">
        <v>26.239953792587034</v>
      </c>
    </row>
    <row r="36" spans="1:21" s="13" customFormat="1" ht="12.75" customHeight="1">
      <c r="A36" s="9" t="s">
        <v>44</v>
      </c>
      <c r="B36" s="27" t="s">
        <v>407</v>
      </c>
      <c r="C36" s="194">
        <v>7.3323018549145322</v>
      </c>
      <c r="D36" s="194">
        <v>10.491556151997649</v>
      </c>
      <c r="E36" s="194">
        <v>11.624636154003319</v>
      </c>
      <c r="F36" s="194">
        <v>17.019002996816841</v>
      </c>
      <c r="G36" s="194">
        <v>22.170327322027923</v>
      </c>
      <c r="H36" s="194">
        <v>40.580076647729861</v>
      </c>
      <c r="I36" s="194">
        <v>70.989640078076164</v>
      </c>
      <c r="J36" s="194">
        <v>76.008003932134486</v>
      </c>
      <c r="K36" s="194">
        <v>58.38299636614282</v>
      </c>
      <c r="L36" s="194">
        <v>64.818413396202757</v>
      </c>
      <c r="M36" s="194">
        <v>67.486869800290151</v>
      </c>
      <c r="N36" s="194">
        <v>56.990561342812995</v>
      </c>
      <c r="O36" s="194">
        <v>63.391411126765732</v>
      </c>
      <c r="P36" s="194">
        <v>55.387195768233944</v>
      </c>
      <c r="Q36" s="194">
        <v>56.41721846046724</v>
      </c>
      <c r="R36" s="194">
        <v>62.663956623787747</v>
      </c>
      <c r="S36" s="194">
        <v>63.741412397578507</v>
      </c>
      <c r="T36" s="194">
        <v>41.229739701233079</v>
      </c>
      <c r="U36" s="194">
        <v>43.099689815824114</v>
      </c>
    </row>
    <row r="37" spans="1:21" s="13" customFormat="1" ht="12.75" customHeight="1">
      <c r="A37" s="9" t="s">
        <v>45</v>
      </c>
      <c r="B37" s="27" t="s">
        <v>408</v>
      </c>
      <c r="C37" s="194">
        <v>0.96385555253612243</v>
      </c>
      <c r="D37" s="194">
        <v>1.4124396615811072</v>
      </c>
      <c r="E37" s="194">
        <v>1.6030108075518545</v>
      </c>
      <c r="F37" s="194">
        <v>2.2692065129180028</v>
      </c>
      <c r="G37" s="194">
        <v>2.7605749387278773</v>
      </c>
      <c r="H37" s="194">
        <v>5.4517428983404042</v>
      </c>
      <c r="I37" s="194">
        <v>9.5013382242263944</v>
      </c>
      <c r="J37" s="194">
        <v>10.225596921957393</v>
      </c>
      <c r="K37" s="194">
        <v>7.8478869903467832</v>
      </c>
      <c r="L37" s="194">
        <v>11.128483630531171</v>
      </c>
      <c r="M37" s="194">
        <v>11.591722209403175</v>
      </c>
      <c r="N37" s="194">
        <v>10.698648544018758</v>
      </c>
      <c r="O37" s="194">
        <v>11.915049658537814</v>
      </c>
      <c r="P37" s="194">
        <v>10.387637865250273</v>
      </c>
      <c r="Q37" s="194">
        <v>11.228465447479632</v>
      </c>
      <c r="R37" s="194">
        <v>7.6471219094116964</v>
      </c>
      <c r="S37" s="194">
        <v>7.687995122056388</v>
      </c>
      <c r="T37" s="194">
        <v>5.5181974100972155</v>
      </c>
      <c r="U37" s="194">
        <v>5.7684719438226582</v>
      </c>
    </row>
    <row r="38" spans="1:21" s="34" customFormat="1" ht="12.75" customHeight="1">
      <c r="A38" s="9" t="s">
        <v>46</v>
      </c>
      <c r="B38" s="27" t="s">
        <v>409</v>
      </c>
      <c r="C38" s="194">
        <v>1.1994554439636729</v>
      </c>
      <c r="D38" s="194">
        <v>1.6043209345160871</v>
      </c>
      <c r="E38" s="194">
        <v>1.6834354626445764</v>
      </c>
      <c r="F38" s="194">
        <v>2.3239546941064901</v>
      </c>
      <c r="G38" s="194">
        <v>2.8862164773492895</v>
      </c>
      <c r="H38" s="194">
        <v>5.0757043143471918</v>
      </c>
      <c r="I38" s="194">
        <v>8.9518458701002039</v>
      </c>
      <c r="J38" s="194">
        <v>8.8966792687853218</v>
      </c>
      <c r="K38" s="194">
        <v>6.8444100197903168</v>
      </c>
      <c r="L38" s="194">
        <v>6.368034340642426</v>
      </c>
      <c r="M38" s="194">
        <v>6.6334243549934202</v>
      </c>
      <c r="N38" s="194">
        <v>6.0492033778765215</v>
      </c>
      <c r="O38" s="194">
        <v>6.7152106106942044</v>
      </c>
      <c r="P38" s="194">
        <v>5.8852082902212608</v>
      </c>
      <c r="Q38" s="194">
        <v>5.8823875380187447</v>
      </c>
      <c r="R38" s="194">
        <v>14.83078747561172</v>
      </c>
      <c r="S38" s="194">
        <v>14.942633724843551</v>
      </c>
      <c r="T38" s="194">
        <v>10.017778627114666</v>
      </c>
      <c r="U38" s="194">
        <v>11.031119002724974</v>
      </c>
    </row>
    <row r="39" spans="1:21" s="34" customFormat="1" ht="12.75" customHeight="1">
      <c r="A39" s="9" t="s">
        <v>47</v>
      </c>
      <c r="B39" s="27" t="s">
        <v>410</v>
      </c>
      <c r="C39" s="194">
        <v>1.3885506700965826</v>
      </c>
      <c r="D39" s="194">
        <v>2.0492854894973971</v>
      </c>
      <c r="E39" s="194">
        <v>1.9961076657730366</v>
      </c>
      <c r="F39" s="194">
        <v>2.8984283192258151</v>
      </c>
      <c r="G39" s="194">
        <v>3.7640080174967991</v>
      </c>
      <c r="H39" s="194">
        <v>6.8479913487102682</v>
      </c>
      <c r="I39" s="194">
        <v>12.183477065588827</v>
      </c>
      <c r="J39" s="194">
        <v>12.93027722636039</v>
      </c>
      <c r="K39" s="194">
        <v>9.9338079254504592</v>
      </c>
      <c r="L39" s="194">
        <v>7.2427214733785918</v>
      </c>
      <c r="M39" s="194">
        <v>7.5393084649078945</v>
      </c>
      <c r="N39" s="194">
        <v>7.2948354028529909</v>
      </c>
      <c r="O39" s="194">
        <v>7.7016563723220912</v>
      </c>
      <c r="P39" s="194">
        <v>6.742659352750799</v>
      </c>
      <c r="Q39" s="194">
        <v>6.9648097657611601</v>
      </c>
      <c r="R39" s="194">
        <v>12.060592133829461</v>
      </c>
      <c r="S39" s="194">
        <v>11.213926953475752</v>
      </c>
      <c r="T39" s="194">
        <v>7.8021089235941199</v>
      </c>
      <c r="U39" s="194">
        <v>8.5913250044713809</v>
      </c>
    </row>
    <row r="40" spans="1:21" s="34" customFormat="1" ht="12.75" customHeight="1">
      <c r="A40" s="9" t="s">
        <v>48</v>
      </c>
      <c r="B40" s="22" t="s">
        <v>411</v>
      </c>
      <c r="C40" s="194">
        <f t="shared" ref="C40:U40" si="5">SUM(C41:C42)</f>
        <v>1.9685561009228902</v>
      </c>
      <c r="D40" s="194">
        <f t="shared" si="5"/>
        <v>2.6156347124328105</v>
      </c>
      <c r="E40" s="194">
        <f t="shared" si="5"/>
        <v>2.5703079910802766</v>
      </c>
      <c r="F40" s="194">
        <f t="shared" si="5"/>
        <v>3.9374419199228465</v>
      </c>
      <c r="G40" s="194">
        <f t="shared" si="5"/>
        <v>5.5435404231545684</v>
      </c>
      <c r="H40" s="194">
        <f t="shared" si="5"/>
        <v>10.371800294432333</v>
      </c>
      <c r="I40" s="194">
        <f t="shared" si="5"/>
        <v>18.634068794562292</v>
      </c>
      <c r="J40" s="194">
        <f t="shared" si="5"/>
        <v>21.229965876195116</v>
      </c>
      <c r="K40" s="194">
        <f t="shared" si="5"/>
        <v>17.11360042566988</v>
      </c>
      <c r="L40" s="194">
        <f t="shared" si="5"/>
        <v>19.787335604235601</v>
      </c>
      <c r="M40" s="194">
        <f t="shared" si="5"/>
        <v>21.367826208789566</v>
      </c>
      <c r="N40" s="194">
        <f t="shared" si="5"/>
        <v>16.097272900713651</v>
      </c>
      <c r="O40" s="194">
        <f t="shared" si="5"/>
        <v>17.807202194006926</v>
      </c>
      <c r="P40" s="194">
        <f t="shared" si="5"/>
        <v>24.518481430879991</v>
      </c>
      <c r="Q40" s="194">
        <f t="shared" si="5"/>
        <v>26.86947024807716</v>
      </c>
      <c r="R40" s="194">
        <f t="shared" si="5"/>
        <v>37.944136563406339</v>
      </c>
      <c r="S40" s="194">
        <f t="shared" si="5"/>
        <v>40.604486000075283</v>
      </c>
      <c r="T40" s="194">
        <f t="shared" si="5"/>
        <v>30.512388177982739</v>
      </c>
      <c r="U40" s="194">
        <f t="shared" si="5"/>
        <v>31.882980990419757</v>
      </c>
    </row>
    <row r="41" spans="1:21" s="34" customFormat="1" ht="12.75" customHeight="1">
      <c r="A41" s="9" t="s">
        <v>49</v>
      </c>
      <c r="B41" s="27" t="s">
        <v>412</v>
      </c>
      <c r="C41" s="194">
        <v>1.6686777247719704</v>
      </c>
      <c r="D41" s="194">
        <v>2.1878595116544073</v>
      </c>
      <c r="E41" s="194">
        <v>2.1590903003331521</v>
      </c>
      <c r="F41" s="194">
        <v>3.3034401449658271</v>
      </c>
      <c r="G41" s="194">
        <v>4.7355243895878196</v>
      </c>
      <c r="H41" s="194">
        <v>8.7267542094125368</v>
      </c>
      <c r="I41" s="194">
        <v>15.669968319481717</v>
      </c>
      <c r="J41" s="194">
        <v>18.015464432129502</v>
      </c>
      <c r="K41" s="194">
        <v>14.515167473469797</v>
      </c>
      <c r="L41" s="194">
        <v>17.473841034174342</v>
      </c>
      <c r="M41" s="194">
        <v>18.83207541766798</v>
      </c>
      <c r="N41" s="194">
        <v>13.443172655421733</v>
      </c>
      <c r="O41" s="194">
        <v>14.914717369103277</v>
      </c>
      <c r="P41" s="194">
        <v>20.530428370526714</v>
      </c>
      <c r="Q41" s="194">
        <v>23.878221791137452</v>
      </c>
      <c r="R41" s="194">
        <v>34.786936295943605</v>
      </c>
      <c r="S41" s="194">
        <v>38.940340261818825</v>
      </c>
      <c r="T41" s="194">
        <v>28.966673045103043</v>
      </c>
      <c r="U41" s="194">
        <v>30.26783353258266</v>
      </c>
    </row>
    <row r="42" spans="1:21" s="34" customFormat="1" ht="12.75" customHeight="1">
      <c r="A42" s="9" t="s">
        <v>50</v>
      </c>
      <c r="B42" s="27" t="s">
        <v>414</v>
      </c>
      <c r="C42" s="194">
        <v>0.29987837615091989</v>
      </c>
      <c r="D42" s="194">
        <v>0.42777520077840303</v>
      </c>
      <c r="E42" s="194">
        <v>0.41121769074712439</v>
      </c>
      <c r="F42" s="194">
        <v>0.63400177495701959</v>
      </c>
      <c r="G42" s="194">
        <v>0.80801603356674867</v>
      </c>
      <c r="H42" s="194">
        <v>1.6450460850197965</v>
      </c>
      <c r="I42" s="194">
        <v>2.9641004750805773</v>
      </c>
      <c r="J42" s="194">
        <v>3.2145014440656166</v>
      </c>
      <c r="K42" s="194">
        <v>2.5984329522000849</v>
      </c>
      <c r="L42" s="194">
        <v>2.3134945700612586</v>
      </c>
      <c r="M42" s="194">
        <v>2.5357507911215849</v>
      </c>
      <c r="N42" s="194">
        <v>2.6541002452919167</v>
      </c>
      <c r="O42" s="194">
        <v>2.8924848249036477</v>
      </c>
      <c r="P42" s="194">
        <v>3.9880530603532769</v>
      </c>
      <c r="Q42" s="194">
        <v>2.991248456939708</v>
      </c>
      <c r="R42" s="194">
        <v>3.1572002674627355</v>
      </c>
      <c r="S42" s="194">
        <v>1.6641457382564577</v>
      </c>
      <c r="T42" s="194">
        <v>1.545715132879697</v>
      </c>
      <c r="U42" s="194">
        <v>1.615147457837097</v>
      </c>
    </row>
    <row r="43" spans="1:21" s="64" customFormat="1" ht="12.75" customHeight="1">
      <c r="A43" s="9" t="s">
        <v>51</v>
      </c>
      <c r="B43" s="22" t="s">
        <v>415</v>
      </c>
      <c r="C43" s="194">
        <f t="shared" ref="C43:U43" si="6">SUM(C44:C45)</f>
        <v>53.051403842316965</v>
      </c>
      <c r="D43" s="194">
        <f t="shared" si="6"/>
        <v>69.399460489446</v>
      </c>
      <c r="E43" s="194">
        <f t="shared" si="6"/>
        <v>115.53198621333678</v>
      </c>
      <c r="F43" s="194">
        <f t="shared" si="6"/>
        <v>152.7696035907878</v>
      </c>
      <c r="G43" s="194">
        <f t="shared" si="6"/>
        <v>184.07710259690185</v>
      </c>
      <c r="H43" s="194">
        <f t="shared" si="6"/>
        <v>342.90204485636428</v>
      </c>
      <c r="I43" s="194">
        <f t="shared" si="6"/>
        <v>664.92668070546415</v>
      </c>
      <c r="J43" s="194">
        <f t="shared" si="6"/>
        <v>727.59310874960681</v>
      </c>
      <c r="K43" s="194">
        <f t="shared" si="6"/>
        <v>548.46230684259888</v>
      </c>
      <c r="L43" s="194">
        <f t="shared" si="6"/>
        <v>432.56353978368395</v>
      </c>
      <c r="M43" s="194">
        <f t="shared" si="6"/>
        <v>408.70921723856185</v>
      </c>
      <c r="N43" s="194">
        <f t="shared" si="6"/>
        <v>361.60568619664241</v>
      </c>
      <c r="O43" s="194">
        <f t="shared" si="6"/>
        <v>349.28446795456091</v>
      </c>
      <c r="P43" s="194">
        <f t="shared" si="6"/>
        <v>248.84681648662306</v>
      </c>
      <c r="Q43" s="194">
        <f t="shared" si="6"/>
        <v>254.63744603057913</v>
      </c>
      <c r="R43" s="194">
        <f t="shared" si="6"/>
        <v>151.44410380052523</v>
      </c>
      <c r="S43" s="194">
        <f t="shared" si="6"/>
        <v>153.14714442516765</v>
      </c>
      <c r="T43" s="194">
        <f t="shared" si="6"/>
        <v>110.44032127968559</v>
      </c>
      <c r="U43" s="194">
        <f t="shared" si="6"/>
        <v>119.01610468344026</v>
      </c>
    </row>
    <row r="44" spans="1:21" s="34" customFormat="1" ht="12.75" customHeight="1">
      <c r="A44" s="9" t="s">
        <v>52</v>
      </c>
      <c r="B44" s="27" t="s">
        <v>416</v>
      </c>
      <c r="C44" s="194">
        <v>0.31373521135455962</v>
      </c>
      <c r="D44" s="194">
        <v>0.40832452503664579</v>
      </c>
      <c r="E44" s="194">
        <v>0.35815313718123104</v>
      </c>
      <c r="F44" s="194">
        <v>0.56742860393472272</v>
      </c>
      <c r="G44" s="194">
        <v>0.70530803054033786</v>
      </c>
      <c r="H44" s="194">
        <v>1.3505291191907056</v>
      </c>
      <c r="I44" s="194">
        <v>2.2352314428593156</v>
      </c>
      <c r="J44" s="194">
        <v>2.3202306541678395</v>
      </c>
      <c r="K44" s="194">
        <v>1.8859663707617631</v>
      </c>
      <c r="L44" s="194">
        <v>5.3484916178269959</v>
      </c>
      <c r="M44" s="194">
        <v>5.1898176859172915</v>
      </c>
      <c r="N44" s="194">
        <v>4.4866209494318383</v>
      </c>
      <c r="O44" s="194">
        <v>4.2628515897641517</v>
      </c>
      <c r="P44" s="194">
        <v>3.6186685601053687</v>
      </c>
      <c r="Q44" s="194">
        <v>3.8805425147104167</v>
      </c>
      <c r="R44" s="194">
        <v>4.3165304169126646</v>
      </c>
      <c r="S44" s="194">
        <v>4.4845523820870286</v>
      </c>
      <c r="T44" s="194">
        <v>3.478099479448896</v>
      </c>
      <c r="U44" s="194">
        <v>3.6925521500126912</v>
      </c>
    </row>
    <row r="45" spans="1:21" s="13" customFormat="1" ht="12.75" customHeight="1">
      <c r="A45" s="9" t="s">
        <v>53</v>
      </c>
      <c r="B45" s="27" t="s">
        <v>417</v>
      </c>
      <c r="C45" s="194">
        <f t="shared" ref="C45:U45" si="7">SUM(C46:C47)</f>
        <v>52.737668630962403</v>
      </c>
      <c r="D45" s="194">
        <f t="shared" si="7"/>
        <v>68.991135964409352</v>
      </c>
      <c r="E45" s="194">
        <f t="shared" si="7"/>
        <v>115.17383307615555</v>
      </c>
      <c r="F45" s="194">
        <f t="shared" si="7"/>
        <v>152.20217498685307</v>
      </c>
      <c r="G45" s="194">
        <f t="shared" si="7"/>
        <v>183.3717945663615</v>
      </c>
      <c r="H45" s="194">
        <f t="shared" si="7"/>
        <v>341.55151573717359</v>
      </c>
      <c r="I45" s="194">
        <f t="shared" si="7"/>
        <v>662.69144926260481</v>
      </c>
      <c r="J45" s="194">
        <f t="shared" si="7"/>
        <v>725.27287809543895</v>
      </c>
      <c r="K45" s="194">
        <f t="shared" si="7"/>
        <v>546.57634047183717</v>
      </c>
      <c r="L45" s="194">
        <f t="shared" si="7"/>
        <v>427.21504816585696</v>
      </c>
      <c r="M45" s="194">
        <f t="shared" si="7"/>
        <v>403.51939955264453</v>
      </c>
      <c r="N45" s="194">
        <f t="shared" si="7"/>
        <v>357.11906524721059</v>
      </c>
      <c r="O45" s="194">
        <f t="shared" si="7"/>
        <v>345.02161636479678</v>
      </c>
      <c r="P45" s="194">
        <f t="shared" si="7"/>
        <v>245.22814792651769</v>
      </c>
      <c r="Q45" s="194">
        <f t="shared" si="7"/>
        <v>250.75690351586871</v>
      </c>
      <c r="R45" s="194">
        <f t="shared" si="7"/>
        <v>147.12757338361257</v>
      </c>
      <c r="S45" s="194">
        <f t="shared" si="7"/>
        <v>148.66259204308062</v>
      </c>
      <c r="T45" s="194">
        <f t="shared" si="7"/>
        <v>106.96222180023669</v>
      </c>
      <c r="U45" s="194">
        <f t="shared" si="7"/>
        <v>115.32355253342757</v>
      </c>
    </row>
    <row r="46" spans="1:21" s="13" customFormat="1" ht="12.75" customHeight="1">
      <c r="A46" s="9">
        <v>37</v>
      </c>
      <c r="B46" s="28" t="s">
        <v>418</v>
      </c>
      <c r="C46" s="194">
        <v>6.2706257740049445</v>
      </c>
      <c r="D46" s="194">
        <v>8.3678072777454204</v>
      </c>
      <c r="E46" s="194">
        <v>7.3988597017981048</v>
      </c>
      <c r="F46" s="194">
        <v>10.052051737566874</v>
      </c>
      <c r="G46" s="194">
        <v>12.621991064941865</v>
      </c>
      <c r="H46" s="194">
        <v>23.468251736099898</v>
      </c>
      <c r="I46" s="194">
        <v>46.090755379889828</v>
      </c>
      <c r="J46" s="194">
        <v>50.408910123774646</v>
      </c>
      <c r="K46" s="194">
        <v>39.588478989020949</v>
      </c>
      <c r="L46" s="194">
        <v>25.501463819345584</v>
      </c>
      <c r="M46" s="194">
        <v>24.221503503981399</v>
      </c>
      <c r="N46" s="194">
        <v>21.29773025792586</v>
      </c>
      <c r="O46" s="194">
        <v>21.012185028005359</v>
      </c>
      <c r="P46" s="194">
        <v>20.401155061231321</v>
      </c>
      <c r="Q46" s="194">
        <v>21.316906895037064</v>
      </c>
      <c r="R46" s="194">
        <v>11.549269252489186</v>
      </c>
      <c r="S46" s="194">
        <v>11.453364792678006</v>
      </c>
      <c r="T46" s="194">
        <v>8.8001040443541712</v>
      </c>
      <c r="U46" s="194">
        <v>9.3427008920584935</v>
      </c>
    </row>
    <row r="47" spans="1:21" s="13" customFormat="1" ht="12.75" customHeight="1">
      <c r="A47" s="9" t="s">
        <v>54</v>
      </c>
      <c r="B47" s="28" t="s">
        <v>419</v>
      </c>
      <c r="C47" s="194">
        <v>46.467042856957463</v>
      </c>
      <c r="D47" s="194">
        <v>60.623328686663932</v>
      </c>
      <c r="E47" s="194">
        <v>107.77497337435744</v>
      </c>
      <c r="F47" s="194">
        <v>142.1501232492862</v>
      </c>
      <c r="G47" s="194">
        <v>170.74980350141965</v>
      </c>
      <c r="H47" s="194">
        <v>318.0832640010737</v>
      </c>
      <c r="I47" s="194">
        <v>616.60069388271495</v>
      </c>
      <c r="J47" s="194">
        <v>674.86396797166435</v>
      </c>
      <c r="K47" s="194">
        <v>506.98786148281624</v>
      </c>
      <c r="L47" s="194">
        <v>401.71358434651137</v>
      </c>
      <c r="M47" s="194">
        <v>379.29789604866312</v>
      </c>
      <c r="N47" s="194">
        <v>335.82133498928471</v>
      </c>
      <c r="O47" s="194">
        <v>324.00943133679141</v>
      </c>
      <c r="P47" s="194">
        <v>224.82699286528637</v>
      </c>
      <c r="Q47" s="194">
        <v>229.43999662083166</v>
      </c>
      <c r="R47" s="194">
        <v>135.57830413112339</v>
      </c>
      <c r="S47" s="194">
        <v>137.20922725040262</v>
      </c>
      <c r="T47" s="194">
        <v>98.16211775588252</v>
      </c>
      <c r="U47" s="194">
        <v>105.98085164136909</v>
      </c>
    </row>
    <row r="48" spans="1:21" s="13" customFormat="1" ht="12.75" customHeight="1">
      <c r="A48" s="9" t="s">
        <v>55</v>
      </c>
      <c r="B48" s="22" t="s">
        <v>420</v>
      </c>
      <c r="C48" s="194">
        <f>SUM(C49:C50)</f>
        <v>40.425440304172369</v>
      </c>
      <c r="D48" s="194">
        <f t="shared" ref="D48:U48" si="8">SUM(D49:D50)</f>
        <v>52.498385788604097</v>
      </c>
      <c r="E48" s="194">
        <f t="shared" si="8"/>
        <v>52.163614139061245</v>
      </c>
      <c r="F48" s="194">
        <f t="shared" si="8"/>
        <v>74.507263306682972</v>
      </c>
      <c r="G48" s="194">
        <f t="shared" si="8"/>
        <v>90.514526017575292</v>
      </c>
      <c r="H48" s="194">
        <f t="shared" si="8"/>
        <v>155.75635037821328</v>
      </c>
      <c r="I48" s="194">
        <f t="shared" si="8"/>
        <v>280.19631802570638</v>
      </c>
      <c r="J48" s="194">
        <f t="shared" si="8"/>
        <v>298.41331990802826</v>
      </c>
      <c r="K48" s="194">
        <f t="shared" si="8"/>
        <v>232.23052798813021</v>
      </c>
      <c r="L48" s="194">
        <f t="shared" si="8"/>
        <v>174.6975735564094</v>
      </c>
      <c r="M48" s="194">
        <f t="shared" si="8"/>
        <v>174.7357532326474</v>
      </c>
      <c r="N48" s="194">
        <f t="shared" si="8"/>
        <v>177.69217721045021</v>
      </c>
      <c r="O48" s="194">
        <f t="shared" si="8"/>
        <v>180.20768497996386</v>
      </c>
      <c r="P48" s="194">
        <f t="shared" si="8"/>
        <v>179.63291723055383</v>
      </c>
      <c r="Q48" s="194">
        <f t="shared" si="8"/>
        <v>193.1438525746081</v>
      </c>
      <c r="R48" s="194">
        <f t="shared" si="8"/>
        <v>259.39115910721057</v>
      </c>
      <c r="S48" s="194">
        <f t="shared" si="8"/>
        <v>269.17901716704148</v>
      </c>
      <c r="T48" s="194">
        <f t="shared" si="8"/>
        <v>184.45036123924569</v>
      </c>
      <c r="U48" s="194">
        <f t="shared" si="8"/>
        <v>208.85013035636536</v>
      </c>
    </row>
    <row r="49" spans="1:21" s="13" customFormat="1" ht="12.75" customHeight="1">
      <c r="A49" s="9" t="s">
        <v>56</v>
      </c>
      <c r="B49" s="27" t="s">
        <v>421</v>
      </c>
      <c r="C49" s="194">
        <v>20.18934756196391</v>
      </c>
      <c r="D49" s="194">
        <v>25.532589835314781</v>
      </c>
      <c r="E49" s="194">
        <v>26.232666672150536</v>
      </c>
      <c r="F49" s="194">
        <v>38.035061212817538</v>
      </c>
      <c r="G49" s="194">
        <v>44.820400299022126</v>
      </c>
      <c r="H49" s="194">
        <v>77.83288951310945</v>
      </c>
      <c r="I49" s="194">
        <v>140.8443833917276</v>
      </c>
      <c r="J49" s="194">
        <v>147.00076315115965</v>
      </c>
      <c r="K49" s="194">
        <v>114.44698861766693</v>
      </c>
      <c r="L49" s="194">
        <v>55.134075131643677</v>
      </c>
      <c r="M49" s="194">
        <v>55.159297088950758</v>
      </c>
      <c r="N49" s="194">
        <v>56.333024159769067</v>
      </c>
      <c r="O49" s="194">
        <v>60.784754093216456</v>
      </c>
      <c r="P49" s="194">
        <v>60.015088365684655</v>
      </c>
      <c r="Q49" s="194">
        <v>66.773490047799513</v>
      </c>
      <c r="R49" s="194">
        <v>91.354373982846141</v>
      </c>
      <c r="S49" s="194">
        <v>92.709835325463047</v>
      </c>
      <c r="T49" s="194">
        <v>60.50664971507824</v>
      </c>
      <c r="U49" s="194">
        <v>68.510690873790921</v>
      </c>
    </row>
    <row r="50" spans="1:21" s="13" customFormat="1" ht="12.75" customHeight="1">
      <c r="A50" s="9" t="s">
        <v>57</v>
      </c>
      <c r="B50" s="27" t="s">
        <v>422</v>
      </c>
      <c r="C50" s="194">
        <v>20.236092742208463</v>
      </c>
      <c r="D50" s="194">
        <v>26.965795953289312</v>
      </c>
      <c r="E50" s="194">
        <v>25.930947466910709</v>
      </c>
      <c r="F50" s="194">
        <v>36.472202093865434</v>
      </c>
      <c r="G50" s="194">
        <v>45.694125718553167</v>
      </c>
      <c r="H50" s="194">
        <v>77.923460865103834</v>
      </c>
      <c r="I50" s="194">
        <v>139.35193463397877</v>
      </c>
      <c r="J50" s="194">
        <v>151.41255675686858</v>
      </c>
      <c r="K50" s="194">
        <v>117.78353937046327</v>
      </c>
      <c r="L50" s="194">
        <v>119.56349842476571</v>
      </c>
      <c r="M50" s="194">
        <v>119.57645614369665</v>
      </c>
      <c r="N50" s="194">
        <v>121.35915305068113</v>
      </c>
      <c r="O50" s="194">
        <v>119.42293088674739</v>
      </c>
      <c r="P50" s="194">
        <v>119.61782886486918</v>
      </c>
      <c r="Q50" s="194">
        <v>126.37036252680861</v>
      </c>
      <c r="R50" s="194">
        <v>168.0367851243644</v>
      </c>
      <c r="S50" s="194">
        <v>176.46918184157846</v>
      </c>
      <c r="T50" s="194">
        <v>123.94371152416747</v>
      </c>
      <c r="U50" s="194">
        <v>140.33943948257445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89.989274594650297</v>
      </c>
      <c r="D51" s="194">
        <f t="shared" ref="D51:U51" si="9">SUM(D52:D54)</f>
        <v>121.50148286230106</v>
      </c>
      <c r="E51" s="194">
        <f t="shared" si="9"/>
        <v>163.38740817283565</v>
      </c>
      <c r="F51" s="194">
        <f t="shared" si="9"/>
        <v>240.6075164618216</v>
      </c>
      <c r="G51" s="194">
        <f t="shared" si="9"/>
        <v>299.94592584035195</v>
      </c>
      <c r="H51" s="194">
        <f t="shared" si="9"/>
        <v>545.80321296520754</v>
      </c>
      <c r="I51" s="194">
        <f t="shared" si="9"/>
        <v>980.44011261320497</v>
      </c>
      <c r="J51" s="194">
        <f t="shared" si="9"/>
        <v>1051.0899066472246</v>
      </c>
      <c r="K51" s="194">
        <f t="shared" si="9"/>
        <v>783.28832010108897</v>
      </c>
      <c r="L51" s="194">
        <f t="shared" si="9"/>
        <v>592.24435494994498</v>
      </c>
      <c r="M51" s="194">
        <f t="shared" si="9"/>
        <v>627.89058343914019</v>
      </c>
      <c r="N51" s="194">
        <f t="shared" si="9"/>
        <v>558.90964807644446</v>
      </c>
      <c r="O51" s="194">
        <f t="shared" si="9"/>
        <v>576.2056442459716</v>
      </c>
      <c r="P51" s="194">
        <f t="shared" si="9"/>
        <v>482.63250456603419</v>
      </c>
      <c r="Q51" s="194">
        <f t="shared" si="9"/>
        <v>499.77077906242903</v>
      </c>
      <c r="R51" s="194">
        <f t="shared" si="9"/>
        <v>437.06429994595283</v>
      </c>
      <c r="S51" s="194">
        <f t="shared" si="9"/>
        <v>423.31814783005069</v>
      </c>
      <c r="T51" s="194">
        <f t="shared" si="9"/>
        <v>449.74983528826976</v>
      </c>
      <c r="U51" s="194">
        <f t="shared" si="9"/>
        <v>496.47029938806918</v>
      </c>
    </row>
    <row r="52" spans="1:21" s="13" customFormat="1" ht="12.75" customHeight="1">
      <c r="A52" s="9" t="s">
        <v>15</v>
      </c>
      <c r="B52" s="27" t="s">
        <v>424</v>
      </c>
      <c r="C52" s="194">
        <v>7.8345199337126461</v>
      </c>
      <c r="D52" s="194">
        <v>10.558306732072969</v>
      </c>
      <c r="E52" s="194">
        <v>15.355294392332803</v>
      </c>
      <c r="F52" s="194">
        <v>23.360726845684425</v>
      </c>
      <c r="G52" s="194">
        <v>26.959403489624044</v>
      </c>
      <c r="H52" s="194">
        <v>46.129499191891142</v>
      </c>
      <c r="I52" s="194">
        <v>87.359236678483711</v>
      </c>
      <c r="J52" s="194">
        <v>87.042198816677356</v>
      </c>
      <c r="K52" s="194">
        <v>64.705004896567559</v>
      </c>
      <c r="L52" s="194">
        <v>68.557009503845379</v>
      </c>
      <c r="M52" s="194">
        <v>70.823855457914206</v>
      </c>
      <c r="N52" s="194">
        <v>26.117565715975257</v>
      </c>
      <c r="O52" s="194">
        <v>25.690983730552521</v>
      </c>
      <c r="P52" s="194">
        <v>24.791275409908373</v>
      </c>
      <c r="Q52" s="194">
        <v>25.596522207811283</v>
      </c>
      <c r="R52" s="194">
        <v>39.056663961031248</v>
      </c>
      <c r="S52" s="194">
        <v>38.882793225191477</v>
      </c>
      <c r="T52" s="194">
        <v>26.895152886949823</v>
      </c>
      <c r="U52" s="194">
        <v>28.097948543638484</v>
      </c>
    </row>
    <row r="53" spans="1:21" s="13" customFormat="1" ht="12.75" customHeight="1">
      <c r="A53" s="9" t="s">
        <v>59</v>
      </c>
      <c r="B53" s="27" t="s">
        <v>425</v>
      </c>
      <c r="C53" s="194">
        <v>51.211878898675266</v>
      </c>
      <c r="D53" s="194">
        <v>67.339906623222163</v>
      </c>
      <c r="E53" s="194">
        <v>107.24536767464069</v>
      </c>
      <c r="F53" s="194">
        <v>155.80709758365754</v>
      </c>
      <c r="G53" s="194">
        <v>192.52494195889363</v>
      </c>
      <c r="H53" s="194">
        <v>348.08486865337528</v>
      </c>
      <c r="I53" s="194">
        <v>633.29124341075067</v>
      </c>
      <c r="J53" s="194">
        <v>680.61088581062859</v>
      </c>
      <c r="K53" s="194">
        <v>510.03496561456342</v>
      </c>
      <c r="L53" s="194">
        <v>384.13244884994646</v>
      </c>
      <c r="M53" s="194">
        <v>415.19946780516506</v>
      </c>
      <c r="N53" s="194">
        <v>393.01924108267025</v>
      </c>
      <c r="O53" s="194">
        <v>402.41723844907767</v>
      </c>
      <c r="P53" s="194">
        <v>280.42563216433371</v>
      </c>
      <c r="Q53" s="194">
        <v>289.8913518096507</v>
      </c>
      <c r="R53" s="194">
        <v>281.03770113117497</v>
      </c>
      <c r="S53" s="194">
        <v>270.88132684563101</v>
      </c>
      <c r="T53" s="194">
        <v>263.67687568644487</v>
      </c>
      <c r="U53" s="194">
        <v>291.34228100450156</v>
      </c>
    </row>
    <row r="54" spans="1:21" s="13" customFormat="1" ht="12.75" customHeight="1">
      <c r="A54" s="9" t="s">
        <v>60</v>
      </c>
      <c r="B54" s="27" t="s">
        <v>426</v>
      </c>
      <c r="C54" s="194">
        <v>30.942875762262378</v>
      </c>
      <c r="D54" s="194">
        <v>43.603269507005926</v>
      </c>
      <c r="E54" s="194">
        <v>40.786746105862136</v>
      </c>
      <c r="F54" s="194">
        <v>61.43969203247962</v>
      </c>
      <c r="G54" s="194">
        <v>80.461580391834246</v>
      </c>
      <c r="H54" s="194">
        <v>151.58884511994111</v>
      </c>
      <c r="I54" s="194">
        <v>259.78963252397051</v>
      </c>
      <c r="J54" s="194">
        <v>283.43682201991862</v>
      </c>
      <c r="K54" s="194">
        <v>208.54834958995795</v>
      </c>
      <c r="L54" s="194">
        <v>139.55489659615313</v>
      </c>
      <c r="M54" s="194">
        <v>141.86726017606091</v>
      </c>
      <c r="N54" s="194">
        <v>139.7728412777989</v>
      </c>
      <c r="O54" s="194">
        <v>148.09742206634144</v>
      </c>
      <c r="P54" s="194">
        <v>177.41559699179206</v>
      </c>
      <c r="Q54" s="194">
        <v>184.28290504496701</v>
      </c>
      <c r="R54" s="194">
        <v>116.96993485374661</v>
      </c>
      <c r="S54" s="194">
        <v>113.55402775922818</v>
      </c>
      <c r="T54" s="194">
        <v>159.17780671487506</v>
      </c>
      <c r="U54" s="194">
        <v>177.0300698399291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263.34509527816465</v>
      </c>
      <c r="D55" s="194">
        <f t="shared" ref="D55:U55" si="10">SUM(D56:D61)</f>
        <v>350.2763977460483</v>
      </c>
      <c r="E55" s="194">
        <f t="shared" si="10"/>
        <v>509.83714680736585</v>
      </c>
      <c r="F55" s="194">
        <f t="shared" si="10"/>
        <v>749.05338084194989</v>
      </c>
      <c r="G55" s="194">
        <f t="shared" si="10"/>
        <v>926.69737651220544</v>
      </c>
      <c r="H55" s="194">
        <f t="shared" si="10"/>
        <v>1685.9910064690757</v>
      </c>
      <c r="I55" s="194">
        <f t="shared" si="10"/>
        <v>3139.2092909258736</v>
      </c>
      <c r="J55" s="194">
        <f t="shared" si="10"/>
        <v>3334.8142609968004</v>
      </c>
      <c r="K55" s="194">
        <f t="shared" si="10"/>
        <v>2519.4310304498899</v>
      </c>
      <c r="L55" s="194">
        <f t="shared" si="10"/>
        <v>2065.6874265769293</v>
      </c>
      <c r="M55" s="194">
        <f t="shared" si="10"/>
        <v>2130.1632037484596</v>
      </c>
      <c r="N55" s="194">
        <f t="shared" si="10"/>
        <v>1981.1825124668899</v>
      </c>
      <c r="O55" s="194">
        <f t="shared" si="10"/>
        <v>2041.8181283404485</v>
      </c>
      <c r="P55" s="194">
        <f t="shared" si="10"/>
        <v>1048.1729431298968</v>
      </c>
      <c r="Q55" s="194">
        <f t="shared" si="10"/>
        <v>1119.9923737987519</v>
      </c>
      <c r="R55" s="194">
        <f t="shared" si="10"/>
        <v>1062.4708136015213</v>
      </c>
      <c r="S55" s="194">
        <f t="shared" si="10"/>
        <v>1079.1969871875669</v>
      </c>
      <c r="T55" s="194">
        <f t="shared" si="10"/>
        <v>1268.2269531720424</v>
      </c>
      <c r="U55" s="194">
        <f t="shared" si="10"/>
        <v>1359.4102600386275</v>
      </c>
    </row>
    <row r="56" spans="1:21" s="13" customFormat="1" ht="12.75" customHeight="1">
      <c r="A56" s="9" t="s">
        <v>62</v>
      </c>
      <c r="B56" s="27" t="s">
        <v>428</v>
      </c>
      <c r="C56" s="194">
        <v>3.0966320368868394</v>
      </c>
      <c r="D56" s="194">
        <v>3.8943422607076874</v>
      </c>
      <c r="E56" s="194">
        <v>6.4547081807440119</v>
      </c>
      <c r="F56" s="194">
        <v>9.4833457598208586</v>
      </c>
      <c r="G56" s="194">
        <v>11.644225912690425</v>
      </c>
      <c r="H56" s="194">
        <v>18.735300452519954</v>
      </c>
      <c r="I56" s="194">
        <v>35.975965981086496</v>
      </c>
      <c r="J56" s="194">
        <v>34.840736337570092</v>
      </c>
      <c r="K56" s="194">
        <v>49.858328870103868</v>
      </c>
      <c r="L56" s="194">
        <v>9.3610539373259307</v>
      </c>
      <c r="M56" s="194">
        <v>9.6877501795510721</v>
      </c>
      <c r="N56" s="194">
        <v>8.7531745429266241</v>
      </c>
      <c r="O56" s="194">
        <v>5.9934670153309275</v>
      </c>
      <c r="P56" s="194">
        <v>0.75960488829109463</v>
      </c>
      <c r="Q56" s="194">
        <v>0.78809408894969668</v>
      </c>
      <c r="R56" s="194">
        <v>2.3734584816678224</v>
      </c>
      <c r="S56" s="194">
        <v>5.1584155611209281</v>
      </c>
      <c r="T56" s="194">
        <v>6.7585724540389549</v>
      </c>
      <c r="U56" s="194">
        <v>7.8708976663965666</v>
      </c>
    </row>
    <row r="57" spans="1:21" s="13" customFormat="1" ht="12.75" customHeight="1">
      <c r="A57" s="9" t="s">
        <v>63</v>
      </c>
      <c r="B57" s="27" t="s">
        <v>429</v>
      </c>
      <c r="C57" s="194">
        <v>111.59171249646332</v>
      </c>
      <c r="D57" s="194">
        <v>151.78596046098272</v>
      </c>
      <c r="E57" s="194">
        <v>248.2979044527699</v>
      </c>
      <c r="F57" s="194">
        <v>360.18819942735126</v>
      </c>
      <c r="G57" s="194">
        <v>432.48080037039585</v>
      </c>
      <c r="H57" s="194">
        <v>784.9224787280217</v>
      </c>
      <c r="I57" s="194">
        <v>1453.736069600777</v>
      </c>
      <c r="J57" s="194">
        <v>1664.8361844701935</v>
      </c>
      <c r="K57" s="194">
        <v>1202.0856589775053</v>
      </c>
      <c r="L57" s="194">
        <v>1225.319615491906</v>
      </c>
      <c r="M57" s="194">
        <v>1260.2925181137666</v>
      </c>
      <c r="N57" s="194">
        <v>1194.2748733605395</v>
      </c>
      <c r="O57" s="194">
        <v>1244.7194945208396</v>
      </c>
      <c r="P57" s="194">
        <v>476.69153315542985</v>
      </c>
      <c r="Q57" s="194">
        <v>501.14823619452773</v>
      </c>
      <c r="R57" s="194">
        <v>482.66182871204228</v>
      </c>
      <c r="S57" s="194">
        <v>474.82768410956186</v>
      </c>
      <c r="T57" s="194">
        <v>594.0334729402424</v>
      </c>
      <c r="U57" s="194">
        <v>618.12091235431467</v>
      </c>
    </row>
    <row r="58" spans="1:21" s="13" customFormat="1" ht="12.75" customHeight="1">
      <c r="A58" s="9" t="s">
        <v>64</v>
      </c>
      <c r="B58" s="27" t="s">
        <v>430</v>
      </c>
      <c r="C58" s="194">
        <v>7.2037297238684017</v>
      </c>
      <c r="D58" s="194">
        <v>9.2335296004511491</v>
      </c>
      <c r="E58" s="194">
        <v>14.500778638911303</v>
      </c>
      <c r="F58" s="194">
        <v>22.152141484507577</v>
      </c>
      <c r="G58" s="194">
        <v>26.966658839674906</v>
      </c>
      <c r="H58" s="194">
        <v>57.434268353660855</v>
      </c>
      <c r="I58" s="194">
        <v>120.62763848913471</v>
      </c>
      <c r="J58" s="194">
        <v>108.69834048583431</v>
      </c>
      <c r="K58" s="194">
        <v>111.09717670665682</v>
      </c>
      <c r="L58" s="194">
        <v>6.4157884055972794</v>
      </c>
      <c r="M58" s="194">
        <v>6.6393701140289725</v>
      </c>
      <c r="N58" s="194">
        <v>6.0297117237649314</v>
      </c>
      <c r="O58" s="194">
        <v>6.2118963026463154</v>
      </c>
      <c r="P58" s="194">
        <v>0.54764560853184896</v>
      </c>
      <c r="Q58" s="194">
        <v>0.56797769000678666</v>
      </c>
      <c r="R58" s="194">
        <v>0.72917355574281295</v>
      </c>
      <c r="S58" s="194">
        <v>0.83578208544301402</v>
      </c>
      <c r="T58" s="194">
        <v>1.4362244379697582</v>
      </c>
      <c r="U58" s="194">
        <v>1.6673211429705888</v>
      </c>
    </row>
    <row r="59" spans="1:21" s="13" customFormat="1" ht="12.75" customHeight="1">
      <c r="A59" s="9" t="s">
        <v>65</v>
      </c>
      <c r="B59" s="27" t="s">
        <v>431</v>
      </c>
      <c r="C59" s="194">
        <v>7.8174266222244979</v>
      </c>
      <c r="D59" s="194">
        <v>9.8821130259573149</v>
      </c>
      <c r="E59" s="194">
        <v>17.728132291216582</v>
      </c>
      <c r="F59" s="194">
        <v>27.728617862350312</v>
      </c>
      <c r="G59" s="194">
        <v>38.426026010336663</v>
      </c>
      <c r="H59" s="194">
        <v>75.571088931800602</v>
      </c>
      <c r="I59" s="194">
        <v>125.25392133679863</v>
      </c>
      <c r="J59" s="194">
        <v>133.23325721347766</v>
      </c>
      <c r="K59" s="194">
        <v>103.56662871300557</v>
      </c>
      <c r="L59" s="194">
        <v>6.6332784715502795</v>
      </c>
      <c r="M59" s="194">
        <v>6.8622980213722151</v>
      </c>
      <c r="N59" s="194">
        <v>6.2643106513298052</v>
      </c>
      <c r="O59" s="194">
        <v>6.4961739984306499</v>
      </c>
      <c r="P59" s="194">
        <v>0.57529858765878605</v>
      </c>
      <c r="Q59" s="194">
        <v>0.58742588241967819</v>
      </c>
      <c r="R59" s="194">
        <v>0.89073580864020674</v>
      </c>
      <c r="S59" s="194">
        <v>0.85561627483183722</v>
      </c>
      <c r="T59" s="194">
        <v>1.6048789428635737</v>
      </c>
      <c r="U59" s="194">
        <v>1.8631131197901734</v>
      </c>
    </row>
    <row r="60" spans="1:21" s="13" customFormat="1" ht="12.75" customHeight="1">
      <c r="A60" s="9" t="s">
        <v>66</v>
      </c>
      <c r="B60" s="27" t="s">
        <v>432</v>
      </c>
      <c r="C60" s="194">
        <v>99.101414749569656</v>
      </c>
      <c r="D60" s="194">
        <v>130.78159280219629</v>
      </c>
      <c r="E60" s="194">
        <v>163.33878541435456</v>
      </c>
      <c r="F60" s="194">
        <v>241.74079919042069</v>
      </c>
      <c r="G60" s="194">
        <v>308.57004028235195</v>
      </c>
      <c r="H60" s="194">
        <v>555.03615710302802</v>
      </c>
      <c r="I60" s="194">
        <v>1057.4361774686763</v>
      </c>
      <c r="J60" s="194">
        <v>1071.8862809593231</v>
      </c>
      <c r="K60" s="194">
        <v>810.59763159599402</v>
      </c>
      <c r="L60" s="194">
        <v>548.21872109385447</v>
      </c>
      <c r="M60" s="194">
        <v>568.00291607722954</v>
      </c>
      <c r="N60" s="194">
        <v>534.560873202072</v>
      </c>
      <c r="O60" s="194">
        <v>546.33152456463802</v>
      </c>
      <c r="P60" s="194">
        <v>474.23942853333699</v>
      </c>
      <c r="Q60" s="194">
        <v>500.1592369343623</v>
      </c>
      <c r="R60" s="194">
        <v>441.40423103790556</v>
      </c>
      <c r="S60" s="194">
        <v>457.86246992206742</v>
      </c>
      <c r="T60" s="194">
        <v>463.33552270517481</v>
      </c>
      <c r="U60" s="194">
        <v>500.52949473893324</v>
      </c>
    </row>
    <row r="61" spans="1:21" s="13" customFormat="1" ht="12.75" customHeight="1">
      <c r="A61" s="9" t="s">
        <v>67</v>
      </c>
      <c r="B61" s="27" t="s">
        <v>433</v>
      </c>
      <c r="C61" s="194">
        <v>34.534179649151952</v>
      </c>
      <c r="D61" s="194">
        <v>44.698859595753163</v>
      </c>
      <c r="E61" s="194">
        <v>59.516837829369472</v>
      </c>
      <c r="F61" s="194">
        <v>87.760277117499186</v>
      </c>
      <c r="G61" s="194">
        <v>108.60962509675556</v>
      </c>
      <c r="H61" s="194">
        <v>194.29171290004456</v>
      </c>
      <c r="I61" s="194">
        <v>346.1795180494006</v>
      </c>
      <c r="J61" s="194">
        <v>321.31946153040201</v>
      </c>
      <c r="K61" s="194">
        <v>242.2256055866242</v>
      </c>
      <c r="L61" s="194">
        <v>269.73896917669543</v>
      </c>
      <c r="M61" s="194">
        <v>278.67835124251133</v>
      </c>
      <c r="N61" s="194">
        <v>231.29956898625676</v>
      </c>
      <c r="O61" s="194">
        <v>232.06557193856335</v>
      </c>
      <c r="P61" s="194">
        <v>95.359432356648213</v>
      </c>
      <c r="Q61" s="194">
        <v>116.74140300848589</v>
      </c>
      <c r="R61" s="194">
        <v>134.41138600552262</v>
      </c>
      <c r="S61" s="194">
        <v>139.65701923454185</v>
      </c>
      <c r="T61" s="194">
        <v>201.05828169175294</v>
      </c>
      <c r="U61" s="194">
        <v>229.35852101622228</v>
      </c>
    </row>
    <row r="62" spans="1:21" s="13" customFormat="1" ht="12.75" customHeight="1">
      <c r="A62" s="9" t="s">
        <v>68</v>
      </c>
      <c r="B62" s="22" t="s">
        <v>434</v>
      </c>
      <c r="C62" s="194">
        <v>1.2163220177106733</v>
      </c>
      <c r="D62" s="194">
        <v>1.7986906103894567</v>
      </c>
      <c r="E62" s="194">
        <v>1.9300779638440877</v>
      </c>
      <c r="F62" s="194">
        <v>2.91254680600911</v>
      </c>
      <c r="G62" s="194">
        <v>3.9319119024430149</v>
      </c>
      <c r="H62" s="194">
        <v>7.4442499619648705</v>
      </c>
      <c r="I62" s="194">
        <v>13.663187925253839</v>
      </c>
      <c r="J62" s="194">
        <v>13.562004660121229</v>
      </c>
      <c r="K62" s="194">
        <v>11.86382305448786</v>
      </c>
      <c r="L62" s="194">
        <v>9.5842268382199158</v>
      </c>
      <c r="M62" s="194">
        <v>10.278699250234977</v>
      </c>
      <c r="N62" s="194">
        <v>10.50802023436651</v>
      </c>
      <c r="O62" s="194">
        <v>11.674730735823388</v>
      </c>
      <c r="P62" s="194">
        <v>14.65239248804229</v>
      </c>
      <c r="Q62" s="194">
        <v>15.402438598943018</v>
      </c>
      <c r="R62" s="194">
        <v>20.898806796246514</v>
      </c>
      <c r="S62" s="194">
        <v>21.517540151823404</v>
      </c>
      <c r="T62" s="194">
        <v>11.034988318014788</v>
      </c>
      <c r="U62" s="194">
        <v>12.543508787867376</v>
      </c>
    </row>
    <row r="63" spans="1:21" s="13" customFormat="1" ht="12.75" customHeight="1">
      <c r="A63" s="9" t="s">
        <v>16</v>
      </c>
      <c r="B63" s="22" t="s">
        <v>435</v>
      </c>
      <c r="C63" s="194">
        <v>27.862630668857346</v>
      </c>
      <c r="D63" s="194">
        <v>37.708601857935683</v>
      </c>
      <c r="E63" s="194">
        <v>50.699743005358791</v>
      </c>
      <c r="F63" s="194">
        <v>75.514512618747716</v>
      </c>
      <c r="G63" s="194">
        <v>91.524369173462262</v>
      </c>
      <c r="H63" s="194">
        <v>158.19342208379928</v>
      </c>
      <c r="I63" s="194">
        <v>250.75704433227219</v>
      </c>
      <c r="J63" s="194">
        <v>282.44690439571974</v>
      </c>
      <c r="K63" s="194">
        <v>219.9253641007854</v>
      </c>
      <c r="L63" s="194">
        <v>142.98827979258579</v>
      </c>
      <c r="M63" s="194">
        <v>134.15249288547668</v>
      </c>
      <c r="N63" s="194">
        <v>139.65577524941421</v>
      </c>
      <c r="O63" s="194">
        <v>136.76766027767837</v>
      </c>
      <c r="P63" s="194">
        <v>112.2721578376248</v>
      </c>
      <c r="Q63" s="194">
        <v>115.19691221506912</v>
      </c>
      <c r="R63" s="194">
        <v>59.036829530850262</v>
      </c>
      <c r="S63" s="194">
        <v>59.850296742550569</v>
      </c>
      <c r="T63" s="194">
        <v>17.325564996418361</v>
      </c>
      <c r="U63" s="194">
        <v>20.054207918982776</v>
      </c>
    </row>
    <row r="64" spans="1:21" s="13" customFormat="1" ht="12.75" customHeight="1">
      <c r="A64" s="9" t="s">
        <v>17</v>
      </c>
      <c r="B64" s="22" t="s">
        <v>72</v>
      </c>
      <c r="C64" s="194">
        <v>0.98221639069694944</v>
      </c>
      <c r="D64" s="194">
        <v>1.6777888297075185</v>
      </c>
      <c r="E64" s="194">
        <v>2.1228310424414212</v>
      </c>
      <c r="F64" s="194">
        <v>3.2382667595819834</v>
      </c>
      <c r="G64" s="194">
        <v>4.9397667863649302</v>
      </c>
      <c r="H64" s="194">
        <v>9.8173416518897625</v>
      </c>
      <c r="I64" s="194">
        <v>18.448715758302235</v>
      </c>
      <c r="J64" s="194">
        <v>20.145692884159807</v>
      </c>
      <c r="K64" s="194">
        <v>16.840939989060171</v>
      </c>
      <c r="L64" s="194">
        <v>14.448490253586503</v>
      </c>
      <c r="M64" s="194">
        <v>15.165788703342042</v>
      </c>
      <c r="N64" s="194">
        <v>15.680233663913437</v>
      </c>
      <c r="O64" s="194">
        <v>17.100714948617707</v>
      </c>
      <c r="P64" s="194">
        <v>16.354100011402572</v>
      </c>
      <c r="Q64" s="194">
        <v>16.777134121197886</v>
      </c>
      <c r="R64" s="194">
        <v>21.34524367842743</v>
      </c>
      <c r="S64" s="194">
        <v>21.496577738358905</v>
      </c>
      <c r="T64" s="194">
        <v>13.410800262113979</v>
      </c>
      <c r="U64" s="194">
        <v>14.997482142742639</v>
      </c>
    </row>
    <row r="65" spans="1:21" s="13" customFormat="1" ht="12.75" customHeight="1">
      <c r="A65" s="9" t="s">
        <v>18</v>
      </c>
      <c r="B65" s="22" t="s">
        <v>436</v>
      </c>
      <c r="C65" s="194">
        <v>2.731817709232411</v>
      </c>
      <c r="D65" s="194">
        <v>4.2262428795678479</v>
      </c>
      <c r="E65" s="194">
        <v>5.2826260675473664</v>
      </c>
      <c r="F65" s="194">
        <v>10.334524920753713</v>
      </c>
      <c r="G65" s="194">
        <v>15.545696118630653</v>
      </c>
      <c r="H65" s="194">
        <v>31.354379441057578</v>
      </c>
      <c r="I65" s="194">
        <v>59.570789615958525</v>
      </c>
      <c r="J65" s="194">
        <v>62.983173822260525</v>
      </c>
      <c r="K65" s="194">
        <v>50.252876297603493</v>
      </c>
      <c r="L65" s="194">
        <v>33.898861859597666</v>
      </c>
      <c r="M65" s="194">
        <v>32.786726850740095</v>
      </c>
      <c r="N65" s="194">
        <v>30.951421197394488</v>
      </c>
      <c r="O65" s="194">
        <v>33.012348240471809</v>
      </c>
      <c r="P65" s="194">
        <v>37.619200375262686</v>
      </c>
      <c r="Q65" s="194">
        <v>39.817391832822302</v>
      </c>
      <c r="R65" s="194">
        <v>11.265102305489583</v>
      </c>
      <c r="S65" s="194">
        <v>13.22804738238019</v>
      </c>
      <c r="T65" s="194">
        <v>9.2819165153832408</v>
      </c>
      <c r="U65" s="194">
        <v>11.329012422699424</v>
      </c>
    </row>
    <row r="66" spans="1:21" s="13" customFormat="1" ht="12.75" customHeight="1">
      <c r="A66" s="9" t="s">
        <v>19</v>
      </c>
      <c r="B66" s="22" t="s">
        <v>73</v>
      </c>
      <c r="C66" s="194">
        <v>37.699937754680477</v>
      </c>
      <c r="D66" s="194">
        <v>56.346021874260593</v>
      </c>
      <c r="E66" s="194">
        <v>46.826279664318662</v>
      </c>
      <c r="F66" s="194">
        <v>67.932655187095875</v>
      </c>
      <c r="G66" s="194">
        <v>91.873565897629362</v>
      </c>
      <c r="H66" s="194">
        <v>185.72266494940192</v>
      </c>
      <c r="I66" s="194">
        <v>348.7002347285873</v>
      </c>
      <c r="J66" s="194">
        <v>385.33105789641957</v>
      </c>
      <c r="K66" s="194">
        <v>324.67922344749991</v>
      </c>
      <c r="L66" s="194">
        <v>286.21380251076135</v>
      </c>
      <c r="M66" s="194">
        <v>269.41270821731973</v>
      </c>
      <c r="N66" s="194">
        <v>247.80759862360506</v>
      </c>
      <c r="O66" s="194">
        <v>253.96119485343664</v>
      </c>
      <c r="P66" s="194">
        <v>283.76921914097039</v>
      </c>
      <c r="Q66" s="194">
        <v>290.72918820117621</v>
      </c>
      <c r="R66" s="194">
        <v>95.735533484473848</v>
      </c>
      <c r="S66" s="194">
        <v>105.51178599980581</v>
      </c>
      <c r="T66" s="194">
        <v>78.063692546895098</v>
      </c>
      <c r="U66" s="194">
        <v>85.662859092612308</v>
      </c>
    </row>
    <row r="67" spans="1:21" s="13" customFormat="1" ht="12.75" customHeight="1">
      <c r="A67" s="9" t="s">
        <v>20</v>
      </c>
      <c r="B67" s="22" t="s">
        <v>437</v>
      </c>
      <c r="C67" s="194">
        <v>4.005440739469746</v>
      </c>
      <c r="D67" s="194">
        <v>5.8213813755087731</v>
      </c>
      <c r="E67" s="194">
        <v>8.0225194235962931</v>
      </c>
      <c r="F67" s="194">
        <v>12.819417378614697</v>
      </c>
      <c r="G67" s="194">
        <v>16.801993270434838</v>
      </c>
      <c r="H67" s="194">
        <v>30.273840016452269</v>
      </c>
      <c r="I67" s="194">
        <v>42.499755199426566</v>
      </c>
      <c r="J67" s="194">
        <v>54.05328082563689</v>
      </c>
      <c r="K67" s="194">
        <v>42.386713269842524</v>
      </c>
      <c r="L67" s="194">
        <v>14.106868846532638</v>
      </c>
      <c r="M67" s="194">
        <v>16.550538370151859</v>
      </c>
      <c r="N67" s="194">
        <v>16.944802171040632</v>
      </c>
      <c r="O67" s="194">
        <v>18.917727804729363</v>
      </c>
      <c r="P67" s="194">
        <v>17.67605133289706</v>
      </c>
      <c r="Q67" s="194">
        <v>18.881189706407827</v>
      </c>
      <c r="R67" s="194">
        <v>22.113209296166247</v>
      </c>
      <c r="S67" s="194">
        <v>22.347985220271585</v>
      </c>
      <c r="T67" s="194">
        <v>18.325614293121426</v>
      </c>
      <c r="U67" s="194">
        <v>19.92879675826919</v>
      </c>
    </row>
    <row r="68" spans="1:21" s="13" customFormat="1" ht="12.75" customHeight="1">
      <c r="A68" s="9" t="s">
        <v>21</v>
      </c>
      <c r="B68" s="22" t="s">
        <v>438</v>
      </c>
      <c r="C68" s="194">
        <v>15.643153980134734</v>
      </c>
      <c r="D68" s="194">
        <v>20.892464887186311</v>
      </c>
      <c r="E68" s="194">
        <v>7.9211209193014964</v>
      </c>
      <c r="F68" s="194">
        <v>11.674435658920874</v>
      </c>
      <c r="G68" s="194">
        <v>15.334066823275402</v>
      </c>
      <c r="H68" s="194">
        <v>33.036480186013691</v>
      </c>
      <c r="I68" s="194">
        <v>61.226140232752542</v>
      </c>
      <c r="J68" s="194">
        <v>64.890439111161456</v>
      </c>
      <c r="K68" s="194">
        <v>53.465306439916809</v>
      </c>
      <c r="L68" s="194">
        <v>46.179411435999356</v>
      </c>
      <c r="M68" s="194">
        <v>45.54469208279577</v>
      </c>
      <c r="N68" s="194">
        <v>41.280008280465445</v>
      </c>
      <c r="O68" s="194">
        <v>43.512671595788859</v>
      </c>
      <c r="P68" s="194">
        <v>130.57578501291488</v>
      </c>
      <c r="Q68" s="194">
        <v>136.07553458479509</v>
      </c>
      <c r="R68" s="194">
        <v>182.15828310529679</v>
      </c>
      <c r="S68" s="194">
        <v>184.05945499521701</v>
      </c>
      <c r="T68" s="194">
        <v>71.316314817153881</v>
      </c>
      <c r="U68" s="194">
        <v>76.295956884990531</v>
      </c>
    </row>
    <row r="69" spans="1:21" s="13" customFormat="1" ht="12.75" customHeight="1">
      <c r="A69" s="9" t="s">
        <v>69</v>
      </c>
      <c r="B69" s="22" t="s">
        <v>439</v>
      </c>
      <c r="C69" s="194">
        <v>0.80157715335493918</v>
      </c>
      <c r="D69" s="194">
        <v>1.1399618148752255</v>
      </c>
      <c r="E69" s="194">
        <v>1.6693732264919106</v>
      </c>
      <c r="F69" s="194">
        <v>2.364445050170652</v>
      </c>
      <c r="G69" s="194">
        <v>3.1003426152855158</v>
      </c>
      <c r="H69" s="194">
        <v>5.9384192026268225</v>
      </c>
      <c r="I69" s="194">
        <v>10.825032494642471</v>
      </c>
      <c r="J69" s="194">
        <v>12.134673105222479</v>
      </c>
      <c r="K69" s="194">
        <v>9.6819312764694576</v>
      </c>
      <c r="L69" s="194">
        <v>7.3142662932913041</v>
      </c>
      <c r="M69" s="194">
        <v>7.2768328541382985</v>
      </c>
      <c r="N69" s="194">
        <v>6.8682831401703117</v>
      </c>
      <c r="O69" s="194">
        <v>7.2283943242579367</v>
      </c>
      <c r="P69" s="194">
        <v>7.1538509478636207</v>
      </c>
      <c r="Q69" s="194">
        <v>7.3795956628622319</v>
      </c>
      <c r="R69" s="194">
        <v>5.7190268540808313</v>
      </c>
      <c r="S69" s="194">
        <v>6.0989174465565332</v>
      </c>
      <c r="T69" s="194">
        <v>3.3891774157956096</v>
      </c>
      <c r="U69" s="194">
        <v>3.8640648624435201</v>
      </c>
    </row>
    <row r="70" spans="1:21" s="13" customFormat="1" ht="12.75" customHeight="1">
      <c r="A70" s="9" t="s">
        <v>70</v>
      </c>
      <c r="B70" s="22" t="s">
        <v>440</v>
      </c>
      <c r="C70" s="194">
        <v>1.6378226806542358</v>
      </c>
      <c r="D70" s="194">
        <v>2.571978814682454</v>
      </c>
      <c r="E70" s="194">
        <v>2.3619272889613923</v>
      </c>
      <c r="F70" s="194">
        <v>4.1670755803288682</v>
      </c>
      <c r="G70" s="194">
        <v>6.4676763679317393</v>
      </c>
      <c r="H70" s="194">
        <v>13.872433460028022</v>
      </c>
      <c r="I70" s="194">
        <v>28.263918792537741</v>
      </c>
      <c r="J70" s="194">
        <v>33.131678823637706</v>
      </c>
      <c r="K70" s="194">
        <v>30.035565893929686</v>
      </c>
      <c r="L70" s="194">
        <v>29.64274274141869</v>
      </c>
      <c r="M70" s="194">
        <v>32.369584185824088</v>
      </c>
      <c r="N70" s="194">
        <v>33.297107839974835</v>
      </c>
      <c r="O70" s="194">
        <v>37.167603822837101</v>
      </c>
      <c r="P70" s="194">
        <v>41.827240126516436</v>
      </c>
      <c r="Q70" s="194">
        <v>43.759708732534307</v>
      </c>
      <c r="R70" s="194">
        <v>57.449117571182889</v>
      </c>
      <c r="S70" s="194">
        <v>59.688091721635274</v>
      </c>
      <c r="T70" s="194">
        <v>36.62200587629151</v>
      </c>
      <c r="U70" s="194">
        <v>40.957129485752844</v>
      </c>
    </row>
    <row r="71" spans="1:21" s="13" customFormat="1" ht="12.75" customHeight="1">
      <c r="A71" s="9" t="s">
        <v>71</v>
      </c>
      <c r="B71" s="22" t="s">
        <v>74</v>
      </c>
      <c r="C71" s="194">
        <v>57.960307988199439</v>
      </c>
      <c r="D71" s="194">
        <v>77.109399776400537</v>
      </c>
      <c r="E71" s="194">
        <v>51.896104610321011</v>
      </c>
      <c r="F71" s="194">
        <v>70.671509991918356</v>
      </c>
      <c r="G71" s="194">
        <v>89.813134616792993</v>
      </c>
      <c r="H71" s="194">
        <v>161.91302117665285</v>
      </c>
      <c r="I71" s="194">
        <v>292.34371252153443</v>
      </c>
      <c r="J71" s="194">
        <v>314.13115707492585</v>
      </c>
      <c r="K71" s="194">
        <v>252.62942590843164</v>
      </c>
      <c r="L71" s="194">
        <v>202.14810451605862</v>
      </c>
      <c r="M71" s="194">
        <v>186.03900788658893</v>
      </c>
      <c r="N71" s="194">
        <v>166.22896908106674</v>
      </c>
      <c r="O71" s="194">
        <v>164.02224930793017</v>
      </c>
      <c r="P71" s="194">
        <v>166.22796975710332</v>
      </c>
      <c r="Q71" s="194">
        <v>169.84855753405034</v>
      </c>
      <c r="R71" s="194">
        <v>121.72804163384235</v>
      </c>
      <c r="S71" s="194">
        <v>123.30634109864329</v>
      </c>
      <c r="T71" s="194">
        <v>81.961342505688862</v>
      </c>
      <c r="U71" s="194">
        <v>89.03381398178972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f>SUM(C5,C9,C13,C40,C43,C48,C51,C55,C62:C71)</f>
        <v>650.23526169698982</v>
      </c>
      <c r="D73" s="194">
        <f t="shared" ref="D73:U73" si="11">SUM(D5,D9,D13,D40,D43,D48,D51,D55,D62:D71)</f>
        <v>875.21024090536787</v>
      </c>
      <c r="E73" s="194">
        <f t="shared" si="11"/>
        <v>1103.4208241432004</v>
      </c>
      <c r="F73" s="194">
        <f t="shared" si="11"/>
        <v>1599.4578826885995</v>
      </c>
      <c r="G73" s="194">
        <f t="shared" si="11"/>
        <v>1995.5683549918328</v>
      </c>
      <c r="H73" s="194">
        <f t="shared" si="11"/>
        <v>3649.5338231297478</v>
      </c>
      <c r="I73" s="194">
        <f t="shared" si="11"/>
        <v>6689.6340696915549</v>
      </c>
      <c r="J73" s="194">
        <f t="shared" si="11"/>
        <v>7186.7035257722646</v>
      </c>
      <c r="K73" s="194">
        <f t="shared" si="11"/>
        <v>5501.5252670395857</v>
      </c>
      <c r="L73" s="194">
        <f t="shared" si="11"/>
        <v>4411.5792911752751</v>
      </c>
      <c r="M73" s="194">
        <f t="shared" si="11"/>
        <v>4464.3681227635789</v>
      </c>
      <c r="N73" s="194">
        <f t="shared" si="11"/>
        <v>4136.3901849071872</v>
      </c>
      <c r="O73" s="194">
        <f t="shared" si="11"/>
        <v>4242.0140360564301</v>
      </c>
      <c r="P73" s="194">
        <f t="shared" si="11"/>
        <v>3116.2435567005573</v>
      </c>
      <c r="Q73" s="194">
        <f t="shared" si="11"/>
        <v>3264.0725105209467</v>
      </c>
      <c r="R73" s="194">
        <f t="shared" si="11"/>
        <v>2936.868430816221</v>
      </c>
      <c r="S73" s="194">
        <f t="shared" si="11"/>
        <v>2975.2389173439306</v>
      </c>
      <c r="T73" s="194">
        <f t="shared" si="11"/>
        <v>2633.8949782819891</v>
      </c>
      <c r="U73" s="194">
        <f t="shared" si="11"/>
        <v>2863.9034684527205</v>
      </c>
    </row>
    <row r="74" spans="1:21" s="13" customFormat="1" ht="15" customHeight="1">
      <c r="A74" s="17"/>
      <c r="B74" s="188" t="s">
        <v>480</v>
      </c>
      <c r="C74" s="194">
        <v>218.90557576300998</v>
      </c>
      <c r="D74" s="194">
        <v>309.9818101746319</v>
      </c>
      <c r="E74" s="194">
        <v>345.14723829679906</v>
      </c>
      <c r="F74" s="194">
        <v>520.86060870140079</v>
      </c>
      <c r="G74" s="194">
        <v>833.82969956816714</v>
      </c>
      <c r="H74" s="194">
        <v>1923.7463173102515</v>
      </c>
      <c r="I74" s="194">
        <v>3486.8367638684445</v>
      </c>
      <c r="J74" s="194">
        <v>3818.0258542677361</v>
      </c>
      <c r="K74" s="194">
        <v>3412.6906734604145</v>
      </c>
      <c r="L74" s="194">
        <v>3612.6001953247251</v>
      </c>
      <c r="M74" s="194">
        <v>4018.3180621664205</v>
      </c>
      <c r="N74" s="194">
        <v>4038.9147456828123</v>
      </c>
      <c r="O74" s="194">
        <v>4293.6643611735662</v>
      </c>
      <c r="P74" s="194">
        <v>4636.8525949194418</v>
      </c>
      <c r="Q74" s="194">
        <v>4819.5548086090539</v>
      </c>
      <c r="R74" s="194">
        <v>4553.779322713779</v>
      </c>
      <c r="S74" s="194">
        <v>4547.3580692560708</v>
      </c>
      <c r="T74" s="194">
        <v>4906.6525565692082</v>
      </c>
      <c r="U74" s="194">
        <v>5193.9109677956067</v>
      </c>
    </row>
    <row r="75" spans="1:21" s="13" customFormat="1" ht="15" customHeight="1">
      <c r="A75" s="17"/>
      <c r="B75" s="22" t="s">
        <v>473</v>
      </c>
      <c r="C75" s="194">
        <v>869.14083745999983</v>
      </c>
      <c r="D75" s="194">
        <v>1185.1920510800001</v>
      </c>
      <c r="E75" s="194">
        <v>1448.5680624399997</v>
      </c>
      <c r="F75" s="194">
        <v>2120.31849139</v>
      </c>
      <c r="G75" s="194">
        <v>2829.3980545600007</v>
      </c>
      <c r="H75" s="194">
        <v>5573.2801404399997</v>
      </c>
      <c r="I75" s="194">
        <v>10176.470833559999</v>
      </c>
      <c r="J75" s="194">
        <v>11004.72938004</v>
      </c>
      <c r="K75" s="194">
        <v>8914.2159405000002</v>
      </c>
      <c r="L75" s="194">
        <v>8024.1794864999993</v>
      </c>
      <c r="M75" s="194">
        <v>8482.6861849300003</v>
      </c>
      <c r="N75" s="194">
        <v>8175.3049305899995</v>
      </c>
      <c r="O75" s="194">
        <v>8535.67839723</v>
      </c>
      <c r="P75" s="194">
        <v>7753.0961516199995</v>
      </c>
      <c r="Q75" s="194">
        <v>8083.6273191299997</v>
      </c>
      <c r="R75" s="194">
        <v>7490.64775353</v>
      </c>
      <c r="S75" s="194">
        <v>7522.5969866000005</v>
      </c>
      <c r="T75" s="194">
        <v>7540.5475348511982</v>
      </c>
      <c r="U75" s="194">
        <v>8057.8144362483263</v>
      </c>
    </row>
    <row r="76" spans="1:21" s="13" customFormat="1" ht="15" customHeight="1">
      <c r="A76" s="17"/>
      <c r="B76" s="22" t="s">
        <v>447</v>
      </c>
      <c r="C76" s="194">
        <v>0</v>
      </c>
      <c r="D76" s="194">
        <v>0</v>
      </c>
      <c r="E76" s="194">
        <v>0</v>
      </c>
      <c r="F76" s="194">
        <v>0</v>
      </c>
      <c r="G76" s="194">
        <v>0</v>
      </c>
      <c r="H76" s="194">
        <v>0</v>
      </c>
      <c r="I76" s="194">
        <v>0</v>
      </c>
      <c r="J76" s="194">
        <v>0</v>
      </c>
      <c r="K76" s="194">
        <v>0</v>
      </c>
      <c r="L76" s="194">
        <v>0</v>
      </c>
      <c r="M76" s="194">
        <v>0</v>
      </c>
      <c r="N76" s="194">
        <v>0</v>
      </c>
      <c r="O76" s="194">
        <v>0</v>
      </c>
      <c r="P76" s="194">
        <v>0</v>
      </c>
      <c r="Q76" s="194">
        <v>0</v>
      </c>
      <c r="R76" s="194">
        <v>0</v>
      </c>
      <c r="S76" s="194">
        <v>0</v>
      </c>
      <c r="T76" s="194">
        <v>890.90987931845109</v>
      </c>
      <c r="U76" s="194">
        <v>1015.7982703547227</v>
      </c>
    </row>
    <row r="77" spans="1:21" s="13" customFormat="1" ht="15" customHeight="1">
      <c r="A77" s="17"/>
      <c r="B77" s="188" t="s">
        <v>453</v>
      </c>
      <c r="C77" s="194">
        <f t="shared" ref="C77:U77" si="12">C75+C76</f>
        <v>869.14083745999983</v>
      </c>
      <c r="D77" s="194">
        <f t="shared" si="12"/>
        <v>1185.1920510800001</v>
      </c>
      <c r="E77" s="194">
        <f t="shared" si="12"/>
        <v>1448.5680624399997</v>
      </c>
      <c r="F77" s="194">
        <f t="shared" si="12"/>
        <v>2120.31849139</v>
      </c>
      <c r="G77" s="194">
        <f t="shared" si="12"/>
        <v>2829.3980545600007</v>
      </c>
      <c r="H77" s="194">
        <f t="shared" si="12"/>
        <v>5573.2801404399997</v>
      </c>
      <c r="I77" s="194">
        <f t="shared" si="12"/>
        <v>10176.470833559999</v>
      </c>
      <c r="J77" s="194">
        <f t="shared" si="12"/>
        <v>11004.72938004</v>
      </c>
      <c r="K77" s="194">
        <f t="shared" si="12"/>
        <v>8914.2159405000002</v>
      </c>
      <c r="L77" s="194">
        <f t="shared" si="12"/>
        <v>8024.1794864999993</v>
      </c>
      <c r="M77" s="194">
        <f t="shared" si="12"/>
        <v>8482.6861849300003</v>
      </c>
      <c r="N77" s="194">
        <f t="shared" si="12"/>
        <v>8175.3049305899995</v>
      </c>
      <c r="O77" s="194">
        <f t="shared" si="12"/>
        <v>8535.67839723</v>
      </c>
      <c r="P77" s="194">
        <f t="shared" si="12"/>
        <v>7753.0961516199995</v>
      </c>
      <c r="Q77" s="194">
        <f t="shared" si="12"/>
        <v>8083.6273191299997</v>
      </c>
      <c r="R77" s="194">
        <f t="shared" si="12"/>
        <v>7490.64775353</v>
      </c>
      <c r="S77" s="194">
        <f t="shared" si="12"/>
        <v>7522.5969866000005</v>
      </c>
      <c r="T77" s="194">
        <f t="shared" si="12"/>
        <v>8431.4574141696485</v>
      </c>
      <c r="U77" s="194">
        <f t="shared" si="12"/>
        <v>9073.6127066030494</v>
      </c>
    </row>
    <row r="78" spans="1:21" ht="15" customHeight="1">
      <c r="A78" s="87" t="s">
        <v>5</v>
      </c>
    </row>
    <row r="79" spans="1:21" ht="15" customHeight="1">
      <c r="A79" s="68" t="s">
        <v>443</v>
      </c>
      <c r="B79" s="68"/>
    </row>
    <row r="80" spans="1:21" ht="15" customHeight="1">
      <c r="A80" s="87" t="s">
        <v>449</v>
      </c>
    </row>
    <row r="81" spans="1:21" ht="15" customHeight="1">
      <c r="A81" s="68" t="s">
        <v>466</v>
      </c>
      <c r="B81" s="89"/>
    </row>
    <row r="82" spans="1:21" ht="12" customHeight="1">
      <c r="A82" s="88"/>
      <c r="B82" s="89"/>
      <c r="C82" s="51"/>
      <c r="D82" s="51"/>
      <c r="E82" s="51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</row>
    <row r="83" spans="1:21" ht="15" customHeight="1">
      <c r="A83" s="88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</row>
    <row r="84" spans="1:21" ht="15" customHeight="1">
      <c r="A84" s="88"/>
    </row>
    <row r="85" spans="1:21" ht="15" customHeight="1">
      <c r="A85" s="8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</row>
    <row r="86" spans="1:21" ht="15" customHeight="1">
      <c r="A86" s="88"/>
      <c r="B86" s="89"/>
    </row>
    <row r="87" spans="1:21" ht="15" customHeight="1">
      <c r="A87" s="88"/>
      <c r="B87" s="89"/>
    </row>
    <row r="88" spans="1:21" ht="15" customHeight="1">
      <c r="A88" s="88"/>
      <c r="B88" s="89"/>
    </row>
    <row r="89" spans="1:21" ht="15" customHeight="1">
      <c r="A89" s="88"/>
      <c r="B89" s="89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B178" s="89"/>
    </row>
    <row r="179" spans="1:2" ht="15" customHeight="1"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22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R73"/>
  <sheetViews>
    <sheetView workbookViewId="0"/>
  </sheetViews>
  <sheetFormatPr baseColWidth="10" defaultRowHeight="11.25"/>
  <cols>
    <col min="1" max="1" width="35.7109375" style="47" customWidth="1"/>
    <col min="2" max="3" width="15.7109375" style="47" customWidth="1"/>
    <col min="4" max="4" width="20.42578125" style="47" customWidth="1"/>
    <col min="5" max="5" width="19" style="47" hidden="1" customWidth="1"/>
    <col min="6" max="6" width="18.7109375" style="47" customWidth="1"/>
    <col min="7" max="9" width="10.7109375" style="47" customWidth="1"/>
    <col min="10" max="11" width="10.7109375" style="100" customWidth="1"/>
    <col min="12" max="15" width="10.7109375" style="47" customWidth="1"/>
    <col min="16" max="16384" width="11.42578125" style="47"/>
  </cols>
  <sheetData>
    <row r="1" spans="1:18" s="73" customFormat="1" ht="20.100000000000001" customHeight="1">
      <c r="A1" s="211" t="s">
        <v>529</v>
      </c>
      <c r="B1" s="115"/>
      <c r="C1" s="115"/>
      <c r="D1" s="115"/>
      <c r="E1" s="115"/>
      <c r="F1" s="115"/>
      <c r="G1" s="69"/>
      <c r="H1" s="71"/>
      <c r="I1" s="71"/>
      <c r="J1" s="70"/>
      <c r="K1" s="70"/>
      <c r="L1" s="71"/>
      <c r="M1" s="71"/>
      <c r="N1" s="71"/>
      <c r="O1" s="71"/>
      <c r="P1" s="71"/>
      <c r="Q1" s="72"/>
      <c r="R1" s="72"/>
    </row>
    <row r="2" spans="1:18" s="65" customFormat="1" ht="20.100000000000001" customHeight="1">
      <c r="J2" s="74"/>
      <c r="K2" s="74"/>
      <c r="Q2" s="75"/>
      <c r="R2" s="75"/>
    </row>
    <row r="3" spans="1:18" s="39" customFormat="1" ht="15" customHeight="1">
      <c r="A3" s="66"/>
      <c r="B3" s="66"/>
      <c r="C3" s="66"/>
      <c r="D3" s="66"/>
      <c r="E3" s="66"/>
      <c r="F3" s="66"/>
      <c r="G3" s="38"/>
      <c r="H3" s="116"/>
      <c r="I3" s="38"/>
      <c r="J3" s="49"/>
      <c r="K3" s="49"/>
      <c r="L3" s="38"/>
      <c r="M3" s="38"/>
      <c r="N3" s="38"/>
      <c r="O3" s="38"/>
    </row>
    <row r="4" spans="1:18" s="39" customFormat="1" ht="40.5" customHeight="1">
      <c r="A4" s="242" t="s">
        <v>83</v>
      </c>
      <c r="B4" s="36">
        <v>1990</v>
      </c>
      <c r="C4" s="36">
        <v>2018</v>
      </c>
      <c r="D4" s="36" t="s">
        <v>190</v>
      </c>
      <c r="E4" s="36" t="s">
        <v>188</v>
      </c>
      <c r="F4" s="212">
        <v>2018</v>
      </c>
      <c r="G4" s="214"/>
      <c r="H4" s="117"/>
      <c r="I4" s="38"/>
      <c r="J4" s="49"/>
      <c r="K4" s="49"/>
      <c r="L4" s="38"/>
      <c r="M4" s="38"/>
      <c r="N4" s="38"/>
      <c r="O4" s="38"/>
    </row>
    <row r="5" spans="1:18" s="39" customFormat="1" ht="18" customHeight="1">
      <c r="A5" s="243"/>
      <c r="B5" s="244" t="s">
        <v>146</v>
      </c>
      <c r="C5" s="244"/>
      <c r="D5" s="40" t="s">
        <v>84</v>
      </c>
      <c r="E5" s="40"/>
      <c r="F5" s="213" t="s">
        <v>85</v>
      </c>
      <c r="G5" s="214"/>
      <c r="H5" s="37"/>
      <c r="J5" s="50"/>
      <c r="K5" s="50"/>
    </row>
    <row r="6" spans="1:18" s="44" customFormat="1" ht="15" customHeight="1">
      <c r="A6" s="92" t="s">
        <v>147</v>
      </c>
      <c r="B6" s="215">
        <v>4471.348</v>
      </c>
      <c r="C6" s="215">
        <v>3444.8757000000001</v>
      </c>
      <c r="D6" s="41">
        <v>-22.956663180767862</v>
      </c>
      <c r="E6" s="42">
        <v>0</v>
      </c>
      <c r="F6" s="67">
        <v>6.7325003357967912</v>
      </c>
      <c r="G6" s="94"/>
      <c r="H6" s="118"/>
      <c r="J6" s="93"/>
      <c r="K6" s="93"/>
    </row>
    <row r="7" spans="1:18" s="44" customFormat="1" ht="15" customHeight="1">
      <c r="A7" s="95" t="s">
        <v>148</v>
      </c>
      <c r="B7" s="215">
        <v>120.48180000000001</v>
      </c>
      <c r="C7" s="215">
        <v>99.665199999999999</v>
      </c>
      <c r="D7" s="41">
        <v>-17.277796314464098</v>
      </c>
      <c r="E7" s="43">
        <v>2.8932647242933647</v>
      </c>
      <c r="F7" s="67">
        <v>8.6799908519098032</v>
      </c>
      <c r="G7" s="94"/>
      <c r="H7" s="93"/>
      <c r="J7" s="93"/>
      <c r="K7" s="93"/>
    </row>
    <row r="8" spans="1:18" s="44" customFormat="1" ht="15" customHeight="1">
      <c r="A8" s="95" t="s">
        <v>149</v>
      </c>
      <c r="B8" s="215">
        <v>76.541799999999995</v>
      </c>
      <c r="C8" s="215">
        <v>44.511200000000002</v>
      </c>
      <c r="D8" s="41">
        <v>-41.847199830680751</v>
      </c>
      <c r="E8" s="43">
        <v>1.2932822132830881</v>
      </c>
      <c r="F8" s="67">
        <v>6.3122056699691766</v>
      </c>
      <c r="G8" s="94"/>
      <c r="H8" s="93"/>
      <c r="J8" s="93"/>
      <c r="K8" s="93"/>
    </row>
    <row r="9" spans="1:18" s="44" customFormat="1" ht="15" customHeight="1">
      <c r="A9" s="95" t="s">
        <v>150</v>
      </c>
      <c r="B9" s="215">
        <v>53.557600000000001</v>
      </c>
      <c r="C9" s="215">
        <v>34.809699999999999</v>
      </c>
      <c r="D9" s="41">
        <v>-35.005115987273513</v>
      </c>
      <c r="E9" s="43">
        <v>1.0705919351467115</v>
      </c>
      <c r="F9" s="67">
        <v>6.0516233476109527</v>
      </c>
      <c r="G9" s="94"/>
      <c r="H9" s="93"/>
      <c r="J9" s="93"/>
      <c r="K9" s="93"/>
    </row>
    <row r="10" spans="1:18" s="44" customFormat="1" ht="15" customHeight="1">
      <c r="A10" s="95" t="s">
        <v>151</v>
      </c>
      <c r="B10" s="215">
        <v>1052.5201</v>
      </c>
      <c r="C10" s="215">
        <v>759.00189999999998</v>
      </c>
      <c r="D10" s="41">
        <v>-27.88718239205123</v>
      </c>
      <c r="E10" s="43">
        <v>22.904521118169423</v>
      </c>
      <c r="F10" s="67">
        <v>9.1309138549397115</v>
      </c>
      <c r="G10" s="94"/>
      <c r="H10" s="93"/>
      <c r="J10" s="93"/>
      <c r="K10" s="93"/>
    </row>
    <row r="11" spans="1:18" s="44" customFormat="1" ht="15" customHeight="1">
      <c r="A11" s="95" t="s">
        <v>152</v>
      </c>
      <c r="B11" s="215">
        <v>37.066800000000001</v>
      </c>
      <c r="C11" s="215">
        <v>19.559100000000001</v>
      </c>
      <c r="D11" s="41">
        <v>-47.232833694842824</v>
      </c>
      <c r="E11" s="43">
        <v>0.45845443339459729</v>
      </c>
      <c r="F11" s="67">
        <v>14.78479424303813</v>
      </c>
      <c r="G11" s="94"/>
      <c r="H11" s="93"/>
      <c r="J11" s="93"/>
      <c r="K11" s="93"/>
    </row>
    <row r="12" spans="1:18" s="44" customFormat="1" ht="15" customHeight="1">
      <c r="A12" s="95" t="s">
        <v>153</v>
      </c>
      <c r="B12" s="215">
        <v>56.971899999999998</v>
      </c>
      <c r="C12" s="215">
        <v>46.989100000000001</v>
      </c>
      <c r="D12" s="41">
        <v>-17.522322408064326</v>
      </c>
      <c r="E12" s="43">
        <v>1.2975230075232664</v>
      </c>
      <c r="F12" s="67">
        <v>8.5085474604604823</v>
      </c>
      <c r="G12" s="94"/>
      <c r="H12" s="93"/>
      <c r="J12" s="93"/>
      <c r="K12" s="93"/>
    </row>
    <row r="13" spans="1:18" s="44" customFormat="1" ht="15" customHeight="1">
      <c r="A13" s="95" t="s">
        <v>154</v>
      </c>
      <c r="B13" s="215">
        <v>400.86360000000002</v>
      </c>
      <c r="C13" s="215">
        <v>337.91340000000002</v>
      </c>
      <c r="D13" s="41">
        <v>-15.703645828655937</v>
      </c>
      <c r="E13" s="43">
        <v>9.8147581639932877</v>
      </c>
      <c r="F13" s="67">
        <v>5.1994267286188904</v>
      </c>
      <c r="G13" s="94"/>
      <c r="H13" s="93"/>
      <c r="J13" s="93"/>
      <c r="K13" s="93"/>
    </row>
    <row r="14" spans="1:18" s="44" customFormat="1" ht="15" customHeight="1">
      <c r="A14" s="95" t="s">
        <v>155</v>
      </c>
      <c r="B14" s="215">
        <v>83.375399999999999</v>
      </c>
      <c r="C14" s="215">
        <v>73.886799999999994</v>
      </c>
      <c r="D14" s="41">
        <v>-11.380575085696748</v>
      </c>
      <c r="E14" s="43">
        <v>2.0311489766154778</v>
      </c>
      <c r="F14" s="67">
        <v>7.0219609007430526</v>
      </c>
      <c r="G14" s="94"/>
      <c r="H14" s="93"/>
      <c r="J14" s="93"/>
      <c r="K14" s="93"/>
    </row>
    <row r="15" spans="1:18" s="44" customFormat="1" ht="15" customHeight="1">
      <c r="A15" s="95" t="s">
        <v>156</v>
      </c>
      <c r="B15" s="215">
        <v>600.77290000000005</v>
      </c>
      <c r="C15" s="215">
        <v>379.03989999999999</v>
      </c>
      <c r="D15" s="41">
        <v>-36.907956400829676</v>
      </c>
      <c r="E15" s="43">
        <v>11.127764071242488</v>
      </c>
      <c r="F15" s="67">
        <v>5.6453737442748677</v>
      </c>
      <c r="G15" s="94"/>
      <c r="H15" s="93"/>
      <c r="J15" s="93"/>
      <c r="K15" s="93"/>
    </row>
    <row r="16" spans="1:18" s="44" customFormat="1" ht="15" customHeight="1">
      <c r="A16" s="95" t="s">
        <v>157</v>
      </c>
      <c r="B16" s="215">
        <v>32.891199999999998</v>
      </c>
      <c r="C16" s="215">
        <v>38.931100000000001</v>
      </c>
      <c r="D16" s="41">
        <v>18.363270418835455</v>
      </c>
      <c r="E16" s="43">
        <v>1.1507955275623767</v>
      </c>
      <c r="F16" s="67">
        <v>8.0791874970168234</v>
      </c>
      <c r="G16" s="94"/>
      <c r="H16" s="93"/>
      <c r="J16" s="93"/>
      <c r="K16" s="93"/>
    </row>
    <row r="17" spans="1:11" s="44" customFormat="1" ht="15" customHeight="1">
      <c r="A17" s="95" t="s">
        <v>158</v>
      </c>
      <c r="B17" s="215">
        <v>439.6397</v>
      </c>
      <c r="C17" s="215">
        <v>338.02670000000001</v>
      </c>
      <c r="D17" s="41">
        <v>-23.112789859514507</v>
      </c>
      <c r="E17" s="43">
        <v>10.265834072638464</v>
      </c>
      <c r="F17" s="67">
        <v>5.5754874483836003</v>
      </c>
      <c r="G17" s="94"/>
      <c r="H17" s="93"/>
      <c r="J17" s="93"/>
      <c r="K17" s="93"/>
    </row>
    <row r="18" spans="1:11" s="44" customFormat="1" ht="15" customHeight="1">
      <c r="A18" s="95" t="s">
        <v>159</v>
      </c>
      <c r="B18" s="215">
        <v>23.3371</v>
      </c>
      <c r="C18" s="215">
        <v>18.600100000000001</v>
      </c>
      <c r="D18" s="41">
        <v>-20.298151869769583</v>
      </c>
      <c r="E18" s="43">
        <v>0.5250926280621987</v>
      </c>
      <c r="F18" s="67">
        <v>4.4750451411736831</v>
      </c>
      <c r="G18" s="94"/>
      <c r="H18" s="93"/>
      <c r="J18" s="93"/>
      <c r="K18" s="93"/>
    </row>
    <row r="19" spans="1:11" s="44" customFormat="1" ht="15" customHeight="1">
      <c r="A19" s="95" t="s">
        <v>160</v>
      </c>
      <c r="B19" s="215">
        <v>19.504899999999999</v>
      </c>
      <c r="C19" s="215">
        <v>7.1905999999999999</v>
      </c>
      <c r="D19" s="41">
        <v>-63.13439187076068</v>
      </c>
      <c r="E19" s="43">
        <v>0.21287129632421162</v>
      </c>
      <c r="F19" s="67">
        <v>3.7286766272967169</v>
      </c>
      <c r="G19" s="94"/>
      <c r="H19" s="93"/>
      <c r="J19" s="93"/>
      <c r="K19" s="93"/>
    </row>
    <row r="20" spans="1:11" s="44" customFormat="1" ht="15" customHeight="1">
      <c r="A20" s="95" t="s">
        <v>161</v>
      </c>
      <c r="B20" s="215">
        <v>35.787199999999999</v>
      </c>
      <c r="C20" s="215">
        <v>13.554500000000001</v>
      </c>
      <c r="D20" s="41">
        <v>-62.124726159073631</v>
      </c>
      <c r="E20" s="43">
        <v>0.37571036518410811</v>
      </c>
      <c r="F20" s="67">
        <v>4.8387085258654663</v>
      </c>
      <c r="G20" s="94"/>
      <c r="H20" s="93"/>
      <c r="J20" s="93"/>
      <c r="K20" s="93"/>
    </row>
    <row r="21" spans="1:11" s="44" customFormat="1" ht="15" customHeight="1">
      <c r="A21" s="95" t="s">
        <v>162</v>
      </c>
      <c r="B21" s="215">
        <v>11.8477</v>
      </c>
      <c r="C21" s="215">
        <v>9.5816999999999997</v>
      </c>
      <c r="D21" s="41">
        <v>-19.126075103184576</v>
      </c>
      <c r="E21" s="43">
        <v>0.2741970674793523</v>
      </c>
      <c r="F21" s="67">
        <v>15.857309535039599</v>
      </c>
      <c r="G21" s="94"/>
      <c r="H21" s="93"/>
      <c r="J21" s="93"/>
      <c r="K21" s="93"/>
    </row>
    <row r="22" spans="1:11" s="44" customFormat="1" ht="15" customHeight="1">
      <c r="A22" s="95" t="s">
        <v>163</v>
      </c>
      <c r="B22" s="215">
        <v>1.9433</v>
      </c>
      <c r="C22" s="215">
        <v>1.5833999999999999</v>
      </c>
      <c r="D22" s="41">
        <v>-18.520043225441256</v>
      </c>
      <c r="E22" s="43">
        <v>5.1972590866660895E-2</v>
      </c>
      <c r="F22" s="67">
        <v>3.60479728991367</v>
      </c>
      <c r="G22" s="94"/>
      <c r="H22" s="93"/>
      <c r="J22" s="93"/>
      <c r="K22" s="93"/>
    </row>
    <row r="23" spans="1:11" s="44" customFormat="1" ht="15" customHeight="1">
      <c r="A23" s="95" t="s">
        <v>164</v>
      </c>
      <c r="B23" s="215">
        <v>162.4282</v>
      </c>
      <c r="C23" s="215">
        <v>161.624</v>
      </c>
      <c r="D23" s="41">
        <v>-0.49511107061459825</v>
      </c>
      <c r="E23" s="43">
        <v>4.8130528446113274</v>
      </c>
      <c r="F23" s="67">
        <v>9.4741013250048649</v>
      </c>
      <c r="G23" s="94"/>
      <c r="H23" s="93"/>
      <c r="J23" s="93"/>
      <c r="K23" s="93"/>
    </row>
    <row r="24" spans="1:11" s="44" customFormat="1" ht="15" customHeight="1">
      <c r="A24" s="95" t="s">
        <v>165</v>
      </c>
      <c r="B24" s="215">
        <v>62.322600000000001</v>
      </c>
      <c r="C24" s="215">
        <v>68.869900000000001</v>
      </c>
      <c r="D24" s="41">
        <v>10.50549880781611</v>
      </c>
      <c r="E24" s="43">
        <v>1.9367684433470329</v>
      </c>
      <c r="F24" s="67">
        <v>7.74568605036694</v>
      </c>
      <c r="G24" s="94"/>
      <c r="H24" s="93"/>
      <c r="J24" s="93"/>
      <c r="K24" s="93"/>
    </row>
    <row r="25" spans="1:11" s="44" customFormat="1" ht="15" customHeight="1">
      <c r="A25" s="95" t="s">
        <v>166</v>
      </c>
      <c r="B25" s="215">
        <v>376.95159999999998</v>
      </c>
      <c r="C25" s="215">
        <v>343.53800000000001</v>
      </c>
      <c r="D25" s="41">
        <v>-8.8641618711792063</v>
      </c>
      <c r="E25" s="43">
        <v>9.1160787398897156</v>
      </c>
      <c r="F25" s="67">
        <v>9.0591660814240083</v>
      </c>
      <c r="G25" s="94"/>
      <c r="H25" s="93"/>
      <c r="J25" s="93"/>
      <c r="K25" s="93"/>
    </row>
    <row r="26" spans="1:11" s="44" customFormat="1" ht="15" customHeight="1">
      <c r="A26" s="95" t="s">
        <v>167</v>
      </c>
      <c r="B26" s="215">
        <v>45.630699999999997</v>
      </c>
      <c r="C26" s="215">
        <v>50.925400000000003</v>
      </c>
      <c r="D26" s="41">
        <v>11.603372291023376</v>
      </c>
      <c r="E26" s="43">
        <v>1.4461879932084427</v>
      </c>
      <c r="F26" s="67">
        <v>4.9653316781382726</v>
      </c>
      <c r="G26" s="94"/>
      <c r="H26" s="93"/>
      <c r="J26" s="93"/>
      <c r="K26" s="93"/>
    </row>
    <row r="27" spans="1:11" s="44" customFormat="1" ht="15" customHeight="1">
      <c r="A27" s="95" t="s">
        <v>168</v>
      </c>
      <c r="B27" s="215">
        <v>169.4307</v>
      </c>
      <c r="C27" s="215">
        <v>74.060699999999997</v>
      </c>
      <c r="D27" s="41">
        <v>-56.288500254086188</v>
      </c>
      <c r="E27" s="43">
        <v>2.2336754783645913</v>
      </c>
      <c r="F27" s="67">
        <v>3.7967941743804019</v>
      </c>
      <c r="G27" s="94"/>
      <c r="H27" s="93"/>
      <c r="J27" s="93"/>
      <c r="K27" s="93"/>
    </row>
    <row r="28" spans="1:11" s="44" customFormat="1" ht="15" customHeight="1">
      <c r="A28" s="95" t="s">
        <v>169</v>
      </c>
      <c r="B28" s="215">
        <v>57.445999999999998</v>
      </c>
      <c r="C28" s="215">
        <v>41.026899999999998</v>
      </c>
      <c r="D28" s="41">
        <v>-28.581798558646383</v>
      </c>
      <c r="E28" s="43">
        <v>1.2964742396754594</v>
      </c>
      <c r="F28" s="67">
        <v>4.1143591454082067</v>
      </c>
      <c r="G28" s="94"/>
      <c r="H28" s="93"/>
      <c r="J28" s="93"/>
      <c r="K28" s="93"/>
    </row>
    <row r="29" spans="1:11" s="44" customFormat="1" ht="15" customHeight="1">
      <c r="A29" s="95" t="s">
        <v>170</v>
      </c>
      <c r="B29" s="215">
        <v>61.577199999999998</v>
      </c>
      <c r="C29" s="215">
        <v>36.028300000000002</v>
      </c>
      <c r="D29" s="41">
        <v>-41.490844013693376</v>
      </c>
      <c r="E29" s="43">
        <v>0.97435962649576258</v>
      </c>
      <c r="F29" s="67">
        <v>6.607043370877097</v>
      </c>
      <c r="G29" s="94"/>
      <c r="H29" s="93"/>
      <c r="J29" s="93"/>
      <c r="K29" s="93"/>
    </row>
    <row r="30" spans="1:11" s="44" customFormat="1" ht="15" customHeight="1">
      <c r="A30" s="95" t="s">
        <v>171</v>
      </c>
      <c r="B30" s="215">
        <v>15.0938</v>
      </c>
      <c r="C30" s="215">
        <v>14.431800000000001</v>
      </c>
      <c r="D30" s="41">
        <v>-4.3859067961679585</v>
      </c>
      <c r="E30" s="43">
        <v>0.39677716783814809</v>
      </c>
      <c r="F30" s="67">
        <v>6.9455881284239336</v>
      </c>
      <c r="G30" s="94"/>
      <c r="H30" s="93"/>
      <c r="J30" s="93"/>
      <c r="K30" s="93"/>
    </row>
    <row r="31" spans="1:11" s="44" customFormat="1" ht="15" customHeight="1">
      <c r="A31" s="95" t="s">
        <v>172</v>
      </c>
      <c r="B31" s="215">
        <v>231.06139999999999</v>
      </c>
      <c r="C31" s="215">
        <v>268.23379999999997</v>
      </c>
      <c r="D31" s="41">
        <v>16.087671934819056</v>
      </c>
      <c r="E31" s="43">
        <v>7.4604515217064238</v>
      </c>
      <c r="F31" s="67">
        <v>5.7446430030048701</v>
      </c>
      <c r="G31" s="94"/>
      <c r="H31" s="93"/>
      <c r="J31" s="93"/>
      <c r="K31" s="93"/>
    </row>
    <row r="32" spans="1:11" s="44" customFormat="1" ht="15" customHeight="1">
      <c r="A32" s="95" t="s">
        <v>173</v>
      </c>
      <c r="B32" s="215">
        <v>164.20359999999999</v>
      </c>
      <c r="C32" s="215">
        <v>105.9451</v>
      </c>
      <c r="D32" s="41">
        <v>-35.479429196436627</v>
      </c>
      <c r="E32" s="43">
        <v>3.003656827728737</v>
      </c>
      <c r="F32" s="67">
        <v>9.9332747466475872</v>
      </c>
      <c r="G32" s="94"/>
      <c r="H32" s="93"/>
      <c r="J32" s="93"/>
      <c r="K32" s="93"/>
    </row>
    <row r="33" spans="1:11" s="44" customFormat="1" ht="15" customHeight="1">
      <c r="A33" s="95" t="s">
        <v>174</v>
      </c>
      <c r="B33" s="215">
        <v>73.444699999999997</v>
      </c>
      <c r="C33" s="215">
        <v>49.8568</v>
      </c>
      <c r="D33" s="41">
        <v>-32.116544828966553</v>
      </c>
      <c r="E33" s="43">
        <v>1.3727113749446507</v>
      </c>
      <c r="F33" s="67">
        <v>5.1359057569823081</v>
      </c>
      <c r="G33" s="94"/>
      <c r="H33" s="93"/>
      <c r="J33" s="93"/>
      <c r="K33" s="93"/>
    </row>
    <row r="34" spans="1:11" s="44" customFormat="1" ht="15" customHeight="1">
      <c r="A34" s="95" t="s">
        <v>86</v>
      </c>
      <c r="B34" s="215">
        <v>4.6544999999999996</v>
      </c>
      <c r="C34" s="215">
        <v>7.4905999999999997</v>
      </c>
      <c r="D34" s="41">
        <v>60.932430980771301</v>
      </c>
      <c r="E34" s="43">
        <v>0.20202355041065553</v>
      </c>
      <c r="F34" s="67">
        <v>6.2985121062168643</v>
      </c>
      <c r="G34" s="94"/>
      <c r="H34" s="93"/>
      <c r="J34" s="93"/>
      <c r="K34" s="93"/>
    </row>
    <row r="35" spans="1:11" s="44" customFormat="1" ht="15" customHeight="1">
      <c r="A35" s="96" t="s">
        <v>175</v>
      </c>
      <c r="B35" s="215">
        <v>2.2374000000000001</v>
      </c>
      <c r="C35" s="215">
        <v>3.6305999999999998</v>
      </c>
      <c r="D35" s="41">
        <v>62.268704746580852</v>
      </c>
      <c r="E35" s="43">
        <v>9.7601136441410691E-2</v>
      </c>
      <c r="F35" s="67">
        <v>10.782476471059921</v>
      </c>
      <c r="G35" s="119"/>
      <c r="H35" s="93"/>
      <c r="J35" s="93"/>
      <c r="K35" s="93"/>
    </row>
    <row r="36" spans="1:11" s="44" customFormat="1" ht="15" customHeight="1">
      <c r="A36" s="96" t="s">
        <v>176</v>
      </c>
      <c r="B36" s="215">
        <v>35.323</v>
      </c>
      <c r="C36" s="215">
        <v>44.326300000000003</v>
      </c>
      <c r="D36" s="41">
        <v>25.488491917447575</v>
      </c>
      <c r="E36" s="42">
        <v>0</v>
      </c>
      <c r="F36" s="67">
        <v>8.3039744381844613</v>
      </c>
      <c r="G36" s="119"/>
      <c r="H36" s="93"/>
      <c r="J36" s="93"/>
      <c r="K36" s="93"/>
    </row>
    <row r="37" spans="1:11" s="44" customFormat="1" ht="15" customHeight="1">
      <c r="A37" s="96" t="s">
        <v>177</v>
      </c>
      <c r="B37" s="215">
        <v>2525.5014999999999</v>
      </c>
      <c r="C37" s="215">
        <v>1710.6882000000001</v>
      </c>
      <c r="D37" s="41">
        <v>-32.263425699806547</v>
      </c>
      <c r="E37" s="42">
        <v>0</v>
      </c>
      <c r="F37" s="67">
        <v>11.738425857657219</v>
      </c>
      <c r="G37" s="119"/>
      <c r="H37" s="93"/>
      <c r="J37" s="93"/>
      <c r="K37" s="93"/>
    </row>
    <row r="38" spans="1:11" s="44" customFormat="1" ht="15" customHeight="1">
      <c r="A38" s="96" t="s">
        <v>178</v>
      </c>
      <c r="B38" s="215">
        <v>44.162500000000001</v>
      </c>
      <c r="C38" s="215">
        <v>36.873399999999997</v>
      </c>
      <c r="D38" s="41">
        <v>-16.505179733937183</v>
      </c>
      <c r="E38" s="42">
        <v>0</v>
      </c>
      <c r="F38" s="67">
        <v>4.3250155326110944</v>
      </c>
      <c r="G38" s="119"/>
      <c r="H38" s="93"/>
      <c r="J38" s="93"/>
      <c r="K38" s="93"/>
    </row>
    <row r="39" spans="1:11" s="44" customFormat="1" ht="15" customHeight="1">
      <c r="A39" s="96" t="s">
        <v>179</v>
      </c>
      <c r="B39" s="215">
        <v>151.5085</v>
      </c>
      <c r="C39" s="215">
        <v>428.17959999999999</v>
      </c>
      <c r="D39" s="41">
        <v>182.61094262038102</v>
      </c>
      <c r="E39" s="42">
        <v>0</v>
      </c>
      <c r="F39" s="67">
        <v>5.2001353216916648</v>
      </c>
      <c r="G39" s="119"/>
      <c r="H39" s="93"/>
      <c r="J39" s="93"/>
      <c r="K39" s="93"/>
    </row>
    <row r="40" spans="1:11" s="44" customFormat="1" ht="15" customHeight="1">
      <c r="A40" s="96" t="s">
        <v>180</v>
      </c>
      <c r="B40" s="215">
        <v>705.83219999999994</v>
      </c>
      <c r="C40" s="215">
        <v>225.01820000000001</v>
      </c>
      <c r="D40" s="41">
        <v>-68.120156603793362</v>
      </c>
      <c r="E40" s="42">
        <v>0</v>
      </c>
      <c r="F40" s="67">
        <v>5.0855988484061756</v>
      </c>
      <c r="G40" s="119"/>
      <c r="H40" s="93"/>
      <c r="J40" s="93"/>
      <c r="K40" s="93"/>
    </row>
    <row r="41" spans="1:11" s="44" customFormat="1" ht="15" customHeight="1">
      <c r="A41" s="96" t="s">
        <v>181</v>
      </c>
      <c r="B41" s="215">
        <v>278.42439999999999</v>
      </c>
      <c r="C41" s="215">
        <v>420.22089999999997</v>
      </c>
      <c r="D41" s="41">
        <v>50.928187328409422</v>
      </c>
      <c r="E41" s="42">
        <v>0</v>
      </c>
      <c r="F41" s="67">
        <v>16.877593967616551</v>
      </c>
      <c r="G41" s="119"/>
      <c r="H41" s="93"/>
      <c r="J41" s="93"/>
      <c r="K41" s="93"/>
    </row>
    <row r="42" spans="1:11" s="44" customFormat="1" ht="15" customHeight="1">
      <c r="A42" s="96" t="s">
        <v>182</v>
      </c>
      <c r="B42" s="215">
        <v>1158.5148999999999</v>
      </c>
      <c r="C42" s="215">
        <v>1161.9811</v>
      </c>
      <c r="D42" s="41">
        <v>0.29919338974406173</v>
      </c>
      <c r="E42" s="42">
        <v>0</v>
      </c>
      <c r="F42" s="67">
        <v>9.1349141216057017</v>
      </c>
      <c r="G42" s="119"/>
      <c r="H42" s="93"/>
      <c r="J42" s="93"/>
      <c r="K42" s="93"/>
    </row>
    <row r="43" spans="1:11" s="44" customFormat="1" ht="15" customHeight="1">
      <c r="A43" s="96" t="s">
        <v>183</v>
      </c>
      <c r="B43" s="215">
        <v>462.50220000000002</v>
      </c>
      <c r="C43" s="215">
        <v>568.41219999999998</v>
      </c>
      <c r="D43" s="41">
        <v>22.899350532819071</v>
      </c>
      <c r="E43" s="42">
        <v>0</v>
      </c>
      <c r="F43" s="67">
        <v>15.33159582573086</v>
      </c>
      <c r="G43" s="119"/>
      <c r="H43" s="93"/>
      <c r="J43" s="93"/>
      <c r="K43" s="93"/>
    </row>
    <row r="44" spans="1:11" s="44" customFormat="1" ht="15" customHeight="1">
      <c r="A44" s="96" t="s">
        <v>184</v>
      </c>
      <c r="B44" s="215">
        <v>25.455200000000001</v>
      </c>
      <c r="C44" s="215">
        <v>34.765799999999999</v>
      </c>
      <c r="D44" s="41">
        <v>36.576416606430115</v>
      </c>
      <c r="E44" s="42">
        <v>0</v>
      </c>
      <c r="F44" s="67">
        <v>7.3297153293889634</v>
      </c>
      <c r="G44" s="119"/>
      <c r="H44" s="93"/>
      <c r="J44" s="93"/>
      <c r="K44" s="93"/>
    </row>
    <row r="45" spans="1:11" s="44" customFormat="1" ht="15" customHeight="1">
      <c r="A45" s="96" t="s">
        <v>185</v>
      </c>
      <c r="B45" s="215">
        <v>5121.1794</v>
      </c>
      <c r="C45" s="215">
        <v>5416.2779</v>
      </c>
      <c r="D45" s="41">
        <v>5.7623152198105032</v>
      </c>
      <c r="E45" s="42">
        <v>0</v>
      </c>
      <c r="F45" s="67">
        <v>16.558666299659521</v>
      </c>
      <c r="G45" s="119"/>
      <c r="H45" s="93"/>
      <c r="J45" s="93"/>
      <c r="K45" s="93"/>
    </row>
    <row r="46" spans="1:11" s="44" customFormat="1" ht="15" customHeight="1">
      <c r="A46" s="96" t="s">
        <v>186</v>
      </c>
      <c r="B46" s="215">
        <v>2420.3020999999999</v>
      </c>
      <c r="C46" s="215">
        <v>10064.6857</v>
      </c>
      <c r="D46" s="41">
        <v>315.84419151642271</v>
      </c>
      <c r="E46" s="42">
        <v>0</v>
      </c>
      <c r="F46" s="67">
        <v>7.0498380613886233</v>
      </c>
      <c r="G46" s="119"/>
      <c r="H46" s="93"/>
      <c r="J46" s="93"/>
      <c r="K46" s="93"/>
    </row>
    <row r="47" spans="1:11" s="44" customFormat="1" ht="15" customHeight="1">
      <c r="A47" s="96" t="s">
        <v>189</v>
      </c>
      <c r="B47" s="215">
        <v>616.57920000000001</v>
      </c>
      <c r="C47" s="215">
        <v>2654.1010000000001</v>
      </c>
      <c r="D47" s="41">
        <v>330.45581167836997</v>
      </c>
      <c r="E47" s="42">
        <v>0</v>
      </c>
      <c r="F47" s="67">
        <v>1.962160313368291</v>
      </c>
      <c r="G47" s="119"/>
      <c r="H47" s="93"/>
      <c r="J47" s="93"/>
      <c r="K47" s="93"/>
    </row>
    <row r="48" spans="1:11" s="44" customFormat="1" ht="15" customHeight="1">
      <c r="A48" s="97" t="s">
        <v>187</v>
      </c>
      <c r="J48" s="93"/>
      <c r="K48" s="93"/>
    </row>
    <row r="49" spans="1:11" s="44" customFormat="1" ht="15" customHeight="1">
      <c r="A49" s="98" t="s">
        <v>467</v>
      </c>
      <c r="I49" s="98"/>
      <c r="J49" s="93"/>
      <c r="K49" s="93"/>
    </row>
    <row r="50" spans="1:11" s="44" customFormat="1" ht="15" customHeight="1">
      <c r="J50" s="93"/>
      <c r="K50" s="93"/>
    </row>
    <row r="51" spans="1:11" s="44" customFormat="1" ht="12.75" customHeight="1">
      <c r="B51" s="99"/>
      <c r="C51" s="45"/>
      <c r="J51" s="93"/>
      <c r="K51" s="93"/>
    </row>
    <row r="52" spans="1:11" s="44" customFormat="1" ht="12.75" customHeight="1">
      <c r="B52" s="93"/>
      <c r="C52" s="45"/>
      <c r="J52" s="93"/>
      <c r="K52" s="93"/>
    </row>
    <row r="53" spans="1:11" s="44" customFormat="1" ht="12.75" customHeight="1">
      <c r="B53" s="46"/>
      <c r="C53" s="46"/>
      <c r="D53" s="46"/>
      <c r="E53" s="46"/>
      <c r="J53" s="93"/>
      <c r="K53" s="93"/>
    </row>
    <row r="54" spans="1:11" s="44" customFormat="1" ht="12.75" customHeight="1">
      <c r="J54" s="93"/>
      <c r="K54" s="93"/>
    </row>
    <row r="55" spans="1:11" s="44" customFormat="1" ht="12.75" customHeight="1">
      <c r="J55" s="93"/>
      <c r="K55" s="93"/>
    </row>
    <row r="56" spans="1:11" s="44" customFormat="1" ht="12.75" customHeight="1">
      <c r="J56" s="93"/>
      <c r="K56" s="93"/>
    </row>
    <row r="57" spans="1:11" s="44" customFormat="1" ht="12.75" customHeight="1">
      <c r="J57" s="93"/>
      <c r="K57" s="93"/>
    </row>
    <row r="58" spans="1:11" s="44" customFormat="1" ht="12.75" customHeight="1">
      <c r="J58" s="93"/>
      <c r="K58" s="93"/>
    </row>
    <row r="59" spans="1:11" s="44" customFormat="1" ht="12.75" customHeight="1">
      <c r="J59" s="93"/>
      <c r="K59" s="93"/>
    </row>
    <row r="60" spans="1:11" s="44" customFormat="1" ht="12.75" customHeight="1">
      <c r="J60" s="93"/>
      <c r="K60" s="93"/>
    </row>
    <row r="61" spans="1:11" s="44" customFormat="1" ht="12.75" customHeight="1">
      <c r="J61" s="93"/>
      <c r="K61" s="93"/>
    </row>
    <row r="62" spans="1:11" s="44" customFormat="1" ht="12.75" customHeight="1">
      <c r="J62" s="93"/>
      <c r="K62" s="93"/>
    </row>
    <row r="63" spans="1:11" s="44" customFormat="1" ht="12.75" customHeight="1">
      <c r="J63" s="93"/>
      <c r="K63" s="93"/>
    </row>
    <row r="64" spans="1:11" s="44" customFormat="1" ht="12.75" customHeight="1">
      <c r="J64" s="93"/>
      <c r="K64" s="93"/>
    </row>
    <row r="65" spans="10:11" s="44" customFormat="1" ht="12.75" customHeight="1">
      <c r="J65" s="93"/>
      <c r="K65" s="93"/>
    </row>
    <row r="66" spans="10:11" s="44" customFormat="1" ht="12.75" customHeight="1">
      <c r="J66" s="93"/>
      <c r="K66" s="93"/>
    </row>
    <row r="67" spans="10:11" s="44" customFormat="1" ht="12.75" customHeight="1">
      <c r="J67" s="93"/>
      <c r="K67" s="93"/>
    </row>
    <row r="68" spans="10:11" s="44" customFormat="1" ht="12.75" customHeight="1">
      <c r="J68" s="93"/>
      <c r="K68" s="93"/>
    </row>
    <row r="69" spans="10:11" s="44" customFormat="1" ht="12.75" customHeight="1">
      <c r="J69" s="93"/>
      <c r="K69" s="93"/>
    </row>
    <row r="70" spans="10:11" s="44" customFormat="1" ht="12.75" customHeight="1">
      <c r="J70" s="93"/>
      <c r="K70" s="93"/>
    </row>
    <row r="71" spans="10:11" s="44" customFormat="1" ht="12.75" customHeight="1">
      <c r="J71" s="93"/>
      <c r="K71" s="93"/>
    </row>
    <row r="72" spans="10:11" s="44" customFormat="1" ht="12">
      <c r="J72" s="93"/>
      <c r="K72" s="93"/>
    </row>
    <row r="73" spans="10:11" s="44" customFormat="1" ht="12">
      <c r="J73" s="93"/>
      <c r="K73" s="93"/>
    </row>
  </sheetData>
  <mergeCells count="2">
    <mergeCell ref="A4:A5"/>
    <mergeCell ref="B5:C5"/>
  </mergeCells>
  <pageMargins left="0.59055118110236227" right="0.39370078740157483" top="0.78740157480314965" bottom="0.39370078740157483" header="0.11811023622047245" footer="0.11811023622047245"/>
  <pageSetup paperSize="9" scale="80" firstPageNumber="23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W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468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'3.2'!C4</f>
        <v>2000</v>
      </c>
      <c r="D4" s="82" t="str">
        <f>'3.2'!D4</f>
        <v>2001</v>
      </c>
      <c r="E4" s="82" t="str">
        <f>'3.2'!E4</f>
        <v>2002</v>
      </c>
      <c r="F4" s="82" t="str">
        <f>'3.2'!F4</f>
        <v>2003</v>
      </c>
      <c r="G4" s="82" t="str">
        <f>'3.2'!G4</f>
        <v>2004</v>
      </c>
      <c r="H4" s="82" t="str">
        <f>'3.2'!H4</f>
        <v>2005</v>
      </c>
      <c r="I4" s="82" t="str">
        <f>'3.2'!I4</f>
        <v>2006</v>
      </c>
      <c r="J4" s="82" t="str">
        <f>'3.2'!J4</f>
        <v>2007</v>
      </c>
      <c r="K4" s="82" t="str">
        <f>'3.2'!K4</f>
        <v>2008</v>
      </c>
      <c r="L4" s="82" t="str">
        <f>'3.2'!L4</f>
        <v>2009</v>
      </c>
      <c r="M4" s="82" t="str">
        <f>'3.2'!M4</f>
        <v>2010</v>
      </c>
      <c r="N4" s="82" t="str">
        <f>'3.2'!N4</f>
        <v>2011</v>
      </c>
      <c r="O4" s="82" t="str">
        <f>'3.2'!O4</f>
        <v>2012</v>
      </c>
      <c r="P4" s="82" t="str">
        <f>'3.2'!P4</f>
        <v>2013</v>
      </c>
      <c r="Q4" s="82" t="str">
        <f>'3.2'!Q4</f>
        <v>2014</v>
      </c>
      <c r="R4" s="82" t="str">
        <f>'3.2'!R4</f>
        <v>2015</v>
      </c>
      <c r="S4" s="82" t="str">
        <f>'3.2'!S4</f>
        <v>2016</v>
      </c>
      <c r="T4" s="82" t="str">
        <f>'3.2'!T4</f>
        <v>2017</v>
      </c>
      <c r="U4" s="151" t="str">
        <f>'3.2'!U4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'3.2'!C5+'3.3'!C5+'3.4'!C5</f>
        <v>1419359.7983163982</v>
      </c>
      <c r="D5" s="194">
        <f>'3.2'!D5+'3.3'!D5+'3.4'!D5</f>
        <v>1437562.5109636358</v>
      </c>
      <c r="E5" s="194">
        <f>'3.2'!E5+'3.3'!E5+'3.4'!E5</f>
        <v>1383789.5179859146</v>
      </c>
      <c r="F5" s="194">
        <f>'3.2'!F5+'3.3'!F5+'3.4'!F5</f>
        <v>1366775.6047257215</v>
      </c>
      <c r="G5" s="194">
        <f>'3.2'!G5+'3.3'!G5+'3.4'!G5</f>
        <v>1327963.487103303</v>
      </c>
      <c r="H5" s="194">
        <f>'3.2'!H5+'3.3'!H5+'3.4'!H5</f>
        <v>1328569.2042774193</v>
      </c>
      <c r="I5" s="194">
        <f>'3.2'!I5+'3.3'!I5+'3.4'!I5</f>
        <v>1304713.2786125264</v>
      </c>
      <c r="J5" s="194">
        <f>'3.2'!J5+'3.3'!J5+'3.4'!J5</f>
        <v>1312249.6080613716</v>
      </c>
      <c r="K5" s="194">
        <f>'3.2'!K5+'3.3'!K5+'3.4'!K5</f>
        <v>1328147.3887913127</v>
      </c>
      <c r="L5" s="194">
        <f>'3.2'!L5+'3.3'!L5+'3.4'!L5</f>
        <v>1332539.0473291196</v>
      </c>
      <c r="M5" s="194">
        <f>'3.2'!M5+'3.3'!M5+'3.4'!M5</f>
        <v>1325603.6034916453</v>
      </c>
      <c r="N5" s="194">
        <f>'3.2'!N5+'3.3'!N5+'3.4'!N5</f>
        <v>1316607.8945625448</v>
      </c>
      <c r="O5" s="194">
        <f>'3.2'!O5+'3.3'!O5+'3.4'!O5</f>
        <v>1324885.5608630404</v>
      </c>
      <c r="P5" s="194">
        <f>'3.2'!P5+'3.3'!P5+'3.4'!P5</f>
        <v>1349004.4071589629</v>
      </c>
      <c r="Q5" s="194">
        <f>'3.2'!Q5+'3.3'!Q5+'3.4'!Q5</f>
        <v>1361503.331054521</v>
      </c>
      <c r="R5" s="194">
        <f>'3.2'!R5+'3.3'!R5+'3.4'!R5</f>
        <v>1359307.7054954295</v>
      </c>
      <c r="S5" s="194">
        <f>'3.2'!S5+'3.3'!S5+'3.4'!S5</f>
        <v>1346789.8747889737</v>
      </c>
      <c r="T5" s="194">
        <f>'3.2'!T5+'3.3'!T5+'3.4'!T5</f>
        <v>1336327.5840733168</v>
      </c>
      <c r="U5" s="194">
        <f>'3.2'!U5+'3.3'!U5+'3.4'!U5</f>
        <v>1311230.8581995342</v>
      </c>
    </row>
    <row r="6" spans="1:22" s="13" customFormat="1" ht="12.75" customHeight="1">
      <c r="A6" s="9" t="s">
        <v>1</v>
      </c>
      <c r="B6" s="27" t="s">
        <v>379</v>
      </c>
      <c r="C6" s="194">
        <f>'3.2'!C6+'3.3'!C6+'3.4'!C6</f>
        <v>1418136.0597347005</v>
      </c>
      <c r="D6" s="194">
        <f>'3.2'!D6+'3.3'!D6+'3.4'!D6</f>
        <v>1436571.1158592764</v>
      </c>
      <c r="E6" s="194">
        <f>'3.2'!E6+'3.3'!E6+'3.4'!E6</f>
        <v>1382778.0683494592</v>
      </c>
      <c r="F6" s="194">
        <f>'3.2'!F6+'3.3'!F6+'3.4'!F6</f>
        <v>1365688.8990578726</v>
      </c>
      <c r="G6" s="194">
        <f>'3.2'!G6+'3.3'!G6+'3.4'!G6</f>
        <v>1326840.0481133915</v>
      </c>
      <c r="H6" s="194">
        <f>'3.2'!H6+'3.3'!H6+'3.4'!H6</f>
        <v>1327406.4130934046</v>
      </c>
      <c r="I6" s="194">
        <f>'3.2'!I6+'3.3'!I6+'3.4'!I6</f>
        <v>1303517.3495900254</v>
      </c>
      <c r="J6" s="194">
        <f>'3.2'!J6+'3.3'!J6+'3.4'!J6</f>
        <v>1310890.0445611852</v>
      </c>
      <c r="K6" s="194">
        <f>'3.2'!K6+'3.3'!K6+'3.4'!K6</f>
        <v>1327066.0662600014</v>
      </c>
      <c r="L6" s="194">
        <f>'3.2'!L6+'3.3'!L6+'3.4'!L6</f>
        <v>1331940.6524297106</v>
      </c>
      <c r="M6" s="194">
        <f>'3.2'!M6+'3.3'!M6+'3.4'!M6</f>
        <v>1324977.5893375971</v>
      </c>
      <c r="N6" s="194">
        <f>'3.2'!N6+'3.3'!N6+'3.4'!N6</f>
        <v>1316099.3877538545</v>
      </c>
      <c r="O6" s="194">
        <f>'3.2'!O6+'3.3'!O6+'3.4'!O6</f>
        <v>1324777.2988850104</v>
      </c>
      <c r="P6" s="194">
        <f>'3.2'!P6+'3.3'!P6+'3.4'!P6</f>
        <v>1348917.550641434</v>
      </c>
      <c r="Q6" s="194">
        <f>'3.2'!Q6+'3.3'!Q6+'3.4'!Q6</f>
        <v>1361409.842600303</v>
      </c>
      <c r="R6" s="194">
        <f>'3.2'!R6+'3.3'!R6+'3.4'!R6</f>
        <v>1358941.2120314077</v>
      </c>
      <c r="S6" s="194">
        <f>'3.2'!S6+'3.3'!S6+'3.4'!S6</f>
        <v>1346440.8951997049</v>
      </c>
      <c r="T6" s="194">
        <f>'3.2'!T6+'3.3'!T6+'3.4'!T6</f>
        <v>1335975.8225665276</v>
      </c>
      <c r="U6" s="194">
        <f>'3.2'!U6+'3.3'!U6+'3.4'!U6</f>
        <v>1310885.3211949831</v>
      </c>
    </row>
    <row r="7" spans="1:22" s="13" customFormat="1" ht="12.75" customHeight="1">
      <c r="A7" s="9" t="s">
        <v>2</v>
      </c>
      <c r="B7" s="27" t="s">
        <v>378</v>
      </c>
      <c r="C7" s="194">
        <f>'3.2'!C7+'3.3'!C7+'3.4'!C7</f>
        <v>1223.0426960252651</v>
      </c>
      <c r="D7" s="194">
        <f>'3.2'!D7+'3.3'!D7+'3.4'!D7</f>
        <v>990.71097113190319</v>
      </c>
      <c r="E7" s="194">
        <f>'3.2'!E7+'3.3'!E7+'3.4'!E7</f>
        <v>1010.796454606579</v>
      </c>
      <c r="F7" s="194">
        <f>'3.2'!F7+'3.3'!F7+'3.4'!F7</f>
        <v>1086.0727563823875</v>
      </c>
      <c r="G7" s="194">
        <f>'3.2'!G7+'3.3'!G7+'3.4'!G7</f>
        <v>1122.8006968417262</v>
      </c>
      <c r="H7" s="194">
        <f>'3.2'!H7+'3.3'!H7+'3.4'!H7</f>
        <v>1162.1696345781395</v>
      </c>
      <c r="I7" s="194">
        <f>'3.2'!I7+'3.3'!I7+'3.4'!I7</f>
        <v>1195.3267967374397</v>
      </c>
      <c r="J7" s="194">
        <f>'3.2'!J7+'3.3'!J7+'3.4'!J7</f>
        <v>1358.9514865924127</v>
      </c>
      <c r="K7" s="194">
        <f>'3.2'!K7+'3.3'!K7+'3.4'!K7</f>
        <v>1080.7235130308379</v>
      </c>
      <c r="L7" s="194">
        <f>'3.2'!L7+'3.3'!L7+'3.4'!L7</f>
        <v>597.80141093577618</v>
      </c>
      <c r="M7" s="194">
        <f>'3.2'!M7+'3.3'!M7+'3.4'!M7</f>
        <v>625.43982548238887</v>
      </c>
      <c r="N7" s="194">
        <f>'3.2'!N7+'3.3'!N7+'3.4'!N7</f>
        <v>507.9773986497438</v>
      </c>
      <c r="O7" s="194">
        <f>'3.2'!O7+'3.3'!O7+'3.4'!O7</f>
        <v>107.73755393560373</v>
      </c>
      <c r="P7" s="194">
        <f>'3.2'!P7+'3.3'!P7+'3.4'!P7</f>
        <v>86.350444236989958</v>
      </c>
      <c r="Q7" s="194">
        <f>'3.2'!Q7+'3.3'!Q7+'3.4'!Q7</f>
        <v>92.919459228492457</v>
      </c>
      <c r="R7" s="194">
        <f>'3.2'!R7+'3.3'!R7+'3.4'!R7</f>
        <v>365.83311515684971</v>
      </c>
      <c r="S7" s="194">
        <f>'3.2'!S7+'3.3'!S7+'3.4'!S7</f>
        <v>347.73097347756323</v>
      </c>
      <c r="T7" s="194">
        <f>'3.2'!T7+'3.3'!T7+'3.4'!T7</f>
        <v>350.43010817809693</v>
      </c>
      <c r="U7" s="194">
        <f>'3.2'!U7+'3.3'!U7+'3.4'!U7</f>
        <v>342.84854902875622</v>
      </c>
    </row>
    <row r="8" spans="1:22" s="13" customFormat="1" ht="12.75" customHeight="1">
      <c r="A8" s="9" t="s">
        <v>24</v>
      </c>
      <c r="B8" s="27" t="s">
        <v>380</v>
      </c>
      <c r="C8" s="194">
        <f>'3.2'!C8+'3.3'!C8+'3.4'!C8</f>
        <v>0.69588567221210873</v>
      </c>
      <c r="D8" s="194">
        <f>'3.2'!D8+'3.3'!D8+'3.4'!D8</f>
        <v>0.68413322734210968</v>
      </c>
      <c r="E8" s="194">
        <f>'3.2'!E8+'3.3'!E8+'3.4'!E8</f>
        <v>0.6531818487514176</v>
      </c>
      <c r="F8" s="194">
        <f>'3.2'!F8+'3.3'!F8+'3.4'!F8</f>
        <v>0.63291146631350204</v>
      </c>
      <c r="G8" s="194">
        <f>'3.2'!G8+'3.3'!G8+'3.4'!G8</f>
        <v>0.63829306992713686</v>
      </c>
      <c r="H8" s="194">
        <f>'3.2'!H8+'3.3'!H8+'3.4'!H8</f>
        <v>0.62154943647882877</v>
      </c>
      <c r="I8" s="194">
        <f>'3.2'!I8+'3.3'!I8+'3.4'!I8</f>
        <v>0.60222576362843372</v>
      </c>
      <c r="J8" s="194">
        <f>'3.2'!J8+'3.3'!J8+'3.4'!J8</f>
        <v>0.61201359427774338</v>
      </c>
      <c r="K8" s="194">
        <f>'3.2'!K8+'3.3'!K8+'3.4'!K8</f>
        <v>0.59901828035297389</v>
      </c>
      <c r="L8" s="194">
        <f>'3.2'!L8+'3.3'!L8+'3.4'!L8</f>
        <v>0.59348847342056432</v>
      </c>
      <c r="M8" s="194">
        <f>'3.2'!M8+'3.3'!M8+'3.4'!M8</f>
        <v>0.5743285657137146</v>
      </c>
      <c r="N8" s="194">
        <f>'3.2'!N8+'3.3'!N8+'3.4'!N8</f>
        <v>0.52941004039885065</v>
      </c>
      <c r="O8" s="194">
        <f>'3.2'!O8+'3.3'!O8+'3.4'!O8</f>
        <v>0.52442409432318571</v>
      </c>
      <c r="P8" s="194">
        <f>'3.2'!P8+'3.3'!P8+'3.4'!P8</f>
        <v>0.50607329197136242</v>
      </c>
      <c r="Q8" s="194">
        <f>'3.2'!Q8+'3.3'!Q8+'3.4'!Q8</f>
        <v>0.56899498944520288</v>
      </c>
      <c r="R8" s="194">
        <f>'3.2'!R8+'3.3'!R8+'3.4'!R8</f>
        <v>0.6603488648110547</v>
      </c>
      <c r="S8" s="194">
        <f>'3.2'!S8+'3.3'!S8+'3.4'!S8</f>
        <v>1.2486157912295017</v>
      </c>
      <c r="T8" s="194">
        <f>'3.2'!T8+'3.3'!T8+'3.4'!T8</f>
        <v>1.3313986111128688</v>
      </c>
      <c r="U8" s="194">
        <f>'3.2'!U8+'3.3'!U8+'3.4'!U8</f>
        <v>2.6884555226640279</v>
      </c>
    </row>
    <row r="9" spans="1:22" s="13" customFormat="1" ht="12.75" customHeight="1">
      <c r="A9" s="9" t="s">
        <v>25</v>
      </c>
      <c r="B9" s="22" t="s">
        <v>381</v>
      </c>
      <c r="C9" s="194">
        <f>'3.2'!C9+'3.3'!C9+'3.4'!C9</f>
        <v>670253.94584939303</v>
      </c>
      <c r="D9" s="194">
        <f>'3.2'!D9+'3.3'!D9+'3.4'!D9</f>
        <v>583258.91155530303</v>
      </c>
      <c r="E9" s="194">
        <f>'3.2'!E9+'3.3'!E9+'3.4'!E9</f>
        <v>546859.69387458649</v>
      </c>
      <c r="F9" s="194">
        <f>'3.2'!F9+'3.3'!F9+'3.4'!F9</f>
        <v>480691.95966764813</v>
      </c>
      <c r="G9" s="194">
        <f>'3.2'!G9+'3.3'!G9+'3.4'!G9</f>
        <v>378494.01665230998</v>
      </c>
      <c r="H9" s="194">
        <f>'3.2'!H9+'3.3'!H9+'3.4'!H9</f>
        <v>308368.12920283893</v>
      </c>
      <c r="I9" s="194">
        <f>'3.2'!I9+'3.3'!I9+'3.4'!I9</f>
        <v>238161.55501956877</v>
      </c>
      <c r="J9" s="194">
        <f>'3.2'!J9+'3.3'!J9+'3.4'!J9</f>
        <v>196107.18615309414</v>
      </c>
      <c r="K9" s="194">
        <f>'3.2'!K9+'3.3'!K9+'3.4'!K9</f>
        <v>185050.4025326863</v>
      </c>
      <c r="L9" s="194">
        <f>'3.2'!L9+'3.3'!L9+'3.4'!L9</f>
        <v>138544.64839209741</v>
      </c>
      <c r="M9" s="194">
        <f>'3.2'!M9+'3.3'!M9+'3.4'!M9</f>
        <v>137291.41900726489</v>
      </c>
      <c r="N9" s="194">
        <f>'3.2'!N9+'3.3'!N9+'3.4'!N9</f>
        <v>129970.22741883642</v>
      </c>
      <c r="O9" s="194">
        <f>'3.2'!O9+'3.3'!O9+'3.4'!O9</f>
        <v>165272.29686764794</v>
      </c>
      <c r="P9" s="194">
        <f>'3.2'!P9+'3.3'!P9+'3.4'!P9</f>
        <v>143699.16465592163</v>
      </c>
      <c r="Q9" s="194">
        <f>'3.2'!Q9+'3.3'!Q9+'3.4'!Q9</f>
        <v>112159.27647242212</v>
      </c>
      <c r="R9" s="194">
        <f>'3.2'!R9+'3.3'!R9+'3.4'!R9</f>
        <v>123408.7023091007</v>
      </c>
      <c r="S9" s="194">
        <f>'3.2'!S9+'3.3'!S9+'3.4'!S9</f>
        <v>98591.586023531374</v>
      </c>
      <c r="T9" s="194">
        <f>'3.2'!T9+'3.3'!T9+'3.4'!T9</f>
        <v>98523.475728073434</v>
      </c>
      <c r="U9" s="194">
        <f>'3.2'!U9+'3.3'!U9+'3.4'!U9</f>
        <v>63474.041807069829</v>
      </c>
    </row>
    <row r="10" spans="1:22" s="13" customFormat="1" ht="12.75" customHeight="1">
      <c r="A10" s="9" t="s">
        <v>3</v>
      </c>
      <c r="B10" s="27" t="s">
        <v>382</v>
      </c>
      <c r="C10" s="194">
        <f>'3.2'!C10+'3.3'!C10+'3.4'!C10</f>
        <v>662951.96005608351</v>
      </c>
      <c r="D10" s="194">
        <f>'3.2'!D10+'3.3'!D10+'3.4'!D10</f>
        <v>576009.2218189016</v>
      </c>
      <c r="E10" s="194">
        <f>'3.2'!E10+'3.3'!E10+'3.4'!E10</f>
        <v>540141.09224579041</v>
      </c>
      <c r="F10" s="194">
        <f>'3.2'!F10+'3.3'!F10+'3.4'!F10</f>
        <v>475118.49283653457</v>
      </c>
      <c r="G10" s="194">
        <f>'3.2'!G10+'3.3'!G10+'3.4'!G10</f>
        <v>373289.60672250198</v>
      </c>
      <c r="H10" s="194">
        <f>'3.2'!H10+'3.3'!H10+'3.4'!H10</f>
        <v>303306.48434827157</v>
      </c>
      <c r="I10" s="194">
        <f>'3.2'!I10+'3.3'!I10+'3.4'!I10</f>
        <v>234422.68282864601</v>
      </c>
      <c r="J10" s="194">
        <f>'3.2'!J10+'3.3'!J10+'3.4'!J10</f>
        <v>193012.74655701933</v>
      </c>
      <c r="K10" s="194">
        <f>'3.2'!K10+'3.3'!K10+'3.4'!K10</f>
        <v>181671.2506447956</v>
      </c>
      <c r="L10" s="194">
        <f>'3.2'!L10+'3.3'!L10+'3.4'!L10</f>
        <v>135012.66228941732</v>
      </c>
      <c r="M10" s="194">
        <f>'3.2'!M10+'3.3'!M10+'3.4'!M10</f>
        <v>135087.00396295555</v>
      </c>
      <c r="N10" s="194">
        <f>'3.2'!N10+'3.3'!N10+'3.4'!N10</f>
        <v>127870.26250185614</v>
      </c>
      <c r="O10" s="194">
        <f>'3.2'!O10+'3.3'!O10+'3.4'!O10</f>
        <v>162560.32280300395</v>
      </c>
      <c r="P10" s="194">
        <f>'3.2'!P10+'3.3'!P10+'3.4'!P10</f>
        <v>141250.33906</v>
      </c>
      <c r="Q10" s="194">
        <f>'3.2'!Q10+'3.3'!Q10+'3.4'!Q10</f>
        <v>110121.53896233867</v>
      </c>
      <c r="R10" s="194">
        <f>'3.2'!R10+'3.3'!R10+'3.4'!R10</f>
        <v>121947.86509657596</v>
      </c>
      <c r="S10" s="194">
        <f>'3.2'!S10+'3.3'!S10+'3.4'!S10</f>
        <v>97558.266838266311</v>
      </c>
      <c r="T10" s="194">
        <f>'3.2'!T10+'3.3'!T10+'3.4'!T10</f>
        <v>97812.956703834439</v>
      </c>
      <c r="U10" s="194">
        <f>'3.2'!U10+'3.3'!U10+'3.4'!U10</f>
        <v>63076.553120418605</v>
      </c>
    </row>
    <row r="11" spans="1:22" s="13" customFormat="1" ht="12.75" customHeight="1">
      <c r="A11" s="9" t="s">
        <v>26</v>
      </c>
      <c r="B11" s="27" t="s">
        <v>413</v>
      </c>
      <c r="C11" s="194">
        <f>'3.2'!C11+'3.3'!C11+'3.4'!C11</f>
        <v>7257.9298673140893</v>
      </c>
      <c r="D11" s="194">
        <f>'3.2'!D11+'3.3'!D11+'3.4'!D11</f>
        <v>7202.0281629289975</v>
      </c>
      <c r="E11" s="194">
        <f>'3.2'!E11+'3.3'!E11+'3.4'!E11</f>
        <v>6673.2696838150478</v>
      </c>
      <c r="F11" s="194">
        <f>'3.2'!F11+'3.3'!F11+'3.4'!F11</f>
        <v>5535.3088770396198</v>
      </c>
      <c r="G11" s="194">
        <f>'3.2'!G11+'3.3'!G11+'3.4'!G11</f>
        <v>5145.8586587009631</v>
      </c>
      <c r="H11" s="194">
        <f>'3.2'!H11+'3.3'!H11+'3.4'!H11</f>
        <v>5015.6687286049819</v>
      </c>
      <c r="I11" s="194">
        <f>'3.2'!I11+'3.3'!I11+'3.4'!I11</f>
        <v>3692.1750722456732</v>
      </c>
      <c r="J11" s="194">
        <f>'3.2'!J11+'3.3'!J11+'3.4'!J11</f>
        <v>3049.6268964100736</v>
      </c>
      <c r="K11" s="194">
        <f>'3.2'!K11+'3.3'!K11+'3.4'!K11</f>
        <v>3314.7463465336414</v>
      </c>
      <c r="L11" s="194">
        <f>'3.2'!L11+'3.3'!L11+'3.4'!L11</f>
        <v>3476.3552177828124</v>
      </c>
      <c r="M11" s="194">
        <f>'3.2'!M11+'3.3'!M11+'3.4'!M11</f>
        <v>2151.4519467032396</v>
      </c>
      <c r="N11" s="194">
        <f>'3.2'!N11+'3.3'!N11+'3.4'!N11</f>
        <v>2060.163192242524</v>
      </c>
      <c r="O11" s="194">
        <f>'3.2'!O11+'3.3'!O11+'3.4'!O11</f>
        <v>2678.1308627066906</v>
      </c>
      <c r="P11" s="194">
        <f>'3.2'!P11+'3.3'!P11+'3.4'!P11</f>
        <v>2406.5777699999999</v>
      </c>
      <c r="Q11" s="194">
        <f>'3.2'!Q11+'3.3'!Q11+'3.4'!Q11</f>
        <v>1997.5830822352075</v>
      </c>
      <c r="R11" s="194">
        <f>'3.2'!R11+'3.3'!R11+'3.4'!R11</f>
        <v>1414.9578390674039</v>
      </c>
      <c r="S11" s="194">
        <f>'3.2'!S11+'3.3'!S11+'3.4'!S11</f>
        <v>984.94353331294155</v>
      </c>
      <c r="T11" s="194">
        <f>'3.2'!T11+'3.3'!T11+'3.4'!T11</f>
        <v>672.19135327069796</v>
      </c>
      <c r="U11" s="194">
        <f>'3.2'!U11+'3.3'!U11+'3.4'!U11</f>
        <v>354.26903984166756</v>
      </c>
    </row>
    <row r="12" spans="1:22" s="13" customFormat="1" ht="12.75" customHeight="1">
      <c r="A12" s="9" t="s">
        <v>27</v>
      </c>
      <c r="B12" s="27" t="s">
        <v>383</v>
      </c>
      <c r="C12" s="194">
        <f>'3.2'!C12+'3.3'!C12+'3.4'!C12</f>
        <v>44.055925995480685</v>
      </c>
      <c r="D12" s="194">
        <f>'3.2'!D12+'3.3'!D12+'3.4'!D12</f>
        <v>47.661573472488342</v>
      </c>
      <c r="E12" s="194">
        <f>'3.2'!E12+'3.3'!E12+'3.4'!E12</f>
        <v>45.33194498096011</v>
      </c>
      <c r="F12" s="194">
        <f>'3.2'!F12+'3.3'!F12+'3.4'!F12</f>
        <v>38.157954073906538</v>
      </c>
      <c r="G12" s="194">
        <f>'3.2'!G12+'3.3'!G12+'3.4'!G12</f>
        <v>58.551271107095396</v>
      </c>
      <c r="H12" s="194">
        <f>'3.2'!H12+'3.3'!H12+'3.4'!H12</f>
        <v>45.976125962441706</v>
      </c>
      <c r="I12" s="194">
        <f>'3.2'!I12+'3.3'!I12+'3.4'!I12</f>
        <v>46.697118677044287</v>
      </c>
      <c r="J12" s="194">
        <f>'3.2'!J12+'3.3'!J12+'3.4'!J12</f>
        <v>44.812699664742389</v>
      </c>
      <c r="K12" s="194">
        <f>'3.2'!K12+'3.3'!K12+'3.4'!K12</f>
        <v>64.405541357082228</v>
      </c>
      <c r="L12" s="194">
        <f>'3.2'!L12+'3.3'!L12+'3.4'!L12</f>
        <v>55.630884897272573</v>
      </c>
      <c r="M12" s="194">
        <f>'3.2'!M12+'3.3'!M12+'3.4'!M12</f>
        <v>52.963097606104739</v>
      </c>
      <c r="N12" s="194">
        <f>'3.2'!N12+'3.3'!N12+'3.4'!N12</f>
        <v>39.801724737758413</v>
      </c>
      <c r="O12" s="194">
        <f>'3.2'!O12+'3.3'!O12+'3.4'!O12</f>
        <v>33.843201937276241</v>
      </c>
      <c r="P12" s="194">
        <f>'3.2'!P12+'3.3'!P12+'3.4'!P12</f>
        <v>42.247825921648229</v>
      </c>
      <c r="Q12" s="194">
        <f>'3.2'!Q12+'3.3'!Q12+'3.4'!Q12</f>
        <v>40.154427848247394</v>
      </c>
      <c r="R12" s="194">
        <f>'3.2'!R12+'3.3'!R12+'3.4'!R12</f>
        <v>45.879373457333649</v>
      </c>
      <c r="S12" s="194">
        <f>'3.2'!S12+'3.3'!S12+'3.4'!S12</f>
        <v>48.375651952125565</v>
      </c>
      <c r="T12" s="194">
        <f>'3.2'!T12+'3.3'!T12+'3.4'!T12</f>
        <v>38.327670968303373</v>
      </c>
      <c r="U12" s="194">
        <f>'3.2'!U12+'3.3'!U12+'3.4'!U12</f>
        <v>43.21964680956841</v>
      </c>
    </row>
    <row r="13" spans="1:22" s="13" customFormat="1" ht="12.75" customHeight="1">
      <c r="A13" s="9" t="s">
        <v>28</v>
      </c>
      <c r="B13" s="22" t="s">
        <v>384</v>
      </c>
      <c r="C13" s="194">
        <f>'3.2'!C13+'3.3'!C13+'3.4'!C13</f>
        <v>37749.54266209896</v>
      </c>
      <c r="D13" s="194">
        <f>'3.2'!D13+'3.3'!D13+'3.4'!D13</f>
        <v>36057.160792274088</v>
      </c>
      <c r="E13" s="194">
        <f>'3.2'!E13+'3.3'!E13+'3.4'!E13</f>
        <v>33660.537098061446</v>
      </c>
      <c r="F13" s="194">
        <f>'3.2'!F13+'3.3'!F13+'3.4'!F13</f>
        <v>34983.783263291421</v>
      </c>
      <c r="G13" s="194">
        <f>'3.2'!G13+'3.3'!G13+'3.4'!G13</f>
        <v>35272.505813121832</v>
      </c>
      <c r="H13" s="194">
        <f>'3.2'!H13+'3.3'!H13+'3.4'!H13</f>
        <v>36109.450049754349</v>
      </c>
      <c r="I13" s="194">
        <f>'3.2'!I13+'3.3'!I13+'3.4'!I13</f>
        <v>35536.347193668364</v>
      </c>
      <c r="J13" s="194">
        <f>'3.2'!J13+'3.3'!J13+'3.4'!J13</f>
        <v>36194.636984187266</v>
      </c>
      <c r="K13" s="194">
        <f>'3.2'!K13+'3.3'!K13+'3.4'!K13</f>
        <v>35383.575714357175</v>
      </c>
      <c r="L13" s="194">
        <f>'3.2'!L13+'3.3'!L13+'3.4'!L13</f>
        <v>33474.244591257811</v>
      </c>
      <c r="M13" s="194">
        <f>'3.2'!M13+'3.3'!M13+'3.4'!M13</f>
        <v>35112.549581529827</v>
      </c>
      <c r="N13" s="194">
        <f>'3.2'!N13+'3.3'!N13+'3.4'!N13</f>
        <v>35001.878461832217</v>
      </c>
      <c r="O13" s="194">
        <f>'3.2'!O13+'3.3'!O13+'3.4'!O13</f>
        <v>33809.08162288522</v>
      </c>
      <c r="P13" s="194">
        <f>'3.2'!P13+'3.3'!P13+'3.4'!P13</f>
        <v>33833.676826165269</v>
      </c>
      <c r="Q13" s="194">
        <f>'3.2'!Q13+'3.3'!Q13+'3.4'!Q13</f>
        <v>34523.677284359968</v>
      </c>
      <c r="R13" s="194">
        <f>'3.2'!R13+'3.3'!R13+'3.4'!R13</f>
        <v>34745.255956691741</v>
      </c>
      <c r="S13" s="194">
        <f>'3.2'!S13+'3.3'!S13+'3.4'!S13</f>
        <v>34625.15669858679</v>
      </c>
      <c r="T13" s="194">
        <f>'3.2'!T13+'3.3'!T13+'3.4'!T13</f>
        <v>34819.171669005045</v>
      </c>
      <c r="U13" s="194">
        <f>'3.2'!U13+'3.3'!U13+'3.4'!U13</f>
        <v>33628.690615771062</v>
      </c>
    </row>
    <row r="14" spans="1:22" s="13" customFormat="1" ht="12.75" customHeight="1">
      <c r="A14" s="9" t="s">
        <v>29</v>
      </c>
      <c r="B14" s="27" t="s">
        <v>385</v>
      </c>
      <c r="C14" s="194">
        <f>'3.2'!C14+'3.3'!C14+'3.4'!C14</f>
        <v>742.04666117498084</v>
      </c>
      <c r="D14" s="194">
        <f>'3.2'!D14+'3.3'!D14+'3.4'!D14</f>
        <v>749.80964752605496</v>
      </c>
      <c r="E14" s="194">
        <f>'3.2'!E14+'3.3'!E14+'3.4'!E14</f>
        <v>710.9503151948561</v>
      </c>
      <c r="F14" s="194">
        <f>'3.2'!F14+'3.3'!F14+'3.4'!F14</f>
        <v>658.19569994857989</v>
      </c>
      <c r="G14" s="194">
        <f>'3.2'!G14+'3.3'!G14+'3.4'!G14</f>
        <v>712.91581614974621</v>
      </c>
      <c r="H14" s="194">
        <f>'3.2'!H14+'3.3'!H14+'3.4'!H14</f>
        <v>751.98364689670314</v>
      </c>
      <c r="I14" s="194">
        <f>'3.2'!I14+'3.3'!I14+'3.4'!I14</f>
        <v>764.6107825339825</v>
      </c>
      <c r="J14" s="194">
        <f>'3.2'!J14+'3.3'!J14+'3.4'!J14</f>
        <v>745.17844662167681</v>
      </c>
      <c r="K14" s="194">
        <f>'3.2'!K14+'3.3'!K14+'3.4'!K14</f>
        <v>706.23550346589684</v>
      </c>
      <c r="L14" s="194">
        <f>'3.2'!L14+'3.3'!L14+'3.4'!L14</f>
        <v>746.99925619347096</v>
      </c>
      <c r="M14" s="194">
        <f>'3.2'!M14+'3.3'!M14+'3.4'!M14</f>
        <v>797.93619306301252</v>
      </c>
      <c r="N14" s="194">
        <f>'3.2'!N14+'3.3'!N14+'3.4'!N14</f>
        <v>740.68885995809364</v>
      </c>
      <c r="O14" s="194">
        <f>'3.2'!O14+'3.3'!O14+'3.4'!O14</f>
        <v>757.47349714663062</v>
      </c>
      <c r="P14" s="194">
        <f>'3.2'!P14+'3.3'!P14+'3.4'!P14</f>
        <v>761.4490917369078</v>
      </c>
      <c r="Q14" s="194">
        <f>'3.2'!Q14+'3.3'!Q14+'3.4'!Q14</f>
        <v>819.46033729838894</v>
      </c>
      <c r="R14" s="194">
        <f>'3.2'!R14+'3.3'!R14+'3.4'!R14</f>
        <v>783.90333923698415</v>
      </c>
      <c r="S14" s="194">
        <f>'3.2'!S14+'3.3'!S14+'3.4'!S14</f>
        <v>806.86592964965519</v>
      </c>
      <c r="T14" s="194">
        <f>'3.2'!T14+'3.3'!T14+'3.4'!T14</f>
        <v>809.80909488499424</v>
      </c>
      <c r="U14" s="194">
        <f>'3.2'!U14+'3.3'!U14+'3.4'!U14</f>
        <v>852.40835699869774</v>
      </c>
    </row>
    <row r="15" spans="1:22" s="13" customFormat="1" ht="12.75" customHeight="1">
      <c r="A15" s="9" t="s">
        <v>30</v>
      </c>
      <c r="B15" s="27" t="s">
        <v>386</v>
      </c>
      <c r="C15" s="194">
        <f>'3.2'!C15+'3.3'!C15+'3.4'!C15</f>
        <v>130.00475851267132</v>
      </c>
      <c r="D15" s="194">
        <f>'3.2'!D15+'3.3'!D15+'3.4'!D15</f>
        <v>124.23721589236628</v>
      </c>
      <c r="E15" s="194">
        <f>'3.2'!E15+'3.3'!E15+'3.4'!E15</f>
        <v>112.22126221430187</v>
      </c>
      <c r="F15" s="194">
        <f>'3.2'!F15+'3.3'!F15+'3.4'!F15</f>
        <v>116.80589288470786</v>
      </c>
      <c r="G15" s="194">
        <f>'3.2'!G15+'3.3'!G15+'3.4'!G15</f>
        <v>110.76358158271375</v>
      </c>
      <c r="H15" s="194">
        <f>'3.2'!H15+'3.3'!H15+'3.4'!H15</f>
        <v>119.78630109378985</v>
      </c>
      <c r="I15" s="194">
        <f>'3.2'!I15+'3.3'!I15+'3.4'!I15</f>
        <v>110.17593558953492</v>
      </c>
      <c r="J15" s="194">
        <f>'3.2'!J15+'3.3'!J15+'3.4'!J15</f>
        <v>97.901845872732238</v>
      </c>
      <c r="K15" s="194">
        <f>'3.2'!K15+'3.3'!K15+'3.4'!K15</f>
        <v>84.700950593029773</v>
      </c>
      <c r="L15" s="194">
        <f>'3.2'!L15+'3.3'!L15+'3.4'!L15</f>
        <v>77.981468037194318</v>
      </c>
      <c r="M15" s="194">
        <f>'3.2'!M15+'3.3'!M15+'3.4'!M15</f>
        <v>78.524779079278019</v>
      </c>
      <c r="N15" s="194">
        <f>'3.2'!N15+'3.3'!N15+'3.4'!N15</f>
        <v>75.332959495843383</v>
      </c>
      <c r="O15" s="194">
        <f>'3.2'!O15+'3.3'!O15+'3.4'!O15</f>
        <v>70.284132655553705</v>
      </c>
      <c r="P15" s="194">
        <f>'3.2'!P15+'3.3'!P15+'3.4'!P15</f>
        <v>71.937123508254842</v>
      </c>
      <c r="Q15" s="194">
        <f>'3.2'!Q15+'3.3'!Q15+'3.4'!Q15</f>
        <v>71.226413493090689</v>
      </c>
      <c r="R15" s="194">
        <f>'3.2'!R15+'3.3'!R15+'3.4'!R15</f>
        <v>72.427114774349448</v>
      </c>
      <c r="S15" s="194">
        <f>'3.2'!S15+'3.3'!S15+'3.4'!S15</f>
        <v>72.465140180769396</v>
      </c>
      <c r="T15" s="194">
        <f>'3.2'!T15+'3.3'!T15+'3.4'!T15</f>
        <v>69.635689671742426</v>
      </c>
      <c r="U15" s="194">
        <f>'3.2'!U15+'3.3'!U15+'3.4'!U15</f>
        <v>72.014758568050311</v>
      </c>
    </row>
    <row r="16" spans="1:22" s="13" customFormat="1" ht="12.75" customHeight="1">
      <c r="A16" s="9" t="s">
        <v>31</v>
      </c>
      <c r="B16" s="27" t="s">
        <v>387</v>
      </c>
      <c r="C16" s="194">
        <f>'3.2'!C16+'3.3'!C16+'3.4'!C16</f>
        <v>389.43659305098481</v>
      </c>
      <c r="D16" s="194">
        <f>'3.2'!D16+'3.3'!D16+'3.4'!D16</f>
        <v>382.77576639284632</v>
      </c>
      <c r="E16" s="194">
        <f>'3.2'!E16+'3.3'!E16+'3.4'!E16</f>
        <v>362.6506254922196</v>
      </c>
      <c r="F16" s="194">
        <f>'3.2'!F16+'3.3'!F16+'3.4'!F16</f>
        <v>380.74287042485912</v>
      </c>
      <c r="G16" s="194">
        <f>'3.2'!G16+'3.3'!G16+'3.4'!G16</f>
        <v>521.30057140627844</v>
      </c>
      <c r="H16" s="194">
        <f>'3.2'!H16+'3.3'!H16+'3.4'!H16</f>
        <v>550.09271183272597</v>
      </c>
      <c r="I16" s="194">
        <f>'3.2'!I16+'3.3'!I16+'3.4'!I16</f>
        <v>474.29145093096133</v>
      </c>
      <c r="J16" s="194">
        <f>'3.2'!J16+'3.3'!J16+'3.4'!J16</f>
        <v>568.54028815904701</v>
      </c>
      <c r="K16" s="194">
        <f>'3.2'!K16+'3.3'!K16+'3.4'!K16</f>
        <v>755.74882205113568</v>
      </c>
      <c r="L16" s="194">
        <f>'3.2'!L16+'3.3'!L16+'3.4'!L16</f>
        <v>881.08950182243859</v>
      </c>
      <c r="M16" s="194">
        <f>'3.2'!M16+'3.3'!M16+'3.4'!M16</f>
        <v>1087.5907857717268</v>
      </c>
      <c r="N16" s="194">
        <f>'3.2'!N16+'3.3'!N16+'3.4'!N16</f>
        <v>1089.6242366300405</v>
      </c>
      <c r="O16" s="194">
        <f>'3.2'!O16+'3.3'!O16+'3.4'!O16</f>
        <v>1122.3272530975325</v>
      </c>
      <c r="P16" s="194">
        <f>'3.2'!P16+'3.3'!P16+'3.4'!P16</f>
        <v>1053.3961336160069</v>
      </c>
      <c r="Q16" s="194">
        <f>'3.2'!Q16+'3.3'!Q16+'3.4'!Q16</f>
        <v>1031.1343782401925</v>
      </c>
      <c r="R16" s="194">
        <f>'3.2'!R16+'3.3'!R16+'3.4'!R16</f>
        <v>1008.7042308428671</v>
      </c>
      <c r="S16" s="194">
        <f>'3.2'!S16+'3.3'!S16+'3.4'!S16</f>
        <v>1131.9403756102288</v>
      </c>
      <c r="T16" s="194">
        <f>'3.2'!T16+'3.3'!T16+'3.4'!T16</f>
        <v>1068.4268582561565</v>
      </c>
      <c r="U16" s="194">
        <f>'3.2'!U16+'3.3'!U16+'3.4'!U16</f>
        <v>1061.7025468880004</v>
      </c>
    </row>
    <row r="17" spans="1:21" s="13" customFormat="1" ht="12.75" customHeight="1">
      <c r="A17" s="9" t="s">
        <v>32</v>
      </c>
      <c r="B17" s="27" t="s">
        <v>388</v>
      </c>
      <c r="C17" s="194">
        <f>'3.2'!C17+'3.3'!C17+'3.4'!C17</f>
        <v>742.29257357884831</v>
      </c>
      <c r="D17" s="194">
        <f>'3.2'!D17+'3.3'!D17+'3.4'!D17</f>
        <v>730.97853549988713</v>
      </c>
      <c r="E17" s="194">
        <f>'3.2'!E17+'3.3'!E17+'3.4'!E17</f>
        <v>706.47693065780823</v>
      </c>
      <c r="F17" s="194">
        <f>'3.2'!F17+'3.3'!F17+'3.4'!F17</f>
        <v>599.12577738107063</v>
      </c>
      <c r="G17" s="194">
        <f>'3.2'!G17+'3.3'!G17+'3.4'!G17</f>
        <v>639.24601427152788</v>
      </c>
      <c r="H17" s="194">
        <f>'3.2'!H17+'3.3'!H17+'3.4'!H17</f>
        <v>984.907322959255</v>
      </c>
      <c r="I17" s="194">
        <f>'3.2'!I17+'3.3'!I17+'3.4'!I17</f>
        <v>768.27307606570298</v>
      </c>
      <c r="J17" s="194">
        <f>'3.2'!J17+'3.3'!J17+'3.4'!J17</f>
        <v>893.1884213984149</v>
      </c>
      <c r="K17" s="194">
        <f>'3.2'!K17+'3.3'!K17+'3.4'!K17</f>
        <v>974.00170960848425</v>
      </c>
      <c r="L17" s="194">
        <f>'3.2'!L17+'3.3'!L17+'3.4'!L17</f>
        <v>999.70654492624124</v>
      </c>
      <c r="M17" s="194">
        <f>'3.2'!M17+'3.3'!M17+'3.4'!M17</f>
        <v>1198.0579311417505</v>
      </c>
      <c r="N17" s="194">
        <f>'3.2'!N17+'3.3'!N17+'3.4'!N17</f>
        <v>963.95861410089651</v>
      </c>
      <c r="O17" s="194">
        <f>'3.2'!O17+'3.3'!O17+'3.4'!O17</f>
        <v>996.39359046924676</v>
      </c>
      <c r="P17" s="194">
        <f>'3.2'!P17+'3.3'!P17+'3.4'!P17</f>
        <v>1035.1553076679938</v>
      </c>
      <c r="Q17" s="194">
        <f>'3.2'!Q17+'3.3'!Q17+'3.4'!Q17</f>
        <v>994.24067466199301</v>
      </c>
      <c r="R17" s="194">
        <f>'3.2'!R17+'3.3'!R17+'3.4'!R17</f>
        <v>1091.0249583192626</v>
      </c>
      <c r="S17" s="194">
        <f>'3.2'!S17+'3.3'!S17+'3.4'!S17</f>
        <v>1114.6968024162352</v>
      </c>
      <c r="T17" s="194">
        <f>'3.2'!T17+'3.3'!T17+'3.4'!T17</f>
        <v>1093.2788901921351</v>
      </c>
      <c r="U17" s="194">
        <f>'3.2'!U17+'3.3'!U17+'3.4'!U17</f>
        <v>1045.5070768865153</v>
      </c>
    </row>
    <row r="18" spans="1:21" s="13" customFormat="1" ht="12.75" customHeight="1">
      <c r="A18" s="9" t="s">
        <v>33</v>
      </c>
      <c r="B18" s="27" t="s">
        <v>389</v>
      </c>
      <c r="C18" s="194">
        <f>'3.2'!C18+'3.3'!C18+'3.4'!C18</f>
        <v>72.135117996113877</v>
      </c>
      <c r="D18" s="194">
        <f>'3.2'!D18+'3.3'!D18+'3.4'!D18</f>
        <v>72.434199793540813</v>
      </c>
      <c r="E18" s="194">
        <f>'3.2'!E18+'3.3'!E18+'3.4'!E18</f>
        <v>69.696956926631614</v>
      </c>
      <c r="F18" s="194">
        <f>'3.2'!F18+'3.3'!F18+'3.4'!F18</f>
        <v>60.452479373744019</v>
      </c>
      <c r="G18" s="194">
        <f>'3.2'!G18+'3.3'!G18+'3.4'!G18</f>
        <v>62.081182291185897</v>
      </c>
      <c r="H18" s="194">
        <f>'3.2'!H18+'3.3'!H18+'3.4'!H18</f>
        <v>69.964549380483021</v>
      </c>
      <c r="I18" s="194">
        <f>'3.2'!I18+'3.3'!I18+'3.4'!I18</f>
        <v>69.746678606526075</v>
      </c>
      <c r="J18" s="194">
        <f>'3.2'!J18+'3.3'!J18+'3.4'!J18</f>
        <v>67.209415203331417</v>
      </c>
      <c r="K18" s="194">
        <f>'3.2'!K18+'3.3'!K18+'3.4'!K18</f>
        <v>58.857393606638446</v>
      </c>
      <c r="L18" s="194">
        <f>'3.2'!L18+'3.3'!L18+'3.4'!L18</f>
        <v>63.585512689955429</v>
      </c>
      <c r="M18" s="194">
        <f>'3.2'!M18+'3.3'!M18+'3.4'!M18</f>
        <v>63.392484400824046</v>
      </c>
      <c r="N18" s="194">
        <f>'3.2'!N18+'3.3'!N18+'3.4'!N18</f>
        <v>57.948864227571832</v>
      </c>
      <c r="O18" s="194">
        <f>'3.2'!O18+'3.3'!O18+'3.4'!O18</f>
        <v>62.099245231892255</v>
      </c>
      <c r="P18" s="194">
        <f>'3.2'!P18+'3.3'!P18+'3.4'!P18</f>
        <v>64.402990669523177</v>
      </c>
      <c r="Q18" s="194">
        <f>'3.2'!Q18+'3.3'!Q18+'3.4'!Q18</f>
        <v>61.86898762778489</v>
      </c>
      <c r="R18" s="194">
        <f>'3.2'!R18+'3.3'!R18+'3.4'!R18</f>
        <v>63.036794015936849</v>
      </c>
      <c r="S18" s="194">
        <f>'3.2'!S18+'3.3'!S18+'3.4'!S18</f>
        <v>63.064004094688592</v>
      </c>
      <c r="T18" s="194">
        <f>'3.2'!T18+'3.3'!T18+'3.4'!T18</f>
        <v>60.196380628161641</v>
      </c>
      <c r="U18" s="194">
        <f>'3.2'!U18+'3.3'!U18+'3.4'!U18</f>
        <v>47.139022597384127</v>
      </c>
    </row>
    <row r="19" spans="1:21" s="13" customFormat="1" ht="12.75" customHeight="1">
      <c r="A19" s="9" t="s">
        <v>34</v>
      </c>
      <c r="B19" s="27" t="s">
        <v>390</v>
      </c>
      <c r="C19" s="194">
        <f>'3.2'!C19+'3.3'!C19+'3.4'!C19</f>
        <v>6193.6100792392745</v>
      </c>
      <c r="D19" s="194">
        <f>'3.2'!D19+'3.3'!D19+'3.4'!D19</f>
        <v>5559.1610237528357</v>
      </c>
      <c r="E19" s="194">
        <f>'3.2'!E19+'3.3'!E19+'3.4'!E19</f>
        <v>4975.7234330906531</v>
      </c>
      <c r="F19" s="194">
        <f>'3.2'!F19+'3.3'!F19+'3.4'!F19</f>
        <v>4350.5081862660709</v>
      </c>
      <c r="G19" s="194">
        <f>'3.2'!G19+'3.3'!G19+'3.4'!G19</f>
        <v>3772.034521105184</v>
      </c>
      <c r="H19" s="194">
        <f>'3.2'!H19+'3.3'!H19+'3.4'!H19</f>
        <v>3699.6433717785735</v>
      </c>
      <c r="I19" s="194">
        <f>'3.2'!I19+'3.3'!I19+'3.4'!I19</f>
        <v>3615.9784267592463</v>
      </c>
      <c r="J19" s="194">
        <f>'3.2'!J19+'3.3'!J19+'3.4'!J19</f>
        <v>3487.2245964214176</v>
      </c>
      <c r="K19" s="194">
        <f>'3.2'!K19+'3.3'!K19+'3.4'!K19</f>
        <v>3449.5712940507815</v>
      </c>
      <c r="L19" s="194">
        <f>'3.2'!L19+'3.3'!L19+'3.4'!L19</f>
        <v>3443.541586806175</v>
      </c>
      <c r="M19" s="194">
        <f>'3.2'!M19+'3.3'!M19+'3.4'!M19</f>
        <v>3328.7725254445745</v>
      </c>
      <c r="N19" s="194">
        <f>'3.2'!N19+'3.3'!N19+'3.4'!N19</f>
        <v>3164.2344175316498</v>
      </c>
      <c r="O19" s="194">
        <f>'3.2'!O19+'3.3'!O19+'3.4'!O19</f>
        <v>3086.3490863011248</v>
      </c>
      <c r="P19" s="194">
        <f>'3.2'!P19+'3.3'!P19+'3.4'!P19</f>
        <v>3197.1375653103646</v>
      </c>
      <c r="Q19" s="194">
        <f>'3.2'!Q19+'3.3'!Q19+'3.4'!Q19</f>
        <v>3374.3942200281704</v>
      </c>
      <c r="R19" s="194">
        <f>'3.2'!R19+'3.3'!R19+'3.4'!R19</f>
        <v>3436.0533186105768</v>
      </c>
      <c r="S19" s="194">
        <f>'3.2'!S19+'3.3'!S19+'3.4'!S19</f>
        <v>3074.4246091035525</v>
      </c>
      <c r="T19" s="194">
        <f>'3.2'!T19+'3.3'!T19+'3.4'!T19</f>
        <v>3048.4568722796657</v>
      </c>
      <c r="U19" s="194">
        <f>'3.2'!U19+'3.3'!U19+'3.4'!U19</f>
        <v>3042.8792239063032</v>
      </c>
    </row>
    <row r="20" spans="1:21" s="13" customFormat="1" ht="12.75" customHeight="1">
      <c r="A20" s="9" t="s">
        <v>35</v>
      </c>
      <c r="B20" s="28" t="s">
        <v>391</v>
      </c>
      <c r="C20" s="194">
        <f>'3.2'!C20+'3.3'!C20+'3.4'!C20</f>
        <v>49.972470714061693</v>
      </c>
      <c r="D20" s="194">
        <f>'3.2'!D20+'3.3'!D20+'3.4'!D20</f>
        <v>34.557571858088345</v>
      </c>
      <c r="E20" s="194">
        <f>'3.2'!E20+'3.3'!E20+'3.4'!E20</f>
        <v>34.674434685171789</v>
      </c>
      <c r="F20" s="194">
        <f>'3.2'!F20+'3.3'!F20+'3.4'!F20</f>
        <v>26.60554722932898</v>
      </c>
      <c r="G20" s="194">
        <f>'3.2'!G20+'3.3'!G20+'3.4'!G20</f>
        <v>28.892802415286884</v>
      </c>
      <c r="H20" s="194">
        <f>'3.2'!H20+'3.3'!H20+'3.4'!H20</f>
        <v>28.844155159141213</v>
      </c>
      <c r="I20" s="194">
        <f>'3.2'!I20+'3.3'!I20+'3.4'!I20</f>
        <v>28.258418740840856</v>
      </c>
      <c r="J20" s="194">
        <f>'3.2'!J20+'3.3'!J20+'3.4'!J20</f>
        <v>32.000178378386494</v>
      </c>
      <c r="K20" s="194">
        <f>'3.2'!K20+'3.3'!K20+'3.4'!K20</f>
        <v>32.04385920848101</v>
      </c>
      <c r="L20" s="194">
        <f>'3.2'!L20+'3.3'!L20+'3.4'!L20</f>
        <v>24.706428035030378</v>
      </c>
      <c r="M20" s="194">
        <f>'3.2'!M20+'3.3'!M20+'3.4'!M20</f>
        <v>30.517887604639562</v>
      </c>
      <c r="N20" s="194">
        <f>'3.2'!N20+'3.3'!N20+'3.4'!N20</f>
        <v>22.990084854858313</v>
      </c>
      <c r="O20" s="194">
        <f>'3.2'!O20+'3.3'!O20+'3.4'!O20</f>
        <v>16.758267092717539</v>
      </c>
      <c r="P20" s="194">
        <f>'3.2'!P20+'3.3'!P20+'3.4'!P20</f>
        <v>17.224119999999999</v>
      </c>
      <c r="Q20" s="194">
        <f>'3.2'!Q20+'3.3'!Q20+'3.4'!Q20</f>
        <v>18.304438723442363</v>
      </c>
      <c r="R20" s="194">
        <f>'3.2'!R20+'3.3'!R20+'3.4'!R20</f>
        <v>18.529698406038758</v>
      </c>
      <c r="S20" s="194">
        <f>'3.2'!S20+'3.3'!S20+'3.4'!S20</f>
        <v>19.572889347962612</v>
      </c>
      <c r="T20" s="194">
        <f>'3.2'!T20+'3.3'!T20+'3.4'!T20</f>
        <v>19.567013273417547</v>
      </c>
      <c r="U20" s="194">
        <f>'3.2'!U20+'3.3'!U20+'3.4'!U20</f>
        <v>19.30481952224191</v>
      </c>
    </row>
    <row r="21" spans="1:21" s="13" customFormat="1" ht="12.75" customHeight="1">
      <c r="A21" s="9" t="s">
        <v>36</v>
      </c>
      <c r="B21" s="28" t="s">
        <v>392</v>
      </c>
      <c r="C21" s="194">
        <f>'3.2'!C21+'3.3'!C21+'3.4'!C21</f>
        <v>6143.6376085252123</v>
      </c>
      <c r="D21" s="194">
        <f>'3.2'!D21+'3.3'!D21+'3.4'!D21</f>
        <v>5524.6034518947472</v>
      </c>
      <c r="E21" s="194">
        <f>'3.2'!E21+'3.3'!E21+'3.4'!E21</f>
        <v>4941.0489984054811</v>
      </c>
      <c r="F21" s="194">
        <f>'3.2'!F21+'3.3'!F21+'3.4'!F21</f>
        <v>4323.9026390367417</v>
      </c>
      <c r="G21" s="194">
        <f>'3.2'!G21+'3.3'!G21+'3.4'!G21</f>
        <v>3743.1417186898971</v>
      </c>
      <c r="H21" s="194">
        <f>'3.2'!H21+'3.3'!H21+'3.4'!H21</f>
        <v>3670.7992166194317</v>
      </c>
      <c r="I21" s="194">
        <f>'3.2'!I21+'3.3'!I21+'3.4'!I21</f>
        <v>3587.7200080184052</v>
      </c>
      <c r="J21" s="194">
        <f>'3.2'!J21+'3.3'!J21+'3.4'!J21</f>
        <v>3455.2244180430316</v>
      </c>
      <c r="K21" s="194">
        <f>'3.2'!K21+'3.3'!K21+'3.4'!K21</f>
        <v>3417.5274348423009</v>
      </c>
      <c r="L21" s="194">
        <f>'3.2'!L21+'3.3'!L21+'3.4'!L21</f>
        <v>3418.8351587711445</v>
      </c>
      <c r="M21" s="194">
        <f>'3.2'!M21+'3.3'!M21+'3.4'!M21</f>
        <v>3298.2546378399347</v>
      </c>
      <c r="N21" s="194">
        <f>'3.2'!N21+'3.3'!N21+'3.4'!N21</f>
        <v>3141.2443326767911</v>
      </c>
      <c r="O21" s="194">
        <f>'3.2'!O21+'3.3'!O21+'3.4'!O21</f>
        <v>3069.5908192084075</v>
      </c>
      <c r="P21" s="194">
        <f>'3.2'!P21+'3.3'!P21+'3.4'!P21</f>
        <v>3179.9134453103648</v>
      </c>
      <c r="Q21" s="194">
        <f>'3.2'!Q21+'3.3'!Q21+'3.4'!Q21</f>
        <v>3356.0897813047277</v>
      </c>
      <c r="R21" s="194">
        <f>'3.2'!R21+'3.3'!R21+'3.4'!R21</f>
        <v>3417.523620204538</v>
      </c>
      <c r="S21" s="194">
        <f>'3.2'!S21+'3.3'!S21+'3.4'!S21</f>
        <v>3054.8517197555902</v>
      </c>
      <c r="T21" s="194">
        <f>'3.2'!T21+'3.3'!T21+'3.4'!T21</f>
        <v>3028.8898590062481</v>
      </c>
      <c r="U21" s="194">
        <f>'3.2'!U21+'3.3'!U21+'3.4'!U21</f>
        <v>3023.5744043840609</v>
      </c>
    </row>
    <row r="22" spans="1:21" s="13" customFormat="1" ht="12.75" customHeight="1">
      <c r="A22" s="9" t="s">
        <v>37</v>
      </c>
      <c r="B22" s="27" t="s">
        <v>393</v>
      </c>
      <c r="C22" s="194">
        <f>'3.2'!C22+'3.3'!C22+'3.4'!C22</f>
        <v>23987.995540134569</v>
      </c>
      <c r="D22" s="194">
        <f>'3.2'!D22+'3.3'!D22+'3.4'!D22</f>
        <v>23199.146186860471</v>
      </c>
      <c r="E22" s="194">
        <f>'3.2'!E22+'3.3'!E22+'3.4'!E22</f>
        <v>21750.362787816255</v>
      </c>
      <c r="F22" s="194">
        <f>'3.2'!F22+'3.3'!F22+'3.4'!F22</f>
        <v>23983.300675293598</v>
      </c>
      <c r="G22" s="194">
        <f>'3.2'!G22+'3.3'!G22+'3.4'!G22</f>
        <v>24302.122317570382</v>
      </c>
      <c r="H22" s="194">
        <f>'3.2'!H22+'3.3'!H22+'3.4'!H22</f>
        <v>24980.436047770054</v>
      </c>
      <c r="I22" s="194">
        <f>'3.2'!I22+'3.3'!I22+'3.4'!I22</f>
        <v>23922.256775998703</v>
      </c>
      <c r="J22" s="194">
        <f>'3.2'!J22+'3.3'!J22+'3.4'!J22</f>
        <v>24685.631595334911</v>
      </c>
      <c r="K22" s="194">
        <f>'3.2'!K22+'3.3'!K22+'3.4'!K22</f>
        <v>23455.236268228506</v>
      </c>
      <c r="L22" s="194">
        <f>'3.2'!L22+'3.3'!L22+'3.4'!L22</f>
        <v>22270.78893788435</v>
      </c>
      <c r="M22" s="194">
        <f>'3.2'!M22+'3.3'!M22+'3.4'!M22</f>
        <v>22838.771014436341</v>
      </c>
      <c r="N22" s="194">
        <f>'3.2'!N22+'3.3'!N22+'3.4'!N22</f>
        <v>22956.903625787112</v>
      </c>
      <c r="O22" s="194">
        <f>'3.2'!O22+'3.3'!O22+'3.4'!O22</f>
        <v>21785.19616306619</v>
      </c>
      <c r="P22" s="194">
        <f>'3.2'!P22+'3.3'!P22+'3.4'!P22</f>
        <v>21841.166905186041</v>
      </c>
      <c r="Q22" s="194">
        <f>'3.2'!Q22+'3.3'!Q22+'3.4'!Q22</f>
        <v>22662.765811143974</v>
      </c>
      <c r="R22" s="194">
        <f>'3.2'!R22+'3.3'!R22+'3.4'!R22</f>
        <v>22698.760898605124</v>
      </c>
      <c r="S22" s="194">
        <f>'3.2'!S22+'3.3'!S22+'3.4'!S22</f>
        <v>22993.398063923159</v>
      </c>
      <c r="T22" s="194">
        <f>'3.2'!T22+'3.3'!T22+'3.4'!T22</f>
        <v>23213.968168256419</v>
      </c>
      <c r="U22" s="194">
        <f>'3.2'!U22+'3.3'!U22+'3.4'!U22</f>
        <v>21941.828968521681</v>
      </c>
    </row>
    <row r="23" spans="1:21" s="13" customFormat="1" ht="12.75" customHeight="1">
      <c r="A23" s="9" t="s">
        <v>8</v>
      </c>
      <c r="B23" s="27" t="s">
        <v>394</v>
      </c>
      <c r="C23" s="194">
        <f>'3.2'!C23+'3.3'!C23+'3.4'!C23</f>
        <v>112.20095324598987</v>
      </c>
      <c r="D23" s="194">
        <f>'3.2'!D23+'3.3'!D23+'3.4'!D23</f>
        <v>116.4147436915252</v>
      </c>
      <c r="E23" s="194">
        <f>'3.2'!E23+'3.3'!E23+'3.4'!E23</f>
        <v>60.787127375902493</v>
      </c>
      <c r="F23" s="194">
        <f>'3.2'!F23+'3.3'!F23+'3.4'!F23</f>
        <v>64.853472729457835</v>
      </c>
      <c r="G23" s="194">
        <f>'3.2'!G23+'3.3'!G23+'3.4'!G23</f>
        <v>57.48316536490637</v>
      </c>
      <c r="H23" s="194">
        <f>'3.2'!H23+'3.3'!H23+'3.4'!H23</f>
        <v>59.363128574070437</v>
      </c>
      <c r="I23" s="194">
        <f>'3.2'!I23+'3.3'!I23+'3.4'!I23</f>
        <v>94.937589105811185</v>
      </c>
      <c r="J23" s="194">
        <f>'3.2'!J23+'3.3'!J23+'3.4'!J23</f>
        <v>88.20301275726078</v>
      </c>
      <c r="K23" s="194">
        <f>'3.2'!K23+'3.3'!K23+'3.4'!K23</f>
        <v>99.482195442688152</v>
      </c>
      <c r="L23" s="194">
        <f>'3.2'!L23+'3.3'!L23+'3.4'!L23</f>
        <v>74.174166868318963</v>
      </c>
      <c r="M23" s="194">
        <f>'3.2'!M23+'3.3'!M23+'3.4'!M23</f>
        <v>70.675762057403048</v>
      </c>
      <c r="N23" s="194">
        <f>'3.2'!N23+'3.3'!N23+'3.4'!N23</f>
        <v>77.75001640488604</v>
      </c>
      <c r="O23" s="194">
        <f>'3.2'!O23+'3.3'!O23+'3.4'!O23</f>
        <v>70.404520501555396</v>
      </c>
      <c r="P23" s="194">
        <f>'3.2'!P23+'3.3'!P23+'3.4'!P23</f>
        <v>100.74326733521572</v>
      </c>
      <c r="Q23" s="194">
        <f>'3.2'!Q23+'3.3'!Q23+'3.4'!Q23</f>
        <v>101.61309319701331</v>
      </c>
      <c r="R23" s="194">
        <f>'3.2'!R23+'3.3'!R23+'3.4'!R23</f>
        <v>114.21137991885846</v>
      </c>
      <c r="S23" s="194">
        <f>'3.2'!S23+'3.3'!S23+'3.4'!S23</f>
        <v>197.13444218952728</v>
      </c>
      <c r="T23" s="194">
        <f>'3.2'!T23+'3.3'!T23+'3.4'!T23</f>
        <v>117.04063122949502</v>
      </c>
      <c r="U23" s="194">
        <f>'3.2'!U23+'3.3'!U23+'3.4'!U23</f>
        <v>133.02486986225884</v>
      </c>
    </row>
    <row r="24" spans="1:21" s="13" customFormat="1" ht="12.75" customHeight="1">
      <c r="A24" s="9" t="s">
        <v>9</v>
      </c>
      <c r="B24" s="27" t="s">
        <v>395</v>
      </c>
      <c r="C24" s="194">
        <f>'3.2'!C24+'3.3'!C24+'3.4'!C24</f>
        <v>160.69658466327371</v>
      </c>
      <c r="D24" s="194">
        <f>'3.2'!D24+'3.3'!D24+'3.4'!D24</f>
        <v>156.6212440295906</v>
      </c>
      <c r="E24" s="194">
        <f>'3.2'!E24+'3.3'!E24+'3.4'!E24</f>
        <v>152.39500487138287</v>
      </c>
      <c r="F24" s="194">
        <f>'3.2'!F24+'3.3'!F24+'3.4'!F24</f>
        <v>157.27199855233175</v>
      </c>
      <c r="G24" s="194">
        <f>'3.2'!G24+'3.3'!G24+'3.4'!G24</f>
        <v>162.65943818021807</v>
      </c>
      <c r="H24" s="194">
        <f>'3.2'!H24+'3.3'!H24+'3.4'!H24</f>
        <v>185.85468868172154</v>
      </c>
      <c r="I24" s="194">
        <f>'3.2'!I24+'3.3'!I24+'3.4'!I24</f>
        <v>188.96099441906324</v>
      </c>
      <c r="J24" s="194">
        <f>'3.2'!J24+'3.3'!J24+'3.4'!J24</f>
        <v>170.78078698639089</v>
      </c>
      <c r="K24" s="194">
        <f>'3.2'!K24+'3.3'!K24+'3.4'!K24</f>
        <v>190.19126576566327</v>
      </c>
      <c r="L24" s="194">
        <f>'3.2'!L24+'3.3'!L24+'3.4'!L24</f>
        <v>196.22407926587704</v>
      </c>
      <c r="M24" s="194">
        <f>'3.2'!M24+'3.3'!M24+'3.4'!M24</f>
        <v>204.82570439930427</v>
      </c>
      <c r="N24" s="194">
        <f>'3.2'!N24+'3.3'!N24+'3.4'!N24</f>
        <v>189.57035494927072</v>
      </c>
      <c r="O24" s="194">
        <f>'3.2'!O24+'3.3'!O24+'3.4'!O24</f>
        <v>177.02478109931246</v>
      </c>
      <c r="P24" s="194">
        <f>'3.2'!P24+'3.3'!P24+'3.4'!P24</f>
        <v>179.86222627885479</v>
      </c>
      <c r="Q24" s="194">
        <f>'3.2'!Q24+'3.3'!Q24+'3.4'!Q24</f>
        <v>182.62794950632997</v>
      </c>
      <c r="R24" s="194">
        <f>'3.2'!R24+'3.3'!R24+'3.4'!R24</f>
        <v>206.21414595710516</v>
      </c>
      <c r="S24" s="194">
        <f>'3.2'!S24+'3.3'!S24+'3.4'!S24</f>
        <v>206.31606792445027</v>
      </c>
      <c r="T24" s="194">
        <f>'3.2'!T24+'3.3'!T24+'3.4'!T24</f>
        <v>208.18086446876433</v>
      </c>
      <c r="U24" s="194">
        <f>'3.2'!U24+'3.3'!U24+'3.4'!U24</f>
        <v>200.65803010283082</v>
      </c>
    </row>
    <row r="25" spans="1:21" s="13" customFormat="1" ht="12.75" customHeight="1">
      <c r="A25" s="9" t="s">
        <v>38</v>
      </c>
      <c r="B25" s="27" t="s">
        <v>396</v>
      </c>
      <c r="C25" s="194">
        <f>'3.2'!C25+'3.3'!C25+'3.4'!C25</f>
        <v>864.48080352631621</v>
      </c>
      <c r="D25" s="194">
        <f>'3.2'!D25+'3.3'!D25+'3.4'!D25</f>
        <v>782.35736006160175</v>
      </c>
      <c r="E25" s="194">
        <f>'3.2'!E25+'3.3'!E25+'3.4'!E25</f>
        <v>754.31105259240553</v>
      </c>
      <c r="F25" s="194">
        <f>'3.2'!F25+'3.3'!F25+'3.4'!F25</f>
        <v>779.2224896333164</v>
      </c>
      <c r="G25" s="194">
        <f>'3.2'!G25+'3.3'!G25+'3.4'!G25</f>
        <v>832.03160517002084</v>
      </c>
      <c r="H25" s="194">
        <f>'3.2'!H25+'3.3'!H25+'3.4'!H25</f>
        <v>804.4062475999209</v>
      </c>
      <c r="I25" s="194">
        <f>'3.2'!I25+'3.3'!I25+'3.4'!I25</f>
        <v>823.20663003266566</v>
      </c>
      <c r="J25" s="194">
        <f>'3.2'!J25+'3.3'!J25+'3.4'!J25</f>
        <v>961.8672083621226</v>
      </c>
      <c r="K25" s="194">
        <f>'3.2'!K25+'3.3'!K25+'3.4'!K25</f>
        <v>969.3810739118461</v>
      </c>
      <c r="L25" s="194">
        <f>'3.2'!L25+'3.3'!L25+'3.4'!L25</f>
        <v>892.17564349577924</v>
      </c>
      <c r="M25" s="194">
        <f>'3.2'!M25+'3.3'!M25+'3.4'!M25</f>
        <v>901.7371835432931</v>
      </c>
      <c r="N25" s="194">
        <f>'3.2'!N25+'3.3'!N25+'3.4'!N25</f>
        <v>908.10473109901545</v>
      </c>
      <c r="O25" s="194">
        <f>'3.2'!O25+'3.3'!O25+'3.4'!O25</f>
        <v>906.16399050442124</v>
      </c>
      <c r="P25" s="194">
        <f>'3.2'!P25+'3.3'!P25+'3.4'!P25</f>
        <v>891.49483173484282</v>
      </c>
      <c r="Q25" s="194">
        <f>'3.2'!Q25+'3.3'!Q25+'3.4'!Q25</f>
        <v>888.65273432167078</v>
      </c>
      <c r="R25" s="194">
        <f>'3.2'!R25+'3.3'!R25+'3.4'!R25</f>
        <v>878.6475579070526</v>
      </c>
      <c r="S25" s="194">
        <f>'3.2'!S25+'3.3'!S25+'3.4'!S25</f>
        <v>873.20204821656387</v>
      </c>
      <c r="T25" s="194">
        <f>'3.2'!T25+'3.3'!T25+'3.4'!T25</f>
        <v>884.09001069412056</v>
      </c>
      <c r="U25" s="194">
        <f>'3.2'!U25+'3.3'!U25+'3.4'!U25</f>
        <v>899.8283471870127</v>
      </c>
    </row>
    <row r="26" spans="1:21" s="13" customFormat="1" ht="12.75" customHeight="1">
      <c r="A26" s="9" t="s">
        <v>10</v>
      </c>
      <c r="B26" s="28" t="s">
        <v>397</v>
      </c>
      <c r="C26" s="194">
        <f>'3.2'!C26+'3.3'!C26+'3.4'!C26</f>
        <v>245.51614669527578</v>
      </c>
      <c r="D26" s="194">
        <f>'3.2'!D26+'3.3'!D26+'3.4'!D26</f>
        <v>234.99744658581196</v>
      </c>
      <c r="E26" s="194">
        <f>'3.2'!E26+'3.3'!E26+'3.4'!E26</f>
        <v>235.46406670384255</v>
      </c>
      <c r="F26" s="194">
        <f>'3.2'!F26+'3.3'!F26+'3.4'!F26</f>
        <v>238.74076607030054</v>
      </c>
      <c r="G26" s="194">
        <f>'3.2'!G26+'3.3'!G26+'3.4'!G26</f>
        <v>232.96505468850418</v>
      </c>
      <c r="H26" s="194">
        <f>'3.2'!H26+'3.3'!H26+'3.4'!H26</f>
        <v>238.43220116838759</v>
      </c>
      <c r="I26" s="194">
        <f>'3.2'!I26+'3.3'!I26+'3.4'!I26</f>
        <v>178.79091106016077</v>
      </c>
      <c r="J26" s="194">
        <f>'3.2'!J26+'3.3'!J26+'3.4'!J26</f>
        <v>211.52901298653978</v>
      </c>
      <c r="K26" s="194">
        <f>'3.2'!K26+'3.3'!K26+'3.4'!K26</f>
        <v>245.35359996317464</v>
      </c>
      <c r="L26" s="194">
        <f>'3.2'!L26+'3.3'!L26+'3.4'!L26</f>
        <v>228.21663339648723</v>
      </c>
      <c r="M26" s="194">
        <f>'3.2'!M26+'3.3'!M26+'3.4'!M26</f>
        <v>228.52542908731641</v>
      </c>
      <c r="N26" s="194">
        <f>'3.2'!N26+'3.3'!N26+'3.4'!N26</f>
        <v>241.68099775801062</v>
      </c>
      <c r="O26" s="194">
        <f>'3.2'!O26+'3.3'!O26+'3.4'!O26</f>
        <v>207.33961076121886</v>
      </c>
      <c r="P26" s="194">
        <f>'3.2'!P26+'3.3'!P26+'3.4'!P26</f>
        <v>205.48025198250306</v>
      </c>
      <c r="Q26" s="194">
        <f>'3.2'!Q26+'3.3'!Q26+'3.4'!Q26</f>
        <v>222.91112702384402</v>
      </c>
      <c r="R26" s="194">
        <f>'3.2'!R26+'3.3'!R26+'3.4'!R26</f>
        <v>225.20067614192058</v>
      </c>
      <c r="S26" s="194">
        <f>'3.2'!S26+'3.3'!S26+'3.4'!S26</f>
        <v>219.54228764635909</v>
      </c>
      <c r="T26" s="194">
        <f>'3.2'!T26+'3.3'!T26+'3.4'!T26</f>
        <v>217.15379131289157</v>
      </c>
      <c r="U26" s="194">
        <f>'3.2'!U26+'3.3'!U26+'3.4'!U26</f>
        <v>202.82148765252572</v>
      </c>
    </row>
    <row r="27" spans="1:21" s="13" customFormat="1" ht="12.75" customHeight="1">
      <c r="A27" s="9" t="s">
        <v>39</v>
      </c>
      <c r="B27" s="28" t="s">
        <v>398</v>
      </c>
      <c r="C27" s="194">
        <f>'3.2'!C27+'3.3'!C27+'3.4'!C27</f>
        <v>618.96465683104054</v>
      </c>
      <c r="D27" s="194">
        <f>'3.2'!D27+'3.3'!D27+'3.4'!D27</f>
        <v>547.35991347578977</v>
      </c>
      <c r="E27" s="194">
        <f>'3.2'!E27+'3.3'!E27+'3.4'!E27</f>
        <v>518.84698588856304</v>
      </c>
      <c r="F27" s="194">
        <f>'3.2'!F27+'3.3'!F27+'3.4'!F27</f>
        <v>540.48172356301586</v>
      </c>
      <c r="G27" s="194">
        <f>'3.2'!G27+'3.3'!G27+'3.4'!G27</f>
        <v>599.06655048151651</v>
      </c>
      <c r="H27" s="194">
        <f>'3.2'!H27+'3.3'!H27+'3.4'!H27</f>
        <v>565.97404643153334</v>
      </c>
      <c r="I27" s="194">
        <f>'3.2'!I27+'3.3'!I27+'3.4'!I27</f>
        <v>644.41571897250492</v>
      </c>
      <c r="J27" s="194">
        <f>'3.2'!J27+'3.3'!J27+'3.4'!J27</f>
        <v>750.33819537558281</v>
      </c>
      <c r="K27" s="194">
        <f>'3.2'!K27+'3.3'!K27+'3.4'!K27</f>
        <v>724.02747394867151</v>
      </c>
      <c r="L27" s="194">
        <f>'3.2'!L27+'3.3'!L27+'3.4'!L27</f>
        <v>663.95901009929196</v>
      </c>
      <c r="M27" s="194">
        <f>'3.2'!M27+'3.3'!M27+'3.4'!M27</f>
        <v>673.2117544559768</v>
      </c>
      <c r="N27" s="194">
        <f>'3.2'!N27+'3.3'!N27+'3.4'!N27</f>
        <v>666.42373334100478</v>
      </c>
      <c r="O27" s="194">
        <f>'3.2'!O27+'3.3'!O27+'3.4'!O27</f>
        <v>698.82437974320248</v>
      </c>
      <c r="P27" s="194">
        <f>'3.2'!P27+'3.3'!P27+'3.4'!P27</f>
        <v>686.01457975233973</v>
      </c>
      <c r="Q27" s="194">
        <f>'3.2'!Q27+'3.3'!Q27+'3.4'!Q27</f>
        <v>665.7416072978267</v>
      </c>
      <c r="R27" s="194">
        <f>'3.2'!R27+'3.3'!R27+'3.4'!R27</f>
        <v>653.44688176513193</v>
      </c>
      <c r="S27" s="194">
        <f>'3.2'!S27+'3.3'!S27+'3.4'!S27</f>
        <v>653.65976057020475</v>
      </c>
      <c r="T27" s="194">
        <f>'3.2'!T27+'3.3'!T27+'3.4'!T27</f>
        <v>666.93621938122919</v>
      </c>
      <c r="U27" s="194">
        <f>'3.2'!U27+'3.3'!U27+'3.4'!U27</f>
        <v>697.00685953448681</v>
      </c>
    </row>
    <row r="28" spans="1:21" s="13" customFormat="1" ht="12.75" customHeight="1">
      <c r="A28" s="9" t="s">
        <v>11</v>
      </c>
      <c r="B28" s="27" t="s">
        <v>399</v>
      </c>
      <c r="C28" s="194">
        <f>'3.2'!C28+'3.3'!C28+'3.4'!C28</f>
        <v>3386.1193075295191</v>
      </c>
      <c r="D28" s="194">
        <f>'3.2'!D28+'3.3'!D28+'3.4'!D28</f>
        <v>3194.084954108986</v>
      </c>
      <c r="E28" s="194">
        <f>'3.2'!E28+'3.3'!E28+'3.4'!E28</f>
        <v>3041.4907287564911</v>
      </c>
      <c r="F28" s="194">
        <f>'3.2'!F28+'3.3'!F28+'3.4'!F28</f>
        <v>2963.3818739482604</v>
      </c>
      <c r="G28" s="194">
        <f>'3.2'!G28+'3.3'!G28+'3.4'!G28</f>
        <v>3147.7571789474268</v>
      </c>
      <c r="H28" s="194">
        <f>'3.2'!H28+'3.3'!H28+'3.4'!H28</f>
        <v>2884.7383514569469</v>
      </c>
      <c r="I28" s="194">
        <f>'3.2'!I28+'3.3'!I28+'3.4'!I28</f>
        <v>3661.618948842337</v>
      </c>
      <c r="J28" s="194">
        <f>'3.2'!J28+'3.3'!J28+'3.4'!J28</f>
        <v>3342.8765707050989</v>
      </c>
      <c r="K28" s="194">
        <f>'3.2'!K28+'3.3'!K28+'3.4'!K28</f>
        <v>3458.4126327570748</v>
      </c>
      <c r="L28" s="194">
        <f>'3.2'!L28+'3.3'!L28+'3.4'!L28</f>
        <v>2678.9356522440316</v>
      </c>
      <c r="M28" s="194">
        <f>'3.2'!M28+'3.3'!M28+'3.4'!M28</f>
        <v>3276.4759799326216</v>
      </c>
      <c r="N28" s="194">
        <f>'3.2'!N28+'3.3'!N28+'3.4'!N28</f>
        <v>3637.8545525743634</v>
      </c>
      <c r="O28" s="194">
        <f>'3.2'!O28+'3.3'!O28+'3.4'!O28</f>
        <v>3590.3324858030496</v>
      </c>
      <c r="P28" s="194">
        <f>'3.2'!P28+'3.3'!P28+'3.4'!P28</f>
        <v>3464.5259310049792</v>
      </c>
      <c r="Q28" s="194">
        <f>'3.2'!Q28+'3.3'!Q28+'3.4'!Q28</f>
        <v>3285.6185709389529</v>
      </c>
      <c r="R28" s="194">
        <f>'3.2'!R28+'3.3'!R28+'3.4'!R28</f>
        <v>3303.6089176591836</v>
      </c>
      <c r="S28" s="194">
        <f>'3.2'!S28+'3.3'!S28+'3.4'!S28</f>
        <v>2939.2588049157339</v>
      </c>
      <c r="T28" s="194">
        <f>'3.2'!T28+'3.3'!T28+'3.4'!T28</f>
        <v>3008.8428250075453</v>
      </c>
      <c r="U28" s="194">
        <f>'3.2'!U28+'3.3'!U28+'3.4'!U28</f>
        <v>3105.5602797170905</v>
      </c>
    </row>
    <row r="29" spans="1:21" s="13" customFormat="1" ht="12.75" customHeight="1">
      <c r="A29" s="9" t="s">
        <v>40</v>
      </c>
      <c r="B29" s="28" t="s">
        <v>400</v>
      </c>
      <c r="C29" s="194">
        <f>'3.2'!C29+'3.3'!C29+'3.4'!C29</f>
        <v>3182.4436581522823</v>
      </c>
      <c r="D29" s="194">
        <f>'3.2'!D29+'3.3'!D29+'3.4'!D29</f>
        <v>2993.2842337737852</v>
      </c>
      <c r="E29" s="194">
        <f>'3.2'!E29+'3.3'!E29+'3.4'!E29</f>
        <v>2853.2149494161522</v>
      </c>
      <c r="F29" s="194">
        <f>'3.2'!F29+'3.3'!F29+'3.4'!F29</f>
        <v>2783.3624789186438</v>
      </c>
      <c r="G29" s="194">
        <f>'3.2'!G29+'3.3'!G29+'3.4'!G29</f>
        <v>2972.299621318034</v>
      </c>
      <c r="H29" s="194">
        <f>'3.2'!H29+'3.3'!H29+'3.4'!H29</f>
        <v>2715.1284687443995</v>
      </c>
      <c r="I29" s="194">
        <f>'3.2'!I29+'3.3'!I29+'3.4'!I29</f>
        <v>3476.4007637401946</v>
      </c>
      <c r="J29" s="194">
        <f>'3.2'!J29+'3.3'!J29+'3.4'!J29</f>
        <v>3166.4806959587759</v>
      </c>
      <c r="K29" s="194">
        <f>'3.2'!K29+'3.3'!K29+'3.4'!K29</f>
        <v>3280.3145035665084</v>
      </c>
      <c r="L29" s="194">
        <f>'3.2'!L29+'3.3'!L29+'3.4'!L29</f>
        <v>2532.6960747548087</v>
      </c>
      <c r="M29" s="194">
        <f>'3.2'!M29+'3.3'!M29+'3.4'!M29</f>
        <v>3106.6738253108806</v>
      </c>
      <c r="N29" s="194">
        <f>'3.2'!N29+'3.3'!N29+'3.4'!N29</f>
        <v>3467.1187742074981</v>
      </c>
      <c r="O29" s="194">
        <f>'3.2'!O29+'3.3'!O29+'3.4'!O29</f>
        <v>3422.4537847708229</v>
      </c>
      <c r="P29" s="194">
        <f>'3.2'!P29+'3.3'!P29+'3.4'!P29</f>
        <v>3300.1232601306006</v>
      </c>
      <c r="Q29" s="194">
        <f>'3.2'!Q29+'3.3'!Q29+'3.4'!Q29</f>
        <v>3128.6046482363781</v>
      </c>
      <c r="R29" s="194">
        <f>'3.2'!R29+'3.3'!R29+'3.4'!R29</f>
        <v>3121.9842958646441</v>
      </c>
      <c r="S29" s="194">
        <f>'3.2'!S29+'3.3'!S29+'3.4'!S29</f>
        <v>2756.0471991338236</v>
      </c>
      <c r="T29" s="194">
        <f>'3.2'!T29+'3.3'!T29+'3.4'!T29</f>
        <v>2828.7516917139692</v>
      </c>
      <c r="U29" s="194">
        <f>'3.2'!U29+'3.3'!U29+'3.4'!U29</f>
        <v>2920.5361842433003</v>
      </c>
    </row>
    <row r="30" spans="1:21" s="13" customFormat="1" ht="12.75" customHeight="1">
      <c r="A30" s="9" t="s">
        <v>41</v>
      </c>
      <c r="B30" s="28" t="s">
        <v>401</v>
      </c>
      <c r="C30" s="194">
        <f>'3.2'!C30+'3.3'!C30+'3.4'!C30</f>
        <v>93.038520533486604</v>
      </c>
      <c r="D30" s="194">
        <f>'3.2'!D30+'3.3'!D30+'3.4'!D30</f>
        <v>97.978978279618346</v>
      </c>
      <c r="E30" s="194">
        <f>'3.2'!E30+'3.3'!E30+'3.4'!E30</f>
        <v>97.651725620707225</v>
      </c>
      <c r="F30" s="194">
        <f>'3.2'!F30+'3.3'!F30+'3.4'!F30</f>
        <v>90.294963846373037</v>
      </c>
      <c r="G30" s="194">
        <f>'3.2'!G30+'3.3'!G30+'3.4'!G30</f>
        <v>94.771706802031602</v>
      </c>
      <c r="H30" s="194">
        <f>'3.2'!H30+'3.3'!H30+'3.4'!H30</f>
        <v>81.177195635752199</v>
      </c>
      <c r="I30" s="194">
        <f>'3.2'!I30+'3.3'!I30+'3.4'!I30</f>
        <v>87.939097948062411</v>
      </c>
      <c r="J30" s="194">
        <f>'3.2'!J30+'3.3'!J30+'3.4'!J30</f>
        <v>87.089550642968206</v>
      </c>
      <c r="K30" s="194">
        <f>'3.2'!K30+'3.3'!K30+'3.4'!K30</f>
        <v>85.769315897010074</v>
      </c>
      <c r="L30" s="194">
        <f>'3.2'!L30+'3.3'!L30+'3.4'!L30</f>
        <v>72.058539607309868</v>
      </c>
      <c r="M30" s="194">
        <f>'3.2'!M30+'3.3'!M30+'3.4'!M30</f>
        <v>80.550199086328831</v>
      </c>
      <c r="N30" s="194">
        <f>'3.2'!N30+'3.3'!N30+'3.4'!N30</f>
        <v>77.305442734126402</v>
      </c>
      <c r="O30" s="194">
        <f>'3.2'!O30+'3.3'!O30+'3.4'!O30</f>
        <v>76.583403191040077</v>
      </c>
      <c r="P30" s="194">
        <f>'3.2'!P30+'3.3'!P30+'3.4'!P30</f>
        <v>75.305973184259557</v>
      </c>
      <c r="Q30" s="194">
        <f>'3.2'!Q30+'3.3'!Q30+'3.4'!Q30</f>
        <v>98.23460608925086</v>
      </c>
      <c r="R30" s="194">
        <f>'3.2'!R30+'3.3'!R30+'3.4'!R30</f>
        <v>80.609245479823542</v>
      </c>
      <c r="S30" s="194">
        <f>'3.2'!S30+'3.3'!S30+'3.4'!S30</f>
        <v>78.857694384139265</v>
      </c>
      <c r="T30" s="194">
        <f>'3.2'!T30+'3.3'!T30+'3.4'!T30</f>
        <v>81.702281052095614</v>
      </c>
      <c r="U30" s="194">
        <f>'3.2'!U30+'3.3'!U30+'3.4'!U30</f>
        <v>83.199756622251599</v>
      </c>
    </row>
    <row r="31" spans="1:21" s="13" customFormat="1" ht="12.75" customHeight="1">
      <c r="A31" s="9" t="s">
        <v>42</v>
      </c>
      <c r="B31" s="28" t="s">
        <v>402</v>
      </c>
      <c r="C31" s="194">
        <f>'3.2'!C31+'3.3'!C31+'3.4'!C31</f>
        <v>110.63712884375052</v>
      </c>
      <c r="D31" s="194">
        <f>'3.2'!D31+'3.3'!D31+'3.4'!D31</f>
        <v>102.82174205558212</v>
      </c>
      <c r="E31" s="194">
        <f>'3.2'!E31+'3.3'!E31+'3.4'!E31</f>
        <v>90.624053719631902</v>
      </c>
      <c r="F31" s="194">
        <f>'3.2'!F31+'3.3'!F31+'3.4'!F31</f>
        <v>89.724431183243496</v>
      </c>
      <c r="G31" s="194">
        <f>'3.2'!G31+'3.3'!G31+'3.4'!G31</f>
        <v>80.685850827361193</v>
      </c>
      <c r="H31" s="194">
        <f>'3.2'!H31+'3.3'!H31+'3.4'!H31</f>
        <v>88.432687076795034</v>
      </c>
      <c r="I31" s="194">
        <f>'3.2'!I31+'3.3'!I31+'3.4'!I31</f>
        <v>97.279087154079932</v>
      </c>
      <c r="J31" s="194">
        <f>'3.2'!J31+'3.3'!J31+'3.4'!J31</f>
        <v>89.306324103355053</v>
      </c>
      <c r="K31" s="194">
        <f>'3.2'!K31+'3.3'!K31+'3.4'!K31</f>
        <v>92.328813293556294</v>
      </c>
      <c r="L31" s="194">
        <f>'3.2'!L31+'3.3'!L31+'3.4'!L31</f>
        <v>74.181037881913753</v>
      </c>
      <c r="M31" s="194">
        <f>'3.2'!M31+'3.3'!M31+'3.4'!M31</f>
        <v>89.251955535412023</v>
      </c>
      <c r="N31" s="194">
        <f>'3.2'!N31+'3.3'!N31+'3.4'!N31</f>
        <v>93.430335632738633</v>
      </c>
      <c r="O31" s="194">
        <f>'3.2'!O31+'3.3'!O31+'3.4'!O31</f>
        <v>91.295297841187022</v>
      </c>
      <c r="P31" s="194">
        <f>'3.2'!P31+'3.3'!P31+'3.4'!P31</f>
        <v>89.096697690118674</v>
      </c>
      <c r="Q31" s="194">
        <f>'3.2'!Q31+'3.3'!Q31+'3.4'!Q31</f>
        <v>58.779316613324063</v>
      </c>
      <c r="R31" s="194">
        <f>'3.2'!R31+'3.3'!R31+'3.4'!R31</f>
        <v>101.01537631471535</v>
      </c>
      <c r="S31" s="194">
        <f>'3.2'!S31+'3.3'!S31+'3.4'!S31</f>
        <v>104.35391139777127</v>
      </c>
      <c r="T31" s="194">
        <f>'3.2'!T31+'3.3'!T31+'3.4'!T31</f>
        <v>98.388852241480421</v>
      </c>
      <c r="U31" s="194">
        <f>'3.2'!U31+'3.3'!U31+'3.4'!U31</f>
        <v>101.82433885153839</v>
      </c>
    </row>
    <row r="32" spans="1:21" s="13" customFormat="1" ht="12.75" customHeight="1">
      <c r="A32" s="9" t="s">
        <v>12</v>
      </c>
      <c r="B32" s="27" t="s">
        <v>403</v>
      </c>
      <c r="C32" s="194">
        <f>'3.2'!C32+'3.3'!C32+'3.4'!C32</f>
        <v>246.66788254999614</v>
      </c>
      <c r="D32" s="194">
        <f>'3.2'!D32+'3.3'!D32+'3.4'!D32</f>
        <v>246.17335188220306</v>
      </c>
      <c r="E32" s="194">
        <f>'3.2'!E32+'3.3'!E32+'3.4'!E32</f>
        <v>242.68943970873002</v>
      </c>
      <c r="F32" s="194">
        <f>'3.2'!F32+'3.3'!F32+'3.4'!F32</f>
        <v>211.96859625060441</v>
      </c>
      <c r="G32" s="194">
        <f>'3.2'!G32+'3.3'!G32+'3.4'!G32</f>
        <v>242.58490072809929</v>
      </c>
      <c r="H32" s="194">
        <f>'3.2'!H32+'3.3'!H32+'3.4'!H32</f>
        <v>255.56906402026678</v>
      </c>
      <c r="I32" s="194">
        <f>'3.2'!I32+'3.3'!I32+'3.4'!I32</f>
        <v>297.38354482147116</v>
      </c>
      <c r="J32" s="194">
        <f>'3.2'!J32+'3.3'!J32+'3.4'!J32</f>
        <v>267.30784765411505</v>
      </c>
      <c r="K32" s="194">
        <f>'3.2'!K32+'3.3'!K32+'3.4'!K32</f>
        <v>306.33437427200806</v>
      </c>
      <c r="L32" s="194">
        <f>'3.2'!L32+'3.3'!L32+'3.4'!L32</f>
        <v>335.78064065929732</v>
      </c>
      <c r="M32" s="194">
        <f>'3.2'!M32+'3.3'!M32+'3.4'!M32</f>
        <v>286.69187956536888</v>
      </c>
      <c r="N32" s="194">
        <f>'3.2'!N32+'3.3'!N32+'3.4'!N32</f>
        <v>282.66055439157157</v>
      </c>
      <c r="O32" s="194">
        <f>'3.2'!O32+'3.3'!O32+'3.4'!O32</f>
        <v>267.56515602610716</v>
      </c>
      <c r="P32" s="194">
        <f>'3.2'!P32+'3.3'!P32+'3.4'!P32</f>
        <v>278.56608931380021</v>
      </c>
      <c r="Q32" s="194">
        <f>'3.2'!Q32+'3.3'!Q32+'3.4'!Q32</f>
        <v>270.5080519358425</v>
      </c>
      <c r="R32" s="194">
        <f>'3.2'!R32+'3.3'!R32+'3.4'!R32</f>
        <v>276.46629867623494</v>
      </c>
      <c r="S32" s="194">
        <f>'3.2'!S32+'3.3'!S32+'3.4'!S32</f>
        <v>303.27942477300797</v>
      </c>
      <c r="T32" s="194">
        <f>'3.2'!T32+'3.3'!T32+'3.4'!T32</f>
        <v>311.01623934352187</v>
      </c>
      <c r="U32" s="194">
        <f>'3.2'!U32+'3.3'!U32+'3.4'!U32</f>
        <v>285.64657530169484</v>
      </c>
    </row>
    <row r="33" spans="1:22" s="13" customFormat="1" ht="12.75" customHeight="1">
      <c r="A33" s="9" t="s">
        <v>13</v>
      </c>
      <c r="B33" s="27" t="s">
        <v>404</v>
      </c>
      <c r="C33" s="194">
        <f>'3.2'!C33+'3.3'!C33+'3.4'!C33</f>
        <v>73.839371496110203</v>
      </c>
      <c r="D33" s="194">
        <f>'3.2'!D33+'3.3'!D33+'3.4'!D33</f>
        <v>84.769054476322481</v>
      </c>
      <c r="E33" s="194">
        <f>'3.2'!E33+'3.3'!E33+'3.4'!E33</f>
        <v>81.854561122920401</v>
      </c>
      <c r="F33" s="194">
        <f>'3.2'!F33+'3.3'!F33+'3.4'!F33</f>
        <v>60.355883371677109</v>
      </c>
      <c r="G33" s="194">
        <f>'3.2'!G33+'3.3'!G33+'3.4'!G33</f>
        <v>54.566776205391406</v>
      </c>
      <c r="H33" s="194">
        <f>'3.2'!H33+'3.3'!H33+'3.4'!H33</f>
        <v>57.593900765250091</v>
      </c>
      <c r="I33" s="194">
        <f>'3.2'!I33+'3.3'!I33+'3.4'!I33</f>
        <v>65.978595181033526</v>
      </c>
      <c r="J33" s="194">
        <f>'3.2'!J33+'3.3'!J33+'3.4'!J33</f>
        <v>94.680200872060809</v>
      </c>
      <c r="K33" s="194">
        <f>'3.2'!K33+'3.3'!K33+'3.4'!K33</f>
        <v>55.599483080933531</v>
      </c>
      <c r="L33" s="194">
        <f>'3.2'!L33+'3.3'!L33+'3.4'!L33</f>
        <v>47.165812865007666</v>
      </c>
      <c r="M33" s="194">
        <f>'3.2'!M33+'3.3'!M33+'3.4'!M33</f>
        <v>40.739945072635003</v>
      </c>
      <c r="N33" s="194">
        <f>'3.2'!N33+'3.3'!N33+'3.4'!N33</f>
        <v>49.860931778439067</v>
      </c>
      <c r="O33" s="194">
        <f>'3.2'!O33+'3.3'!O33+'3.4'!O33</f>
        <v>54.282669763570759</v>
      </c>
      <c r="P33" s="194">
        <f>'3.2'!P33+'3.3'!P33+'3.4'!P33</f>
        <v>60.794251669280058</v>
      </c>
      <c r="Q33" s="194">
        <f>'3.2'!Q33+'3.3'!Q33+'3.4'!Q33</f>
        <v>49.086564596856967</v>
      </c>
      <c r="R33" s="194">
        <f>'3.2'!R33+'3.3'!R33+'3.4'!R33</f>
        <v>56.348433557889003</v>
      </c>
      <c r="S33" s="194">
        <f>'3.2'!S33+'3.3'!S33+'3.4'!S33</f>
        <v>60.34696340801537</v>
      </c>
      <c r="T33" s="194">
        <f>'3.2'!T33+'3.3'!T33+'3.4'!T33</f>
        <v>58.840688554909406</v>
      </c>
      <c r="U33" s="194">
        <f>'3.2'!U33+'3.3'!U33+'3.4'!U33</f>
        <v>58.967231753234145</v>
      </c>
    </row>
    <row r="34" spans="1:22" s="13" customFormat="1" ht="12.75" customHeight="1">
      <c r="A34" s="9" t="s">
        <v>14</v>
      </c>
      <c r="B34" s="27" t="s">
        <v>405</v>
      </c>
      <c r="C34" s="194">
        <f>'3.2'!C34+'3.3'!C34+'3.4'!C34</f>
        <v>45.98070723675842</v>
      </c>
      <c r="D34" s="194">
        <f>'3.2'!D34+'3.3'!D34+'3.4'!D34</f>
        <v>37.449025288219929</v>
      </c>
      <c r="E34" s="194">
        <f>'3.2'!E34+'3.3'!E34+'3.4'!E34</f>
        <v>39.810793953503499</v>
      </c>
      <c r="F34" s="194">
        <f>'3.2'!F34+'3.3'!F34+'3.4'!F34</f>
        <v>34.551318177744456</v>
      </c>
      <c r="G34" s="194">
        <f>'3.2'!G34+'3.3'!G34+'3.4'!G34</f>
        <v>32.010326435913584</v>
      </c>
      <c r="H34" s="194">
        <f>'3.2'!H34+'3.3'!H34+'3.4'!H34</f>
        <v>32.976502859227253</v>
      </c>
      <c r="I34" s="194">
        <f>'3.2'!I34+'3.3'!I34+'3.4'!I34</f>
        <v>26.761589024303998</v>
      </c>
      <c r="J34" s="194">
        <f>'3.2'!J34+'3.3'!J34+'3.4'!J34</f>
        <v>41.914302633937147</v>
      </c>
      <c r="K34" s="194">
        <f>'3.2'!K34+'3.3'!K34+'3.4'!K34</f>
        <v>42.758513312620153</v>
      </c>
      <c r="L34" s="194">
        <f>'3.2'!L34+'3.3'!L34+'3.4'!L34</f>
        <v>40.30123063378479</v>
      </c>
      <c r="M34" s="194">
        <f>'3.2'!M34+'3.3'!M34+'3.4'!M34</f>
        <v>48.047047659647639</v>
      </c>
      <c r="N34" s="194">
        <f>'3.2'!N34+'3.3'!N34+'3.4'!N34</f>
        <v>46.133243881972767</v>
      </c>
      <c r="O34" s="194">
        <f>'3.2'!O34+'3.3'!O34+'3.4'!O34</f>
        <v>29.163309568890842</v>
      </c>
      <c r="P34" s="194">
        <f>'3.2'!P34+'3.3'!P34+'3.4'!P34</f>
        <v>29.70827540113855</v>
      </c>
      <c r="Q34" s="194">
        <f>'3.2'!Q34+'3.3'!Q34+'3.4'!Q34</f>
        <v>42.849093987287844</v>
      </c>
      <c r="R34" s="194">
        <f>'3.2'!R34+'3.3'!R34+'3.4'!R34</f>
        <v>39.148671230157284</v>
      </c>
      <c r="S34" s="194">
        <f>'3.2'!S34+'3.3'!S34+'3.4'!S34</f>
        <v>53.637767344964011</v>
      </c>
      <c r="T34" s="194">
        <f>'3.2'!T34+'3.3'!T34+'3.4'!T34</f>
        <v>62.674041336406731</v>
      </c>
      <c r="U34" s="194">
        <f>'3.2'!U34+'3.3'!U34+'3.4'!U34</f>
        <v>63.713224826232178</v>
      </c>
    </row>
    <row r="35" spans="1:22" s="13" customFormat="1" ht="12.75" customHeight="1">
      <c r="A35" s="9" t="s">
        <v>43</v>
      </c>
      <c r="B35" s="27" t="s">
        <v>406</v>
      </c>
      <c r="C35" s="194">
        <f>'3.2'!C35+'3.3'!C35+'3.4'!C35</f>
        <v>194.63174996042125</v>
      </c>
      <c r="D35" s="194">
        <f>'3.2'!D35+'3.3'!D35+'3.4'!D35</f>
        <v>192.18377449030351</v>
      </c>
      <c r="E35" s="194">
        <f>'3.2'!E35+'3.3'!E35+'3.4'!E35</f>
        <v>178.07700726184714</v>
      </c>
      <c r="F35" s="194">
        <f>'3.2'!F35+'3.3'!F35+'3.4'!F35</f>
        <v>190.53437239471236</v>
      </c>
      <c r="G35" s="194">
        <f>'3.2'!G35+'3.3'!G35+'3.4'!G35</f>
        <v>197.08512677646021</v>
      </c>
      <c r="H35" s="194">
        <f>'3.2'!H35+'3.3'!H35+'3.4'!H35</f>
        <v>221.26691070093869</v>
      </c>
      <c r="I35" s="194">
        <f>'3.2'!I35+'3.3'!I35+'3.4'!I35</f>
        <v>224.66422704065397</v>
      </c>
      <c r="J35" s="194">
        <f>'3.2'!J35+'3.3'!J35+'3.4'!J35</f>
        <v>229.10580932795256</v>
      </c>
      <c r="K35" s="194">
        <f>'3.2'!K35+'3.3'!K35+'3.4'!K35</f>
        <v>206.78535638008341</v>
      </c>
      <c r="L35" s="194">
        <f>'3.2'!L35+'3.3'!L35+'3.4'!L35</f>
        <v>190.7608464839038</v>
      </c>
      <c r="M35" s="194">
        <f>'3.2'!M35+'3.3'!M35+'3.4'!M35</f>
        <v>211.09835681860096</v>
      </c>
      <c r="N35" s="194">
        <f>'3.2'!N35+'3.3'!N35+'3.4'!N35</f>
        <v>188.21584162169228</v>
      </c>
      <c r="O35" s="194">
        <f>'3.2'!O35+'3.3'!O35+'3.4'!O35</f>
        <v>195.18047732045162</v>
      </c>
      <c r="P35" s="194">
        <f>'3.2'!P35+'3.3'!P35+'3.4'!P35</f>
        <v>196.01645393649477</v>
      </c>
      <c r="Q35" s="194">
        <f>'3.2'!Q35+'3.3'!Q35+'3.4'!Q35</f>
        <v>176.7525067372359</v>
      </c>
      <c r="R35" s="194">
        <f>'3.2'!R35+'3.3'!R35+'3.4'!R35</f>
        <v>171.22613117015868</v>
      </c>
      <c r="S35" s="194">
        <f>'3.2'!S35+'3.3'!S35+'3.4'!S35</f>
        <v>174.45367871616367</v>
      </c>
      <c r="T35" s="194">
        <f>'3.2'!T35+'3.3'!T35+'3.4'!T35</f>
        <v>193.95783118603012</v>
      </c>
      <c r="U35" s="194">
        <f>'3.2'!U35+'3.3'!U35+'3.4'!U35</f>
        <v>198.23643374336487</v>
      </c>
    </row>
    <row r="36" spans="1:22" s="13" customFormat="1" ht="12.75" customHeight="1">
      <c r="A36" s="9" t="s">
        <v>44</v>
      </c>
      <c r="B36" s="27" t="s">
        <v>407</v>
      </c>
      <c r="C36" s="194">
        <f>'3.2'!C36+'3.3'!C36+'3.4'!C36</f>
        <v>173.60016463239231</v>
      </c>
      <c r="D36" s="194">
        <f>'3.2'!D36+'3.3'!D36+'3.4'!D36</f>
        <v>176.51764163211223</v>
      </c>
      <c r="E36" s="194">
        <f>'3.2'!E36+'3.3'!E36+'3.4'!E36</f>
        <v>174.17735998781183</v>
      </c>
      <c r="F36" s="194">
        <f>'3.2'!F36+'3.3'!F36+'3.4'!F36</f>
        <v>190.29074762978749</v>
      </c>
      <c r="G36" s="194">
        <f>'3.2'!G36+'3.3'!G36+'3.4'!G36</f>
        <v>212.84977635660698</v>
      </c>
      <c r="H36" s="194">
        <f>'3.2'!H36+'3.3'!H36+'3.4'!H36</f>
        <v>232.73083160383538</v>
      </c>
      <c r="I36" s="194">
        <f>'3.2'!I36+'3.3'!I36+'3.4'!I36</f>
        <v>212.39208353695219</v>
      </c>
      <c r="J36" s="194">
        <f>'3.2'!J36+'3.3'!J36+'3.4'!J36</f>
        <v>209.38831241923759</v>
      </c>
      <c r="K36" s="194">
        <f>'3.2'!K36+'3.3'!K36+'3.4'!K36</f>
        <v>201.29108008067692</v>
      </c>
      <c r="L36" s="194">
        <f>'3.2'!L36+'3.3'!L36+'3.4'!L36</f>
        <v>177.6860332313359</v>
      </c>
      <c r="M36" s="194">
        <f>'3.2'!M36+'3.3'!M36+'3.4'!M36</f>
        <v>204.07136134814957</v>
      </c>
      <c r="N36" s="194">
        <f>'3.2'!N36+'3.3'!N36+'3.4'!N36</f>
        <v>195.96851379488476</v>
      </c>
      <c r="O36" s="194">
        <f>'3.2'!O36+'3.3'!O36+'3.4'!O36</f>
        <v>191.56946766099165</v>
      </c>
      <c r="P36" s="194">
        <f>'3.2'!P36+'3.3'!P36+'3.4'!P36</f>
        <v>199.61340624799746</v>
      </c>
      <c r="Q36" s="194">
        <f>'3.2'!Q36+'3.3'!Q36+'3.4'!Q36</f>
        <v>177.32861657774757</v>
      </c>
      <c r="R36" s="194">
        <f>'3.2'!R36+'3.3'!R36+'3.4'!R36</f>
        <v>204.82386390938123</v>
      </c>
      <c r="S36" s="194">
        <f>'3.2'!S36+'3.3'!S36+'3.4'!S36</f>
        <v>216.13072301614969</v>
      </c>
      <c r="T36" s="194">
        <f>'3.2'!T36+'3.3'!T36+'3.4'!T36</f>
        <v>256.35063563931698</v>
      </c>
      <c r="U36" s="194">
        <f>'3.2'!U36+'3.3'!U36+'3.4'!U36</f>
        <v>261.28882782050852</v>
      </c>
    </row>
    <row r="37" spans="1:22" s="13" customFormat="1" ht="12.75" customHeight="1">
      <c r="A37" s="9" t="s">
        <v>45</v>
      </c>
      <c r="B37" s="27" t="s">
        <v>408</v>
      </c>
      <c r="C37" s="194">
        <f>'3.2'!C37+'3.3'!C37+'3.4'!C37</f>
        <v>37.877995562130884</v>
      </c>
      <c r="D37" s="194">
        <f>'3.2'!D37+'3.3'!D37+'3.4'!D37</f>
        <v>37.639869403532494</v>
      </c>
      <c r="E37" s="194">
        <f>'3.2'!E37+'3.3'!E37+'3.4'!E37</f>
        <v>38.520721176435018</v>
      </c>
      <c r="F37" s="194">
        <f>'3.2'!F37+'3.3'!F37+'3.4'!F37</f>
        <v>38.270083310458141</v>
      </c>
      <c r="G37" s="194">
        <f>'3.2'!G37+'3.3'!G37+'3.4'!G37</f>
        <v>40.94306380752348</v>
      </c>
      <c r="H37" s="194">
        <f>'3.2'!H37+'3.3'!H37+'3.4'!H37</f>
        <v>44.13823185885331</v>
      </c>
      <c r="I37" s="194">
        <f>'3.2'!I37+'3.3'!I37+'3.4'!I37</f>
        <v>45.404846737583469</v>
      </c>
      <c r="J37" s="194">
        <f>'3.2'!J37+'3.3'!J37+'3.4'!J37</f>
        <v>33.96607081619667</v>
      </c>
      <c r="K37" s="194">
        <f>'3.2'!K37+'3.3'!K37+'3.4'!K37</f>
        <v>29.717918546817206</v>
      </c>
      <c r="L37" s="194">
        <f>'3.2'!L37+'3.3'!L37+'3.4'!L37</f>
        <v>33.685365484587905</v>
      </c>
      <c r="M37" s="194">
        <f>'3.2'!M37+'3.3'!M37+'3.4'!M37</f>
        <v>42.615955186693903</v>
      </c>
      <c r="N37" s="194">
        <f>'3.2'!N37+'3.3'!N37+'3.4'!N37</f>
        <v>34.948782055829554</v>
      </c>
      <c r="O37" s="194">
        <f>'3.2'!O37+'3.3'!O37+'3.4'!O37</f>
        <v>35.853682934605423</v>
      </c>
      <c r="P37" s="194">
        <f>'3.2'!P37+'3.3'!P37+'3.4'!P37</f>
        <v>40.261045879342518</v>
      </c>
      <c r="Q37" s="194">
        <f>'3.2'!Q37+'3.3'!Q37+'3.4'!Q37</f>
        <v>35.437897829706813</v>
      </c>
      <c r="R37" s="194">
        <f>'3.2'!R37+'3.3'!R37+'3.4'!R37</f>
        <v>37.283967017692959</v>
      </c>
      <c r="S37" s="194">
        <f>'3.2'!S37+'3.3'!S37+'3.4'!S37</f>
        <v>38.998305764480591</v>
      </c>
      <c r="T37" s="194">
        <f>'3.2'!T37+'3.3'!T37+'3.4'!T37</f>
        <v>30.92414639644057</v>
      </c>
      <c r="U37" s="194">
        <f>'3.2'!U37+'3.3'!U37+'3.4'!U37</f>
        <v>34.315936029643339</v>
      </c>
    </row>
    <row r="38" spans="1:22" s="34" customFormat="1" ht="12.75" customHeight="1">
      <c r="A38" s="9" t="s">
        <v>46</v>
      </c>
      <c r="B38" s="27" t="s">
        <v>409</v>
      </c>
      <c r="C38" s="194">
        <f>'3.2'!C38+'3.3'!C38+'3.4'!C38</f>
        <v>193.44188832862818</v>
      </c>
      <c r="D38" s="194">
        <f>'3.2'!D38+'3.3'!D38+'3.4'!D38</f>
        <v>211.55622371085155</v>
      </c>
      <c r="E38" s="194">
        <f>'3.2'!E38+'3.3'!E38+'3.4'!E38</f>
        <v>205.84866221763707</v>
      </c>
      <c r="F38" s="194">
        <f>'3.2'!F38+'3.3'!F38+'3.4'!F38</f>
        <v>141.32671096140609</v>
      </c>
      <c r="G38" s="194">
        <f>'3.2'!G38+'3.3'!G38+'3.4'!G38</f>
        <v>169.43812872946293</v>
      </c>
      <c r="H38" s="194">
        <f>'3.2'!H38+'3.3'!H38+'3.4'!H38</f>
        <v>171.47946542221823</v>
      </c>
      <c r="I38" s="194">
        <f>'3.2'!I38+'3.3'!I38+'3.4'!I38</f>
        <v>166.34697595241627</v>
      </c>
      <c r="J38" s="194">
        <f>'3.2'!J38+'3.3'!J38+'3.4'!J38</f>
        <v>207.42708586620108</v>
      </c>
      <c r="K38" s="194">
        <f>'3.2'!K38+'3.3'!K38+'3.4'!K38</f>
        <v>320.73648322964448</v>
      </c>
      <c r="L38" s="194">
        <f>'3.2'!L38+'3.3'!L38+'3.4'!L38</f>
        <v>304.84445158721917</v>
      </c>
      <c r="M38" s="194">
        <f>'3.2'!M38+'3.3'!M38+'3.4'!M38</f>
        <v>410.60833110603824</v>
      </c>
      <c r="N38" s="194">
        <f>'3.2'!N38+'3.3'!N38+'3.4'!N38</f>
        <v>322.85821899187073</v>
      </c>
      <c r="O38" s="194">
        <f>'3.2'!O38+'3.3'!O38+'3.4'!O38</f>
        <v>389.06977607801468</v>
      </c>
      <c r="P38" s="194">
        <f>'3.2'!P38+'3.3'!P38+'3.4'!P38</f>
        <v>344.66877397737466</v>
      </c>
      <c r="Q38" s="194">
        <f>'3.2'!Q38+'3.3'!Q38+'3.4'!Q38</f>
        <v>275.46929740305342</v>
      </c>
      <c r="R38" s="194">
        <f>'3.2'!R38+'3.3'!R38+'3.4'!R38</f>
        <v>281.90341914562924</v>
      </c>
      <c r="S38" s="194">
        <f>'3.2'!S38+'3.3'!S38+'3.4'!S38</f>
        <v>298.43119048597413</v>
      </c>
      <c r="T38" s="194">
        <f>'3.2'!T38+'3.3'!T38+'3.4'!T38</f>
        <v>312.44981154949255</v>
      </c>
      <c r="U38" s="194">
        <f>'3.2'!U38+'3.3'!U38+'3.4'!U38</f>
        <v>313.0766173473545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f>'3.2'!C39+'3.3'!C39+'3.4'!C39</f>
        <v>2.4839296799816517</v>
      </c>
      <c r="D39" s="194">
        <f>'3.2'!D39+'3.3'!D39+'3.4'!D39</f>
        <v>2.8509737808322724</v>
      </c>
      <c r="E39" s="194">
        <f>'3.2'!E39+'3.3'!E39+'3.4'!E39</f>
        <v>2.4923276436512687</v>
      </c>
      <c r="F39" s="194">
        <f>'3.2'!F39+'3.3'!F39+'3.4'!F39</f>
        <v>2.6241347590218536</v>
      </c>
      <c r="G39" s="194">
        <f>'3.2'!G39+'3.3'!G39+'3.4'!G39</f>
        <v>2.6323220427864737</v>
      </c>
      <c r="H39" s="194">
        <f>'3.2'!H39+'3.3'!H39+'3.4'!H39</f>
        <v>2.5187744995068098</v>
      </c>
      <c r="I39" s="194">
        <f>'3.2'!I39+'3.3'!I39+'3.4'!I39</f>
        <v>3.3580424894281986</v>
      </c>
      <c r="J39" s="194">
        <f>'3.2'!J39+'3.3'!J39+'3.4'!J39</f>
        <v>2.2451667751643773</v>
      </c>
      <c r="K39" s="194">
        <f>'3.2'!K39+'3.3'!K39+'3.4'!K39</f>
        <v>18.533395972640545</v>
      </c>
      <c r="L39" s="194">
        <f>'3.2'!L39+'3.3'!L39+'3.4'!L39</f>
        <v>18.817860078840624</v>
      </c>
      <c r="M39" s="194">
        <f>'3.2'!M39+'3.3'!M39+'3.4'!M39</f>
        <v>21.916361502567014</v>
      </c>
      <c r="N39" s="194">
        <f>'3.2'!N39+'3.3'!N39+'3.4'!N39</f>
        <v>19.261142557209453</v>
      </c>
      <c r="O39" s="194">
        <f>'3.2'!O39+'3.3'!O39+'3.4'!O39</f>
        <v>22.348337656079043</v>
      </c>
      <c r="P39" s="194">
        <f>'3.2'!P39+'3.3'!P39+'3.4'!P39</f>
        <v>22.777155690856343</v>
      </c>
      <c r="Q39" s="194">
        <f>'3.2'!Q39+'3.3'!Q39+'3.4'!Q39</f>
        <v>22.64208483467683</v>
      </c>
      <c r="R39" s="194">
        <f>'3.2'!R39+'3.3'!R39+'3.4'!R39</f>
        <v>21.462516137292582</v>
      </c>
      <c r="S39" s="194">
        <f>'3.2'!S39+'3.3'!S39+'3.4'!S39</f>
        <v>7.1123568534720176</v>
      </c>
      <c r="T39" s="194">
        <f>'3.2'!T39+'3.3'!T39+'3.4'!T39</f>
        <v>11.031989429725286</v>
      </c>
      <c r="U39" s="194">
        <f>'3.2'!U39+'3.3'!U39+'3.4'!U39</f>
        <v>10.894287713192934</v>
      </c>
    </row>
    <row r="40" spans="1:22" s="34" customFormat="1" ht="12.75" customHeight="1">
      <c r="A40" s="9" t="s">
        <v>48</v>
      </c>
      <c r="B40" s="22" t="s">
        <v>411</v>
      </c>
      <c r="C40" s="194">
        <f>'3.2'!C40+'3.3'!C40+'3.4'!C40</f>
        <v>122115.47355299267</v>
      </c>
      <c r="D40" s="194">
        <f>'3.2'!D40+'3.3'!D40+'3.4'!D40</f>
        <v>113352.45356942086</v>
      </c>
      <c r="E40" s="194">
        <f>'3.2'!E40+'3.3'!E40+'3.4'!E40</f>
        <v>102031.11173532894</v>
      </c>
      <c r="F40" s="194">
        <f>'3.2'!F40+'3.3'!F40+'3.4'!F40</f>
        <v>111988.79709507822</v>
      </c>
      <c r="G40" s="194">
        <f>'3.2'!G40+'3.3'!G40+'3.4'!G40</f>
        <v>107137.57543356188</v>
      </c>
      <c r="H40" s="194">
        <f>'3.2'!H40+'3.3'!H40+'3.4'!H40</f>
        <v>107113.95635310787</v>
      </c>
      <c r="I40" s="194">
        <f>'3.2'!I40+'3.3'!I40+'3.4'!I40</f>
        <v>109468.23124846797</v>
      </c>
      <c r="J40" s="194">
        <f>'3.2'!J40+'3.3'!J40+'3.4'!J40</f>
        <v>116363.38540903293</v>
      </c>
      <c r="K40" s="194">
        <f>'3.2'!K40+'3.3'!K40+'3.4'!K40</f>
        <v>120066.39257070512</v>
      </c>
      <c r="L40" s="194">
        <f>'3.2'!L40+'3.3'!L40+'3.4'!L40</f>
        <v>118184.80626936135</v>
      </c>
      <c r="M40" s="194">
        <f>'3.2'!M40+'3.3'!M40+'3.4'!M40</f>
        <v>120424.61325951452</v>
      </c>
      <c r="N40" s="194">
        <f>'3.2'!N40+'3.3'!N40+'3.4'!N40</f>
        <v>126273.9061219846</v>
      </c>
      <c r="O40" s="194">
        <f>'3.2'!O40+'3.3'!O40+'3.4'!O40</f>
        <v>144541.94099102088</v>
      </c>
      <c r="P40" s="194">
        <f>'3.2'!P40+'3.3'!P40+'3.4'!P40</f>
        <v>145669.8218682475</v>
      </c>
      <c r="Q40" s="194">
        <f>'3.2'!Q40+'3.3'!Q40+'3.4'!Q40</f>
        <v>146636.8100419874</v>
      </c>
      <c r="R40" s="194">
        <f>'3.2'!R40+'3.3'!R40+'3.4'!R40</f>
        <v>150500.21492680383</v>
      </c>
      <c r="S40" s="194">
        <f>'3.2'!S40+'3.3'!S40+'3.4'!S40</f>
        <v>155761.91184469272</v>
      </c>
      <c r="T40" s="194">
        <f>'3.2'!T40+'3.3'!T40+'3.4'!T40</f>
        <v>156178.80981670847</v>
      </c>
      <c r="U40" s="194">
        <f>'3.2'!U40+'3.3'!U40+'3.4'!U40</f>
        <v>155250.33327360984</v>
      </c>
    </row>
    <row r="41" spans="1:22" s="34" customFormat="1" ht="12.75" customHeight="1">
      <c r="A41" s="9" t="s">
        <v>49</v>
      </c>
      <c r="B41" s="27" t="s">
        <v>412</v>
      </c>
      <c r="C41" s="194">
        <f>'3.2'!C41+'3.3'!C41+'3.4'!C41</f>
        <v>16073.632578164628</v>
      </c>
      <c r="D41" s="194">
        <f>'3.2'!D41+'3.3'!D41+'3.4'!D41</f>
        <v>15196.218079014767</v>
      </c>
      <c r="E41" s="194">
        <f>'3.2'!E41+'3.3'!E41+'3.4'!E41</f>
        <v>15704.262530610813</v>
      </c>
      <c r="F41" s="194">
        <f>'3.2'!F41+'3.3'!F41+'3.4'!F41</f>
        <v>32013.641634873991</v>
      </c>
      <c r="G41" s="194">
        <f>'3.2'!G41+'3.3'!G41+'3.4'!G41</f>
        <v>32235.880942496671</v>
      </c>
      <c r="H41" s="194">
        <f>'3.2'!H41+'3.3'!H41+'3.4'!H41</f>
        <v>34824.434226110199</v>
      </c>
      <c r="I41" s="194">
        <f>'3.2'!I41+'3.3'!I41+'3.4'!I41</f>
        <v>40049.971868939923</v>
      </c>
      <c r="J41" s="194">
        <f>'3.2'!J41+'3.3'!J41+'3.4'!J41</f>
        <v>51935.710750522776</v>
      </c>
      <c r="K41" s="194">
        <f>'3.2'!K41+'3.3'!K41+'3.4'!K41</f>
        <v>60037.690560580362</v>
      </c>
      <c r="L41" s="194">
        <f>'3.2'!L41+'3.3'!L41+'3.4'!L41</f>
        <v>62248.829876306037</v>
      </c>
      <c r="M41" s="194">
        <f>'3.2'!M41+'3.3'!M41+'3.4'!M41</f>
        <v>68327.991876238157</v>
      </c>
      <c r="N41" s="194">
        <f>'3.2'!N41+'3.3'!N41+'3.4'!N41</f>
        <v>75437.527751042318</v>
      </c>
      <c r="O41" s="194">
        <f>'3.2'!O41+'3.3'!O41+'3.4'!O41</f>
        <v>93931.507194073987</v>
      </c>
      <c r="P41" s="194">
        <f>'3.2'!P41+'3.3'!P41+'3.4'!P41</f>
        <v>95500.747319407732</v>
      </c>
      <c r="Q41" s="194">
        <f>'3.2'!Q41+'3.3'!Q41+'3.4'!Q41</f>
        <v>97110.433767721115</v>
      </c>
      <c r="R41" s="194">
        <f>'3.2'!R41+'3.3'!R41+'3.4'!R41</f>
        <v>100383.93180955795</v>
      </c>
      <c r="S41" s="194">
        <f>'3.2'!S41+'3.3'!S41+'3.4'!S41</f>
        <v>104843.71255293128</v>
      </c>
      <c r="T41" s="194">
        <f>'3.2'!T41+'3.3'!T41+'3.4'!T41</f>
        <v>104840.52921689546</v>
      </c>
      <c r="U41" s="194">
        <f>'3.2'!U41+'3.3'!U41+'3.4'!U41</f>
        <v>103845.62960967809</v>
      </c>
    </row>
    <row r="42" spans="1:22" s="34" customFormat="1" ht="12.75" customHeight="1">
      <c r="A42" s="9" t="s">
        <v>50</v>
      </c>
      <c r="B42" s="27" t="s">
        <v>414</v>
      </c>
      <c r="C42" s="194">
        <f>'3.2'!C42+'3.3'!C42+'3.4'!C42</f>
        <v>106041.84097482805</v>
      </c>
      <c r="D42" s="194">
        <f>'3.2'!D42+'3.3'!D42+'3.4'!D42</f>
        <v>98156.235490406092</v>
      </c>
      <c r="E42" s="194">
        <f>'3.2'!E42+'3.3'!E42+'3.4'!E42</f>
        <v>86326.849204718135</v>
      </c>
      <c r="F42" s="194">
        <f>'3.2'!F42+'3.3'!F42+'3.4'!F42</f>
        <v>79975.155460204231</v>
      </c>
      <c r="G42" s="194">
        <f>'3.2'!G42+'3.3'!G42+'3.4'!G42</f>
        <v>74901.694491065224</v>
      </c>
      <c r="H42" s="194">
        <f>'3.2'!H42+'3.3'!H42+'3.4'!H42</f>
        <v>72289.522126997646</v>
      </c>
      <c r="I42" s="194">
        <f>'3.2'!I42+'3.3'!I42+'3.4'!I42</f>
        <v>69418.259379528026</v>
      </c>
      <c r="J42" s="194">
        <f>'3.2'!J42+'3.3'!J42+'3.4'!J42</f>
        <v>64427.674658510143</v>
      </c>
      <c r="K42" s="194">
        <f>'3.2'!K42+'3.3'!K42+'3.4'!K42</f>
        <v>60028.702010124762</v>
      </c>
      <c r="L42" s="194">
        <f>'3.2'!L42+'3.3'!L42+'3.4'!L42</f>
        <v>55935.976393055302</v>
      </c>
      <c r="M42" s="194">
        <f>'3.2'!M42+'3.3'!M42+'3.4'!M42</f>
        <v>52096.621383276382</v>
      </c>
      <c r="N42" s="194">
        <f>'3.2'!N42+'3.3'!N42+'3.4'!N42</f>
        <v>50836.378370942286</v>
      </c>
      <c r="O42" s="194">
        <f>'3.2'!O42+'3.3'!O42+'3.4'!O42</f>
        <v>50610.433796946898</v>
      </c>
      <c r="P42" s="194">
        <f>'3.2'!P42+'3.3'!P42+'3.4'!P42</f>
        <v>50169.074548839766</v>
      </c>
      <c r="Q42" s="194">
        <f>'3.2'!Q42+'3.3'!Q42+'3.4'!Q42</f>
        <v>49526.376274266273</v>
      </c>
      <c r="R42" s="194">
        <f>'3.2'!R42+'3.3'!R42+'3.4'!R42</f>
        <v>50116.28311724589</v>
      </c>
      <c r="S42" s="194">
        <f>'3.2'!S42+'3.3'!S42+'3.4'!S42</f>
        <v>50918.199291761448</v>
      </c>
      <c r="T42" s="194">
        <f>'3.2'!T42+'3.3'!T42+'3.4'!T42</f>
        <v>51338.280599812999</v>
      </c>
      <c r="U42" s="194">
        <f>'3.2'!U42+'3.3'!U42+'3.4'!U42</f>
        <v>51404.703663931759</v>
      </c>
    </row>
    <row r="43" spans="1:22" s="64" customFormat="1" ht="12.75" customHeight="1">
      <c r="A43" s="9" t="s">
        <v>51</v>
      </c>
      <c r="B43" s="22" t="s">
        <v>415</v>
      </c>
      <c r="C43" s="194">
        <f>'3.2'!C43+'3.3'!C43+'3.4'!C43</f>
        <v>1109264.4442153324</v>
      </c>
      <c r="D43" s="194">
        <f>'3.2'!D43+'3.3'!D43+'3.4'!D43</f>
        <v>1043750.8649567155</v>
      </c>
      <c r="E43" s="194">
        <f>'3.2'!E43+'3.3'!E43+'3.4'!E43</f>
        <v>987120.81361667532</v>
      </c>
      <c r="F43" s="194">
        <f>'3.2'!F43+'3.3'!F43+'3.4'!F43</f>
        <v>923189.74695797567</v>
      </c>
      <c r="G43" s="194">
        <f>'3.2'!G43+'3.3'!G43+'3.4'!G43</f>
        <v>871330.98831472709</v>
      </c>
      <c r="H43" s="194">
        <f>'3.2'!H43+'3.3'!H43+'3.4'!H43</f>
        <v>813382.8219124499</v>
      </c>
      <c r="I43" s="194">
        <f>'3.2'!I43+'3.3'!I43+'3.4'!I43</f>
        <v>748985.99246781075</v>
      </c>
      <c r="J43" s="194">
        <f>'3.2'!J43+'3.3'!J43+'3.4'!J43</f>
        <v>696066.39241997444</v>
      </c>
      <c r="K43" s="194">
        <f>'3.2'!K43+'3.3'!K43+'3.4'!K43</f>
        <v>646590.24202478933</v>
      </c>
      <c r="L43" s="194">
        <f>'3.2'!L43+'3.3'!L43+'3.4'!L43</f>
        <v>597558.24995865661</v>
      </c>
      <c r="M43" s="194">
        <f>'3.2'!M43+'3.3'!M43+'3.4'!M43</f>
        <v>552796.43411901547</v>
      </c>
      <c r="N43" s="194">
        <f>'3.2'!N43+'3.3'!N43+'3.4'!N43</f>
        <v>520185.46211298183</v>
      </c>
      <c r="O43" s="194">
        <f>'3.2'!O43+'3.3'!O43+'3.4'!O43</f>
        <v>489475.65709662158</v>
      </c>
      <c r="P43" s="194">
        <f>'3.2'!P43+'3.3'!P43+'3.4'!P43</f>
        <v>459585.55035556352</v>
      </c>
      <c r="Q43" s="194">
        <f>'3.2'!Q43+'3.3'!Q43+'3.4'!Q43</f>
        <v>434642.26000021503</v>
      </c>
      <c r="R43" s="194">
        <f>'3.2'!R43+'3.3'!R43+'3.4'!R43</f>
        <v>414220.77796262637</v>
      </c>
      <c r="S43" s="194">
        <f>'3.2'!S43+'3.3'!S43+'3.4'!S43</f>
        <v>395800.13495860004</v>
      </c>
      <c r="T43" s="194">
        <f>'3.2'!T43+'3.3'!T43+'3.4'!T43</f>
        <v>374561.59652367758</v>
      </c>
      <c r="U43" s="194">
        <f>'3.2'!U43+'3.3'!U43+'3.4'!U43</f>
        <v>354799.43134341179</v>
      </c>
    </row>
    <row r="44" spans="1:22" s="34" customFormat="1" ht="12.75" customHeight="1">
      <c r="A44" s="9" t="s">
        <v>52</v>
      </c>
      <c r="B44" s="27" t="s">
        <v>416</v>
      </c>
      <c r="C44" s="194">
        <f>'3.2'!C44+'3.3'!C44+'3.4'!C44</f>
        <v>2.0058015917862271</v>
      </c>
      <c r="D44" s="194">
        <f>'3.2'!D44+'3.3'!D44+'3.4'!D44</f>
        <v>1.9290215757052618</v>
      </c>
      <c r="E44" s="194">
        <f>'3.2'!E44+'3.3'!E44+'3.4'!E44</f>
        <v>1.8551294953307536</v>
      </c>
      <c r="F44" s="194">
        <f>'3.2'!F44+'3.3'!F44+'3.4'!F44</f>
        <v>1.983740467637078</v>
      </c>
      <c r="G44" s="194">
        <f>'3.2'!G44+'3.3'!G44+'3.4'!G44</f>
        <v>1.9527648882839022</v>
      </c>
      <c r="H44" s="194">
        <f>'3.2'!H44+'3.3'!H44+'3.4'!H44</f>
        <v>1.8640320965482291</v>
      </c>
      <c r="I44" s="194">
        <f>'3.2'!I44+'3.3'!I44+'3.4'!I44</f>
        <v>1.786306668614458</v>
      </c>
      <c r="J44" s="194">
        <f>'3.2'!J44+'3.3'!J44+'3.4'!J44</f>
        <v>1.7185682115474379</v>
      </c>
      <c r="K44" s="194">
        <f>'3.2'!K44+'3.3'!K44+'3.4'!K44</f>
        <v>1.5167943248280462</v>
      </c>
      <c r="L44" s="194">
        <f>'3.2'!L44+'3.3'!L44+'3.4'!L44</f>
        <v>1.404789663521596</v>
      </c>
      <c r="M44" s="194">
        <f>'3.2'!M44+'3.3'!M44+'3.4'!M44</f>
        <v>1.1907434872041507</v>
      </c>
      <c r="N44" s="194">
        <f>'3.2'!N44+'3.3'!N44+'3.4'!N44</f>
        <v>1.0410055322776068</v>
      </c>
      <c r="O44" s="194">
        <f>'3.2'!O44+'3.3'!O44+'3.4'!O44</f>
        <v>1.8717765863510567</v>
      </c>
      <c r="P44" s="194">
        <f>'3.2'!P44+'3.3'!P44+'3.4'!P44</f>
        <v>1.3130307136817545</v>
      </c>
      <c r="Q44" s="194">
        <f>'3.2'!Q44+'3.3'!Q44+'3.4'!Q44</f>
        <v>1.5169450904238988</v>
      </c>
      <c r="R44" s="194">
        <f>'3.2'!R44+'3.3'!R44+'3.4'!R44</f>
        <v>1.3869976888372277</v>
      </c>
      <c r="S44" s="194">
        <f>'3.2'!S44+'3.3'!S44+'3.4'!S44</f>
        <v>1.4591644560015957</v>
      </c>
      <c r="T44" s="194">
        <f>'3.2'!T44+'3.3'!T44+'3.4'!T44</f>
        <v>1.4474589732974152</v>
      </c>
      <c r="U44" s="194">
        <f>'3.2'!U44+'3.3'!U44+'3.4'!U44</f>
        <v>1.367853300741311</v>
      </c>
    </row>
    <row r="45" spans="1:22" s="13" customFormat="1" ht="12.75" customHeight="1">
      <c r="A45" s="9" t="s">
        <v>53</v>
      </c>
      <c r="B45" s="27" t="s">
        <v>417</v>
      </c>
      <c r="C45" s="194">
        <f>'3.2'!C45+'3.3'!C45+'3.4'!C45</f>
        <v>1109262.4384137406</v>
      </c>
      <c r="D45" s="194">
        <f>'3.2'!D45+'3.3'!D45+'3.4'!D45</f>
        <v>1043748.9359351399</v>
      </c>
      <c r="E45" s="194">
        <f>'3.2'!E45+'3.3'!E45+'3.4'!E45</f>
        <v>987118.95848718006</v>
      </c>
      <c r="F45" s="194">
        <f>'3.2'!F45+'3.3'!F45+'3.4'!F45</f>
        <v>923187.76321750798</v>
      </c>
      <c r="G45" s="194">
        <f>'3.2'!G45+'3.3'!G45+'3.4'!G45</f>
        <v>871329.03554983879</v>
      </c>
      <c r="H45" s="194">
        <f>'3.2'!H45+'3.3'!H45+'3.4'!H45</f>
        <v>813380.95788035332</v>
      </c>
      <c r="I45" s="194">
        <f>'3.2'!I45+'3.3'!I45+'3.4'!I45</f>
        <v>748984.20616114209</v>
      </c>
      <c r="J45" s="194">
        <f>'3.2'!J45+'3.3'!J45+'3.4'!J45</f>
        <v>696064.67385176301</v>
      </c>
      <c r="K45" s="194">
        <f>'3.2'!K45+'3.3'!K45+'3.4'!K45</f>
        <v>646588.72523046448</v>
      </c>
      <c r="L45" s="194">
        <f>'3.2'!L45+'3.3'!L45+'3.4'!L45</f>
        <v>597556.84516899311</v>
      </c>
      <c r="M45" s="194">
        <f>'3.2'!M45+'3.3'!M45+'3.4'!M45</f>
        <v>552795.24337552825</v>
      </c>
      <c r="N45" s="194">
        <f>'3.2'!N45+'3.3'!N45+'3.4'!N45</f>
        <v>520184.42110744957</v>
      </c>
      <c r="O45" s="194">
        <f>'3.2'!O45+'3.3'!O45+'3.4'!O45</f>
        <v>489473.78532003524</v>
      </c>
      <c r="P45" s="194">
        <f>'3.2'!P45+'3.3'!P45+'3.4'!P45</f>
        <v>459584.23732484976</v>
      </c>
      <c r="Q45" s="194">
        <f>'3.2'!Q45+'3.3'!Q45+'3.4'!Q45</f>
        <v>434640.74305512465</v>
      </c>
      <c r="R45" s="194">
        <f>'3.2'!R45+'3.3'!R45+'3.4'!R45</f>
        <v>414219.39096493745</v>
      </c>
      <c r="S45" s="194">
        <f>'3.2'!S45+'3.3'!S45+'3.4'!S45</f>
        <v>395798.67579414404</v>
      </c>
      <c r="T45" s="194">
        <f>'3.2'!T45+'3.3'!T45+'3.4'!T45</f>
        <v>374560.14906470425</v>
      </c>
      <c r="U45" s="194">
        <f>'3.2'!U45+'3.3'!U45+'3.4'!U45</f>
        <v>354798.06349011109</v>
      </c>
    </row>
    <row r="46" spans="1:22" s="13" customFormat="1" ht="12.75" customHeight="1">
      <c r="A46" s="9">
        <v>37</v>
      </c>
      <c r="B46" s="28" t="s">
        <v>418</v>
      </c>
      <c r="C46" s="194">
        <f>'3.2'!C46+'3.3'!C46+'3.4'!C46</f>
        <v>33225.107826491054</v>
      </c>
      <c r="D46" s="194">
        <f>'3.2'!D46+'3.3'!D46+'3.4'!D46</f>
        <v>32430.590099039124</v>
      </c>
      <c r="E46" s="194">
        <f>'3.2'!E46+'3.3'!E46+'3.4'!E46</f>
        <v>31781.121455000964</v>
      </c>
      <c r="F46" s="194">
        <f>'3.2'!F46+'3.3'!F46+'3.4'!F46</f>
        <v>31136.431364502503</v>
      </c>
      <c r="G46" s="194">
        <f>'3.2'!G46+'3.3'!G46+'3.4'!G46</f>
        <v>30475.417113332329</v>
      </c>
      <c r="H46" s="194">
        <f>'3.2'!H46+'3.3'!H46+'3.4'!H46</f>
        <v>29821.664681276809</v>
      </c>
      <c r="I46" s="194">
        <f>'3.2'!I46+'3.3'!I46+'3.4'!I46</f>
        <v>29084.681810285409</v>
      </c>
      <c r="J46" s="194">
        <f>'3.2'!J46+'3.3'!J46+'3.4'!J46</f>
        <v>28301.3639307345</v>
      </c>
      <c r="K46" s="194">
        <f>'3.2'!K46+'3.3'!K46+'3.4'!K46</f>
        <v>27587.776755377814</v>
      </c>
      <c r="L46" s="194">
        <f>'3.2'!L46+'3.3'!L46+'3.4'!L46</f>
        <v>26835.961664851522</v>
      </c>
      <c r="M46" s="194">
        <f>'3.2'!M46+'3.3'!M46+'3.4'!M46</f>
        <v>26099.078492718556</v>
      </c>
      <c r="N46" s="194">
        <f>'3.2'!N46+'3.3'!N46+'3.4'!N46</f>
        <v>25501.174953356192</v>
      </c>
      <c r="O46" s="194">
        <f>'3.2'!O46+'3.3'!O46+'3.4'!O46</f>
        <v>24936.591577049439</v>
      </c>
      <c r="P46" s="194">
        <f>'3.2'!P46+'3.3'!P46+'3.4'!P46</f>
        <v>24358.60557922073</v>
      </c>
      <c r="Q46" s="194">
        <f>'3.2'!Q46+'3.3'!Q46+'3.4'!Q46</f>
        <v>23874.438423911259</v>
      </c>
      <c r="R46" s="194">
        <f>'3.2'!R46+'3.3'!R46+'3.4'!R46</f>
        <v>23518.695021711883</v>
      </c>
      <c r="S46" s="194">
        <f>'3.2'!S46+'3.3'!S46+'3.4'!S46</f>
        <v>22996.955579252739</v>
      </c>
      <c r="T46" s="194">
        <f>'3.2'!T46+'3.3'!T46+'3.4'!T46</f>
        <v>22452.787266614148</v>
      </c>
      <c r="U46" s="194">
        <f>'3.2'!U46+'3.3'!U46+'3.4'!U46</f>
        <v>21894.50923381664</v>
      </c>
    </row>
    <row r="47" spans="1:22" s="13" customFormat="1" ht="12.75" customHeight="1">
      <c r="A47" s="9" t="s">
        <v>54</v>
      </c>
      <c r="B47" s="28" t="s">
        <v>419</v>
      </c>
      <c r="C47" s="194">
        <f>'3.2'!C47+'3.3'!C47+'3.4'!C47</f>
        <v>1076037.3305872495</v>
      </c>
      <c r="D47" s="194">
        <f>'3.2'!D47+'3.3'!D47+'3.4'!D47</f>
        <v>1011318.3458361008</v>
      </c>
      <c r="E47" s="194">
        <f>'3.2'!E47+'3.3'!E47+'3.4'!E47</f>
        <v>955337.83703217912</v>
      </c>
      <c r="F47" s="194">
        <f>'3.2'!F47+'3.3'!F47+'3.4'!F47</f>
        <v>892051.33185300557</v>
      </c>
      <c r="G47" s="194">
        <f>'3.2'!G47+'3.3'!G47+'3.4'!G47</f>
        <v>840853.61843650648</v>
      </c>
      <c r="H47" s="194">
        <f>'3.2'!H47+'3.3'!H47+'3.4'!H47</f>
        <v>783559.29319907632</v>
      </c>
      <c r="I47" s="194">
        <f>'3.2'!I47+'3.3'!I47+'3.4'!I47</f>
        <v>719899.52435085666</v>
      </c>
      <c r="J47" s="194">
        <f>'3.2'!J47+'3.3'!J47+'3.4'!J47</f>
        <v>667763.30992102844</v>
      </c>
      <c r="K47" s="194">
        <f>'3.2'!K47+'3.3'!K47+'3.4'!K47</f>
        <v>619000.9484750866</v>
      </c>
      <c r="L47" s="194">
        <f>'3.2'!L47+'3.3'!L47+'3.4'!L47</f>
        <v>570720.88350414147</v>
      </c>
      <c r="M47" s="194">
        <f>'3.2'!M47+'3.3'!M47+'3.4'!M47</f>
        <v>526696.16488280962</v>
      </c>
      <c r="N47" s="194">
        <f>'3.2'!N47+'3.3'!N47+'3.4'!N47</f>
        <v>494683.24615409336</v>
      </c>
      <c r="O47" s="194">
        <f>'3.2'!O47+'3.3'!O47+'3.4'!O47</f>
        <v>464537.19374298584</v>
      </c>
      <c r="P47" s="194">
        <f>'3.2'!P47+'3.3'!P47+'3.4'!P47</f>
        <v>435225.63174562907</v>
      </c>
      <c r="Q47" s="194">
        <f>'3.2'!Q47+'3.3'!Q47+'3.4'!Q47</f>
        <v>410766.30463121342</v>
      </c>
      <c r="R47" s="194">
        <f>'3.2'!R47+'3.3'!R47+'3.4'!R47</f>
        <v>390700.69594322558</v>
      </c>
      <c r="S47" s="194">
        <f>'3.2'!S47+'3.3'!S47+'3.4'!S47</f>
        <v>372801.72021489136</v>
      </c>
      <c r="T47" s="194">
        <f>'3.2'!T47+'3.3'!T47+'3.4'!T47</f>
        <v>352107.3617980901</v>
      </c>
      <c r="U47" s="194">
        <f>'3.2'!U47+'3.3'!U47+'3.4'!U47</f>
        <v>332903.5542562945</v>
      </c>
    </row>
    <row r="48" spans="1:22" s="13" customFormat="1" ht="12.75" customHeight="1">
      <c r="A48" s="9" t="s">
        <v>55</v>
      </c>
      <c r="B48" s="22" t="s">
        <v>420</v>
      </c>
      <c r="C48" s="194">
        <f>'3.2'!C48+'3.3'!C48+'3.4'!C48</f>
        <v>763.61055144597572</v>
      </c>
      <c r="D48" s="194">
        <f>'3.2'!D48+'3.3'!D48+'3.4'!D48</f>
        <v>719.34801156141918</v>
      </c>
      <c r="E48" s="194">
        <f>'3.2'!E48+'3.3'!E48+'3.4'!E48</f>
        <v>681.9379802678053</v>
      </c>
      <c r="F48" s="194">
        <f>'3.2'!F48+'3.3'!F48+'3.4'!F48</f>
        <v>576.66836001987633</v>
      </c>
      <c r="G48" s="194">
        <f>'3.2'!G48+'3.3'!G48+'3.4'!G48</f>
        <v>549.94306057168785</v>
      </c>
      <c r="H48" s="194">
        <f>'3.2'!H48+'3.3'!H48+'3.4'!H48</f>
        <v>575.72181409020163</v>
      </c>
      <c r="I48" s="194">
        <f>'3.2'!I48+'3.3'!I48+'3.4'!I48</f>
        <v>578.36011178126751</v>
      </c>
      <c r="J48" s="194">
        <f>'3.2'!J48+'3.3'!J48+'3.4'!J48</f>
        <v>551.18465998968691</v>
      </c>
      <c r="K48" s="194">
        <f>'3.2'!K48+'3.3'!K48+'3.4'!K48</f>
        <v>565.57402327445527</v>
      </c>
      <c r="L48" s="194">
        <f>'3.2'!L48+'3.3'!L48+'3.4'!L48</f>
        <v>535.00369130509864</v>
      </c>
      <c r="M48" s="194">
        <f>'3.2'!M48+'3.3'!M48+'3.4'!M48</f>
        <v>467.2718762989233</v>
      </c>
      <c r="N48" s="194">
        <f>'3.2'!N48+'3.3'!N48+'3.4'!N48</f>
        <v>500.37609546706841</v>
      </c>
      <c r="O48" s="194">
        <f>'3.2'!O48+'3.3'!O48+'3.4'!O48</f>
        <v>421.87698556730339</v>
      </c>
      <c r="P48" s="194">
        <f>'3.2'!P48+'3.3'!P48+'3.4'!P48</f>
        <v>442.29801668521259</v>
      </c>
      <c r="Q48" s="194">
        <f>'3.2'!Q48+'3.3'!Q48+'3.4'!Q48</f>
        <v>459.34726109561115</v>
      </c>
      <c r="R48" s="194">
        <f>'3.2'!R48+'3.3'!R48+'3.4'!R48</f>
        <v>536.36293766192898</v>
      </c>
      <c r="S48" s="194">
        <f>'3.2'!S48+'3.3'!S48+'3.4'!S48</f>
        <v>543.80640958229105</v>
      </c>
      <c r="T48" s="194">
        <f>'3.2'!T48+'3.3'!T48+'3.4'!T48</f>
        <v>587.28542238043849</v>
      </c>
      <c r="U48" s="194">
        <f>'3.2'!U48+'3.3'!U48+'3.4'!U48</f>
        <v>563.74640880361301</v>
      </c>
    </row>
    <row r="49" spans="1:23" s="13" customFormat="1" ht="12.75" customHeight="1">
      <c r="A49" s="9" t="s">
        <v>56</v>
      </c>
      <c r="B49" s="27" t="s">
        <v>421</v>
      </c>
      <c r="C49" s="194">
        <f>'3.2'!C49+'3.3'!C49+'3.4'!C49</f>
        <v>364.25462007448857</v>
      </c>
      <c r="D49" s="194">
        <f>'3.2'!D49+'3.3'!D49+'3.4'!D49</f>
        <v>336.23412204155022</v>
      </c>
      <c r="E49" s="194">
        <f>'3.2'!E49+'3.3'!E49+'3.4'!E49</f>
        <v>305.26393869011417</v>
      </c>
      <c r="F49" s="194">
        <f>'3.2'!F49+'3.3'!F49+'3.4'!F49</f>
        <v>269.91815957990701</v>
      </c>
      <c r="G49" s="194">
        <f>'3.2'!G49+'3.3'!G49+'3.4'!G49</f>
        <v>257.94725446284576</v>
      </c>
      <c r="H49" s="194">
        <f>'3.2'!H49+'3.3'!H49+'3.4'!H49</f>
        <v>262.37826483521337</v>
      </c>
      <c r="I49" s="194">
        <f>'3.2'!I49+'3.3'!I49+'3.4'!I49</f>
        <v>270.87255576320149</v>
      </c>
      <c r="J49" s="194">
        <f>'3.2'!J49+'3.3'!J49+'3.4'!J49</f>
        <v>255.36947313471083</v>
      </c>
      <c r="K49" s="194">
        <f>'3.2'!K49+'3.3'!K49+'3.4'!K49</f>
        <v>257.04961674503909</v>
      </c>
      <c r="L49" s="194">
        <f>'3.2'!L49+'3.3'!L49+'3.4'!L49</f>
        <v>192.92469003884764</v>
      </c>
      <c r="M49" s="194">
        <f>'3.2'!M49+'3.3'!M49+'3.4'!M49</f>
        <v>176.71028701862792</v>
      </c>
      <c r="N49" s="194">
        <f>'3.2'!N49+'3.3'!N49+'3.4'!N49</f>
        <v>178.97876799268511</v>
      </c>
      <c r="O49" s="194">
        <f>'3.2'!O49+'3.3'!O49+'3.4'!O49</f>
        <v>150.60836119334141</v>
      </c>
      <c r="P49" s="194">
        <f>'3.2'!P49+'3.3'!P49+'3.4'!P49</f>
        <v>150.48194170040287</v>
      </c>
      <c r="Q49" s="194">
        <f>'3.2'!Q49+'3.3'!Q49+'3.4'!Q49</f>
        <v>144.97962871573776</v>
      </c>
      <c r="R49" s="194">
        <f>'3.2'!R49+'3.3'!R49+'3.4'!R49</f>
        <v>185.31137134304299</v>
      </c>
      <c r="S49" s="194">
        <f>'3.2'!S49+'3.3'!S49+'3.4'!S49</f>
        <v>187.04202321710207</v>
      </c>
      <c r="T49" s="194">
        <f>'3.2'!T49+'3.3'!T49+'3.4'!T49</f>
        <v>197.56996537291934</v>
      </c>
      <c r="U49" s="194">
        <f>'3.2'!U49+'3.3'!U49+'3.4'!U49</f>
        <v>190.10393443389702</v>
      </c>
    </row>
    <row r="50" spans="1:23" s="13" customFormat="1" ht="12.75" customHeight="1">
      <c r="A50" s="9" t="s">
        <v>57</v>
      </c>
      <c r="B50" s="27" t="s">
        <v>422</v>
      </c>
      <c r="C50" s="194">
        <f>'3.2'!C50+'3.3'!C50+'3.4'!C50</f>
        <v>399.3559313714872</v>
      </c>
      <c r="D50" s="194">
        <f>'3.2'!D50+'3.3'!D50+'3.4'!D50</f>
        <v>383.11388951986896</v>
      </c>
      <c r="E50" s="194">
        <f>'3.2'!E50+'3.3'!E50+'3.4'!E50</f>
        <v>376.67404157769107</v>
      </c>
      <c r="F50" s="194">
        <f>'3.2'!F50+'3.3'!F50+'3.4'!F50</f>
        <v>306.75020043996926</v>
      </c>
      <c r="G50" s="194">
        <f>'3.2'!G50+'3.3'!G50+'3.4'!G50</f>
        <v>291.99580610884203</v>
      </c>
      <c r="H50" s="194">
        <f>'3.2'!H50+'3.3'!H50+'3.4'!H50</f>
        <v>313.34354925498832</v>
      </c>
      <c r="I50" s="194">
        <f>'3.2'!I50+'3.3'!I50+'3.4'!I50</f>
        <v>307.48755601806602</v>
      </c>
      <c r="J50" s="194">
        <f>'3.2'!J50+'3.3'!J50+'3.4'!J50</f>
        <v>295.81518685497605</v>
      </c>
      <c r="K50" s="194">
        <f>'3.2'!K50+'3.3'!K50+'3.4'!K50</f>
        <v>308.52440652941618</v>
      </c>
      <c r="L50" s="194">
        <f>'3.2'!L50+'3.3'!L50+'3.4'!L50</f>
        <v>342.079001266251</v>
      </c>
      <c r="M50" s="194">
        <f>'3.2'!M50+'3.3'!M50+'3.4'!M50</f>
        <v>290.56158928029527</v>
      </c>
      <c r="N50" s="194">
        <f>'3.2'!N50+'3.3'!N50+'3.4'!N50</f>
        <v>321.3973274743833</v>
      </c>
      <c r="O50" s="194">
        <f>'3.2'!O50+'3.3'!O50+'3.4'!O50</f>
        <v>271.26862437396198</v>
      </c>
      <c r="P50" s="194">
        <f>'3.2'!P50+'3.3'!P50+'3.4'!P50</f>
        <v>291.81607498480969</v>
      </c>
      <c r="Q50" s="194">
        <f>'3.2'!Q50+'3.3'!Q50+'3.4'!Q50</f>
        <v>314.36763237987338</v>
      </c>
      <c r="R50" s="194">
        <f>'3.2'!R50+'3.3'!R50+'3.4'!R50</f>
        <v>351.0515663188861</v>
      </c>
      <c r="S50" s="194">
        <f>'3.2'!S50+'3.3'!S50+'3.4'!S50</f>
        <v>356.7643863651889</v>
      </c>
      <c r="T50" s="194">
        <f>'3.2'!T50+'3.3'!T50+'3.4'!T50</f>
        <v>389.71545700751926</v>
      </c>
      <c r="U50" s="194">
        <f>'3.2'!U50+'3.3'!U50+'3.4'!U50</f>
        <v>373.64247436971601</v>
      </c>
    </row>
    <row r="51" spans="1:23" s="13" customFormat="1" ht="12.75" customHeight="1">
      <c r="A51" s="9" t="s">
        <v>58</v>
      </c>
      <c r="B51" s="22" t="s">
        <v>423</v>
      </c>
      <c r="C51" s="194">
        <f>'3.2'!C51+'3.3'!C51+'3.4'!C51</f>
        <v>3377.3718017110773</v>
      </c>
      <c r="D51" s="194">
        <f>'3.2'!D51+'3.3'!D51+'3.4'!D51</f>
        <v>3293.2873660493692</v>
      </c>
      <c r="E51" s="194">
        <f>'3.2'!E51+'3.3'!E51+'3.4'!E51</f>
        <v>3247.2979326108543</v>
      </c>
      <c r="F51" s="194">
        <f>'3.2'!F51+'3.3'!F51+'3.4'!F51</f>
        <v>2387.6719471735137</v>
      </c>
      <c r="G51" s="194">
        <f>'3.2'!G51+'3.3'!G51+'3.4'!G51</f>
        <v>2330.8340274701823</v>
      </c>
      <c r="H51" s="194">
        <f>'3.2'!H51+'3.3'!H51+'3.4'!H51</f>
        <v>2218.8136633231334</v>
      </c>
      <c r="I51" s="194">
        <f>'3.2'!I51+'3.3'!I51+'3.4'!I51</f>
        <v>2420.6071225717692</v>
      </c>
      <c r="J51" s="194">
        <f>'3.2'!J51+'3.3'!J51+'3.4'!J51</f>
        <v>2239.7787612085235</v>
      </c>
      <c r="K51" s="194">
        <f>'3.2'!K51+'3.3'!K51+'3.4'!K51</f>
        <v>1993.9157904265867</v>
      </c>
      <c r="L51" s="194">
        <f>'3.2'!L51+'3.3'!L51+'3.4'!L51</f>
        <v>1741.9660378518001</v>
      </c>
      <c r="M51" s="194">
        <f>'3.2'!M51+'3.3'!M51+'3.4'!M51</f>
        <v>1940.6842292319832</v>
      </c>
      <c r="N51" s="194">
        <f>'3.2'!N51+'3.3'!N51+'3.4'!N51</f>
        <v>2094.4392544362572</v>
      </c>
      <c r="O51" s="194">
        <f>'3.2'!O51+'3.3'!O51+'3.4'!O51</f>
        <v>1748.6624644844303</v>
      </c>
      <c r="P51" s="194">
        <f>'3.2'!P51+'3.3'!P51+'3.4'!P51</f>
        <v>1852.620289402902</v>
      </c>
      <c r="Q51" s="194">
        <f>'3.2'!Q51+'3.3'!Q51+'3.4'!Q51</f>
        <v>2080.9195860484674</v>
      </c>
      <c r="R51" s="194">
        <f>'3.2'!R51+'3.3'!R51+'3.4'!R51</f>
        <v>2058.9239701361489</v>
      </c>
      <c r="S51" s="194">
        <f>'3.2'!S51+'3.3'!S51+'3.4'!S51</f>
        <v>1969.7900597973908</v>
      </c>
      <c r="T51" s="194">
        <f>'3.2'!T51+'3.3'!T51+'3.4'!T51</f>
        <v>2084.5300128543558</v>
      </c>
      <c r="U51" s="194">
        <f>'3.2'!U51+'3.3'!U51+'3.4'!U51</f>
        <v>1985.8884429534046</v>
      </c>
    </row>
    <row r="52" spans="1:23" s="13" customFormat="1" ht="12.75" customHeight="1">
      <c r="A52" s="9" t="s">
        <v>15</v>
      </c>
      <c r="B52" s="27" t="s">
        <v>424</v>
      </c>
      <c r="C52" s="194">
        <f>'3.2'!C52+'3.3'!C52+'3.4'!C52</f>
        <v>427.65191790955697</v>
      </c>
      <c r="D52" s="194">
        <f>'3.2'!D52+'3.3'!D52+'3.4'!D52</f>
        <v>423.46938919584926</v>
      </c>
      <c r="E52" s="194">
        <f>'3.2'!E52+'3.3'!E52+'3.4'!E52</f>
        <v>352.83680061641388</v>
      </c>
      <c r="F52" s="194">
        <f>'3.2'!F52+'3.3'!F52+'3.4'!F52</f>
        <v>255.84502631152293</v>
      </c>
      <c r="G52" s="194">
        <f>'3.2'!G52+'3.3'!G52+'3.4'!G52</f>
        <v>251.43998802517171</v>
      </c>
      <c r="H52" s="194">
        <f>'3.2'!H52+'3.3'!H52+'3.4'!H52</f>
        <v>256.38215365552878</v>
      </c>
      <c r="I52" s="194">
        <f>'3.2'!I52+'3.3'!I52+'3.4'!I52</f>
        <v>302.66000097370932</v>
      </c>
      <c r="J52" s="194">
        <f>'3.2'!J52+'3.3'!J52+'3.4'!J52</f>
        <v>302.19761292384908</v>
      </c>
      <c r="K52" s="194">
        <f>'3.2'!K52+'3.3'!K52+'3.4'!K52</f>
        <v>283.23207564583657</v>
      </c>
      <c r="L52" s="194">
        <f>'3.2'!L52+'3.3'!L52+'3.4'!L52</f>
        <v>250.51511557275262</v>
      </c>
      <c r="M52" s="194">
        <f>'3.2'!M52+'3.3'!M52+'3.4'!M52</f>
        <v>272.7396646633967</v>
      </c>
      <c r="N52" s="194">
        <f>'3.2'!N52+'3.3'!N52+'3.4'!N52</f>
        <v>293.88215404452114</v>
      </c>
      <c r="O52" s="194">
        <f>'3.2'!O52+'3.3'!O52+'3.4'!O52</f>
        <v>260.93237412406535</v>
      </c>
      <c r="P52" s="194">
        <f>'3.2'!P52+'3.3'!P52+'3.4'!P52</f>
        <v>276.72074433233621</v>
      </c>
      <c r="Q52" s="194">
        <f>'3.2'!Q52+'3.3'!Q52+'3.4'!Q52</f>
        <v>306.1464130626668</v>
      </c>
      <c r="R52" s="194">
        <f>'3.2'!R52+'3.3'!R52+'3.4'!R52</f>
        <v>271.62878002451822</v>
      </c>
      <c r="S52" s="194">
        <f>'3.2'!S52+'3.3'!S52+'3.4'!S52</f>
        <v>271.12254928427683</v>
      </c>
      <c r="T52" s="194">
        <f>'3.2'!T52+'3.3'!T52+'3.4'!T52</f>
        <v>293.44928641114831</v>
      </c>
      <c r="U52" s="194">
        <f>'3.2'!U52+'3.3'!U52+'3.4'!U52</f>
        <v>276.01328109714046</v>
      </c>
    </row>
    <row r="53" spans="1:23" s="13" customFormat="1" ht="12.75" customHeight="1">
      <c r="A53" s="9" t="s">
        <v>59</v>
      </c>
      <c r="B53" s="27" t="s">
        <v>425</v>
      </c>
      <c r="C53" s="194">
        <f>'3.2'!C53+'3.3'!C53+'3.4'!C53</f>
        <v>929.62513296447992</v>
      </c>
      <c r="D53" s="194">
        <f>'3.2'!D53+'3.3'!D53+'3.4'!D53</f>
        <v>920.39611278748532</v>
      </c>
      <c r="E53" s="194">
        <f>'3.2'!E53+'3.3'!E53+'3.4'!E53</f>
        <v>813.11549312732495</v>
      </c>
      <c r="F53" s="194">
        <f>'3.2'!F53+'3.3'!F53+'3.4'!F53</f>
        <v>523.14358491477651</v>
      </c>
      <c r="G53" s="194">
        <f>'3.2'!G53+'3.3'!G53+'3.4'!G53</f>
        <v>539.82383385534183</v>
      </c>
      <c r="H53" s="194">
        <f>'3.2'!H53+'3.3'!H53+'3.4'!H53</f>
        <v>554.33260327972607</v>
      </c>
      <c r="I53" s="194">
        <f>'3.2'!I53+'3.3'!I53+'3.4'!I53</f>
        <v>595.3104992083571</v>
      </c>
      <c r="J53" s="194">
        <f>'3.2'!J53+'3.3'!J53+'3.4'!J53</f>
        <v>388.2205463429965</v>
      </c>
      <c r="K53" s="194">
        <f>'3.2'!K53+'3.3'!K53+'3.4'!K53</f>
        <v>340.04711491131638</v>
      </c>
      <c r="L53" s="194">
        <f>'3.2'!L53+'3.3'!L53+'3.4'!L53</f>
        <v>284.93846916101813</v>
      </c>
      <c r="M53" s="194">
        <f>'3.2'!M53+'3.3'!M53+'3.4'!M53</f>
        <v>319.42764643000487</v>
      </c>
      <c r="N53" s="194">
        <f>'3.2'!N53+'3.3'!N53+'3.4'!N53</f>
        <v>374.5105623719457</v>
      </c>
      <c r="O53" s="194">
        <f>'3.2'!O53+'3.3'!O53+'3.4'!O53</f>
        <v>304.21284298170281</v>
      </c>
      <c r="P53" s="194">
        <f>'3.2'!P53+'3.3'!P53+'3.4'!P53</f>
        <v>346.04002748204545</v>
      </c>
      <c r="Q53" s="194">
        <f>'3.2'!Q53+'3.3'!Q53+'3.4'!Q53</f>
        <v>403.87938819571821</v>
      </c>
      <c r="R53" s="194">
        <f>'3.2'!R53+'3.3'!R53+'3.4'!R53</f>
        <v>424.50071750902646</v>
      </c>
      <c r="S53" s="194">
        <f>'3.2'!S53+'3.3'!S53+'3.4'!S53</f>
        <v>410.17394300469789</v>
      </c>
      <c r="T53" s="194">
        <f>'3.2'!T53+'3.3'!T53+'3.4'!T53</f>
        <v>455.52710685209752</v>
      </c>
      <c r="U53" s="194">
        <f>'3.2'!U53+'3.3'!U53+'3.4'!U53</f>
        <v>440.64730557987912</v>
      </c>
    </row>
    <row r="54" spans="1:23" s="13" customFormat="1" ht="12.75" customHeight="1">
      <c r="A54" s="9" t="s">
        <v>60</v>
      </c>
      <c r="B54" s="27" t="s">
        <v>426</v>
      </c>
      <c r="C54" s="194">
        <f>'3.2'!C54+'3.3'!C54+'3.4'!C54</f>
        <v>2020.0947508370402</v>
      </c>
      <c r="D54" s="194">
        <f>'3.2'!D54+'3.3'!D54+'3.4'!D54</f>
        <v>1949.4218640660349</v>
      </c>
      <c r="E54" s="194">
        <f>'3.2'!E54+'3.3'!E54+'3.4'!E54</f>
        <v>2081.3456388671157</v>
      </c>
      <c r="F54" s="194">
        <f>'3.2'!F54+'3.3'!F54+'3.4'!F54</f>
        <v>1608.6833359472143</v>
      </c>
      <c r="G54" s="194">
        <f>'3.2'!G54+'3.3'!G54+'3.4'!G54</f>
        <v>1539.5702055896686</v>
      </c>
      <c r="H54" s="194">
        <f>'3.2'!H54+'3.3'!H54+'3.4'!H54</f>
        <v>1408.0989063878783</v>
      </c>
      <c r="I54" s="194">
        <f>'3.2'!I54+'3.3'!I54+'3.4'!I54</f>
        <v>1522.636622389703</v>
      </c>
      <c r="J54" s="194">
        <f>'3.2'!J54+'3.3'!J54+'3.4'!J54</f>
        <v>1549.3606019416782</v>
      </c>
      <c r="K54" s="194">
        <f>'3.2'!K54+'3.3'!K54+'3.4'!K54</f>
        <v>1370.6365998694339</v>
      </c>
      <c r="L54" s="194">
        <f>'3.2'!L54+'3.3'!L54+'3.4'!L54</f>
        <v>1206.5124531180295</v>
      </c>
      <c r="M54" s="194">
        <f>'3.2'!M54+'3.3'!M54+'3.4'!M54</f>
        <v>1348.5169181385816</v>
      </c>
      <c r="N54" s="194">
        <f>'3.2'!N54+'3.3'!N54+'3.4'!N54</f>
        <v>1426.0465380197904</v>
      </c>
      <c r="O54" s="194">
        <f>'3.2'!O54+'3.3'!O54+'3.4'!O54</f>
        <v>1183.5172473786622</v>
      </c>
      <c r="P54" s="194">
        <f>'3.2'!P54+'3.3'!P54+'3.4'!P54</f>
        <v>1229.8595175885202</v>
      </c>
      <c r="Q54" s="194">
        <f>'3.2'!Q54+'3.3'!Q54+'3.4'!Q54</f>
        <v>1370.8937847900825</v>
      </c>
      <c r="R54" s="194">
        <f>'3.2'!R54+'3.3'!R54+'3.4'!R54</f>
        <v>1362.7944726026042</v>
      </c>
      <c r="S54" s="194">
        <f>'3.2'!S54+'3.3'!S54+'3.4'!S54</f>
        <v>1288.4935675084162</v>
      </c>
      <c r="T54" s="194">
        <f>'3.2'!T54+'3.3'!T54+'3.4'!T54</f>
        <v>1335.55361959111</v>
      </c>
      <c r="U54" s="194">
        <f>'3.2'!U54+'3.3'!U54+'3.4'!U54</f>
        <v>1269.227856276385</v>
      </c>
    </row>
    <row r="55" spans="1:23" s="13" customFormat="1" ht="12.75" customHeight="1">
      <c r="A55" s="9" t="s">
        <v>61</v>
      </c>
      <c r="B55" s="22" t="s">
        <v>427</v>
      </c>
      <c r="C55" s="194">
        <f>'3.2'!C55+'3.3'!C55+'3.4'!C55</f>
        <v>101974.32679072073</v>
      </c>
      <c r="D55" s="194">
        <f>'3.2'!D55+'3.3'!D55+'3.4'!D55</f>
        <v>103599.67288037449</v>
      </c>
      <c r="E55" s="194">
        <f>'3.2'!E55+'3.3'!E55+'3.4'!E55</f>
        <v>104766.32876156246</v>
      </c>
      <c r="F55" s="194">
        <f>'3.2'!F55+'3.3'!F55+'3.4'!F55</f>
        <v>105828.94911226349</v>
      </c>
      <c r="G55" s="194">
        <f>'3.2'!G55+'3.3'!G55+'3.4'!G55</f>
        <v>107189.05011499634</v>
      </c>
      <c r="H55" s="194">
        <f>'3.2'!H55+'3.3'!H55+'3.4'!H55</f>
        <v>108631.90824761135</v>
      </c>
      <c r="I55" s="194">
        <f>'3.2'!I55+'3.3'!I55+'3.4'!I55</f>
        <v>110392.20071404883</v>
      </c>
      <c r="J55" s="194">
        <f>'3.2'!J55+'3.3'!J55+'3.4'!J55</f>
        <v>111799.56648749714</v>
      </c>
      <c r="K55" s="194">
        <f>'3.2'!K55+'3.3'!K55+'3.4'!K55</f>
        <v>112647.58633018949</v>
      </c>
      <c r="L55" s="194">
        <f>'3.2'!L55+'3.3'!L55+'3.4'!L55</f>
        <v>114213.87642947056</v>
      </c>
      <c r="M55" s="194">
        <f>'3.2'!M55+'3.3'!M55+'3.4'!M55</f>
        <v>115300.71617273</v>
      </c>
      <c r="N55" s="194">
        <f>'3.2'!N55+'3.3'!N55+'3.4'!N55</f>
        <v>117806.16757546242</v>
      </c>
      <c r="O55" s="194">
        <f>'3.2'!O55+'3.3'!O55+'3.4'!O55</f>
        <v>119338.80207550427</v>
      </c>
      <c r="P55" s="194">
        <f>'3.2'!P55+'3.3'!P55+'3.4'!P55</f>
        <v>121780.57150451122</v>
      </c>
      <c r="Q55" s="194">
        <f>'3.2'!Q55+'3.3'!Q55+'3.4'!Q55</f>
        <v>121627.85861136561</v>
      </c>
      <c r="R55" s="194">
        <f>'3.2'!R55+'3.3'!R55+'3.4'!R55</f>
        <v>118642.3151064319</v>
      </c>
      <c r="S55" s="194">
        <f>'3.2'!S55+'3.3'!S55+'3.4'!S55</f>
        <v>119928.20403216896</v>
      </c>
      <c r="T55" s="194">
        <f>'3.2'!T55+'3.3'!T55+'3.4'!T55</f>
        <v>120059.39125880873</v>
      </c>
      <c r="U55" s="194">
        <f>'3.2'!U55+'3.3'!U55+'3.4'!U55</f>
        <v>120439.94475310067</v>
      </c>
    </row>
    <row r="56" spans="1:23" s="13" customFormat="1" ht="12.75" customHeight="1">
      <c r="A56" s="9" t="s">
        <v>62</v>
      </c>
      <c r="B56" s="27" t="s">
        <v>428</v>
      </c>
      <c r="C56" s="194">
        <f>'3.2'!C56+'3.3'!C56+'3.4'!C56</f>
        <v>199.23661173563806</v>
      </c>
      <c r="D56" s="194">
        <f>'3.2'!D56+'3.3'!D56+'3.4'!D56</f>
        <v>124.61708104228515</v>
      </c>
      <c r="E56" s="194">
        <f>'3.2'!E56+'3.3'!E56+'3.4'!E56</f>
        <v>58.657892985259011</v>
      </c>
      <c r="F56" s="194">
        <f>'3.2'!F56+'3.3'!F56+'3.4'!F56</f>
        <v>50.913652690262857</v>
      </c>
      <c r="G56" s="194">
        <f>'3.2'!G56+'3.3'!G56+'3.4'!G56</f>
        <v>45.752188092550206</v>
      </c>
      <c r="H56" s="194">
        <f>'3.2'!H56+'3.3'!H56+'3.4'!H56</f>
        <v>38.813315729030606</v>
      </c>
      <c r="I56" s="194">
        <f>'3.2'!I56+'3.3'!I56+'3.4'!I56</f>
        <v>39.574215790769784</v>
      </c>
      <c r="J56" s="194">
        <f>'3.2'!J56+'3.3'!J56+'3.4'!J56</f>
        <v>35.549409246243364</v>
      </c>
      <c r="K56" s="194">
        <f>'3.2'!K56+'3.3'!K56+'3.4'!K56</f>
        <v>35.308105987059349</v>
      </c>
      <c r="L56" s="194">
        <f>'3.2'!L56+'3.3'!L56+'3.4'!L56</f>
        <v>28.370972874246043</v>
      </c>
      <c r="M56" s="194">
        <f>'3.2'!M56+'3.3'!M56+'3.4'!M56</f>
        <v>27.637908861101611</v>
      </c>
      <c r="N56" s="194">
        <f>'3.2'!N56+'3.3'!N56+'3.4'!N56</f>
        <v>28.819707815674509</v>
      </c>
      <c r="O56" s="194">
        <f>'3.2'!O56+'3.3'!O56+'3.4'!O56</f>
        <v>23.564428984915388</v>
      </c>
      <c r="P56" s="194">
        <f>'3.2'!P56+'3.3'!P56+'3.4'!P56</f>
        <v>20.346931158992096</v>
      </c>
      <c r="Q56" s="194">
        <f>'3.2'!Q56+'3.3'!Q56+'3.4'!Q56</f>
        <v>19.468261086434719</v>
      </c>
      <c r="R56" s="194">
        <f>'3.2'!R56+'3.3'!R56+'3.4'!R56</f>
        <v>19.892583680223911</v>
      </c>
      <c r="S56" s="194">
        <f>'3.2'!S56+'3.3'!S56+'3.4'!S56</f>
        <v>20.875317636090259</v>
      </c>
      <c r="T56" s="194">
        <f>'3.2'!T56+'3.3'!T56+'3.4'!T56</f>
        <v>23.036745973281818</v>
      </c>
      <c r="U56" s="194">
        <f>'3.2'!U56+'3.3'!U56+'3.4'!U56</f>
        <v>22.838432327234365</v>
      </c>
    </row>
    <row r="57" spans="1:23" s="13" customFormat="1" ht="12.75" customHeight="1">
      <c r="A57" s="9" t="s">
        <v>63</v>
      </c>
      <c r="B57" s="27" t="s">
        <v>429</v>
      </c>
      <c r="C57" s="194">
        <f>'3.2'!C57+'3.3'!C57+'3.4'!C57</f>
        <v>101319.68583209193</v>
      </c>
      <c r="D57" s="194">
        <f>'3.2'!D57+'3.3'!D57+'3.4'!D57</f>
        <v>102930.28998055124</v>
      </c>
      <c r="E57" s="194">
        <f>'3.2'!E57+'3.3'!E57+'3.4'!E57</f>
        <v>104134.54759963967</v>
      </c>
      <c r="F57" s="194">
        <f>'3.2'!F57+'3.3'!F57+'3.4'!F57</f>
        <v>105303.86996897378</v>
      </c>
      <c r="G57" s="194">
        <f>'3.2'!G57+'3.3'!G57+'3.4'!G57</f>
        <v>106571.16076842343</v>
      </c>
      <c r="H57" s="194">
        <f>'3.2'!H57+'3.3'!H57+'3.4'!H57</f>
        <v>108113.34244402462</v>
      </c>
      <c r="I57" s="194">
        <f>'3.2'!I57+'3.3'!I57+'3.4'!I57</f>
        <v>109827.75561327544</v>
      </c>
      <c r="J57" s="194">
        <f>'3.2'!J57+'3.3'!J57+'3.4'!J57</f>
        <v>111161.82634796627</v>
      </c>
      <c r="K57" s="194">
        <f>'3.2'!K57+'3.3'!K57+'3.4'!K57</f>
        <v>112022.99377784652</v>
      </c>
      <c r="L57" s="194">
        <f>'3.2'!L57+'3.3'!L57+'3.4'!L57</f>
        <v>113636.20393183525</v>
      </c>
      <c r="M57" s="194">
        <f>'3.2'!M57+'3.3'!M57+'3.4'!M57</f>
        <v>114685.1959102376</v>
      </c>
      <c r="N57" s="194">
        <f>'3.2'!N57+'3.3'!N57+'3.4'!N57</f>
        <v>117212.73120192283</v>
      </c>
      <c r="O57" s="194">
        <f>'3.2'!O57+'3.3'!O57+'3.4'!O57</f>
        <v>118728.90240417478</v>
      </c>
      <c r="P57" s="194">
        <f>'3.2'!P57+'3.3'!P57+'3.4'!P57</f>
        <v>121112.13239047045</v>
      </c>
      <c r="Q57" s="194">
        <f>'3.2'!Q57+'3.3'!Q57+'3.4'!Q57</f>
        <v>120935.42333449457</v>
      </c>
      <c r="R57" s="194">
        <f>'3.2'!R57+'3.3'!R57+'3.4'!R57</f>
        <v>117943.54724265779</v>
      </c>
      <c r="S57" s="194">
        <f>'3.2'!S57+'3.3'!S57+'3.4'!S57</f>
        <v>119178.34330965443</v>
      </c>
      <c r="T57" s="194">
        <f>'3.2'!T57+'3.3'!T57+'3.4'!T57</f>
        <v>119341.61256776354</v>
      </c>
      <c r="U57" s="194">
        <f>'3.2'!U57+'3.3'!U57+'3.4'!U57</f>
        <v>119747.75991240542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'3.2'!C58+'3.3'!C58+'3.4'!C58</f>
        <v>59.279600658970637</v>
      </c>
      <c r="D58" s="194">
        <f>'3.2'!D58+'3.3'!D58+'3.4'!D58</f>
        <v>130.65087935595011</v>
      </c>
      <c r="E58" s="194">
        <f>'3.2'!E58+'3.3'!E58+'3.4'!E58</f>
        <v>148.69030248913029</v>
      </c>
      <c r="F58" s="194">
        <f>'3.2'!F58+'3.3'!F58+'3.4'!F58</f>
        <v>139.18590631596834</v>
      </c>
      <c r="G58" s="194">
        <f>'3.2'!G58+'3.3'!G58+'3.4'!G58</f>
        <v>235.12016231283249</v>
      </c>
      <c r="H58" s="194">
        <f>'3.2'!H58+'3.3'!H58+'3.4'!H58</f>
        <v>213.92976441885884</v>
      </c>
      <c r="I58" s="194">
        <f>'3.2'!I58+'3.3'!I58+'3.4'!I58</f>
        <v>217.61413300953177</v>
      </c>
      <c r="J58" s="194">
        <f>'3.2'!J58+'3.3'!J58+'3.4'!J58</f>
        <v>291.22824968363028</v>
      </c>
      <c r="K58" s="194">
        <f>'3.2'!K58+'3.3'!K58+'3.4'!K58</f>
        <v>291.09654231584022</v>
      </c>
      <c r="L58" s="194">
        <f>'3.2'!L58+'3.3'!L58+'3.4'!L58</f>
        <v>242.38203115397786</v>
      </c>
      <c r="M58" s="194">
        <f>'3.2'!M58+'3.3'!M58+'3.4'!M58</f>
        <v>263.89774476015901</v>
      </c>
      <c r="N58" s="194">
        <f>'3.2'!N58+'3.3'!N58+'3.4'!N58</f>
        <v>227.73419928350486</v>
      </c>
      <c r="O58" s="194">
        <f>'3.2'!O58+'3.3'!O58+'3.4'!O58</f>
        <v>256.63635794748791</v>
      </c>
      <c r="P58" s="194">
        <f>'3.2'!P58+'3.3'!P58+'3.4'!P58</f>
        <v>258.70438999999999</v>
      </c>
      <c r="Q58" s="194">
        <f>'3.2'!Q58+'3.3'!Q58+'3.4'!Q58</f>
        <v>248.73801213299186</v>
      </c>
      <c r="R58" s="194">
        <f>'3.2'!R58+'3.3'!R58+'3.4'!R58</f>
        <v>227.16150217725678</v>
      </c>
      <c r="S58" s="194">
        <f>'3.2'!S58+'3.3'!S58+'3.4'!S58</f>
        <v>273.47594372254736</v>
      </c>
      <c r="T58" s="194">
        <f>'3.2'!T58+'3.3'!T58+'3.4'!T58</f>
        <v>225.10878969382662</v>
      </c>
      <c r="U58" s="194">
        <f>'3.2'!U58+'3.3'!U58+'3.4'!U58</f>
        <v>202.81360634496539</v>
      </c>
    </row>
    <row r="59" spans="1:23" s="13" customFormat="1" ht="12.75" customHeight="1">
      <c r="A59" s="9" t="s">
        <v>65</v>
      </c>
      <c r="B59" s="27" t="s">
        <v>431</v>
      </c>
      <c r="C59" s="194">
        <f>'3.2'!C59+'3.3'!C59+'3.4'!C59</f>
        <v>85.17388167949197</v>
      </c>
      <c r="D59" s="194">
        <f>'3.2'!D59+'3.3'!D59+'3.4'!D59</f>
        <v>83.609231328514127</v>
      </c>
      <c r="E59" s="194">
        <f>'3.2'!E59+'3.3'!E59+'3.4'!E59</f>
        <v>80.820890671759287</v>
      </c>
      <c r="F59" s="194">
        <f>'3.2'!F59+'3.3'!F59+'3.4'!F59</f>
        <v>80.754785365015152</v>
      </c>
      <c r="G59" s="194">
        <f>'3.2'!G59+'3.3'!G59+'3.4'!G59</f>
        <v>72.258857563083353</v>
      </c>
      <c r="H59" s="194">
        <f>'3.2'!H59+'3.3'!H59+'3.4'!H59</f>
        <v>76.987678901665149</v>
      </c>
      <c r="I59" s="194">
        <f>'3.2'!I59+'3.3'!I59+'3.4'!I59</f>
        <v>79.894097830077214</v>
      </c>
      <c r="J59" s="194">
        <f>'3.2'!J59+'3.3'!J59+'3.4'!J59</f>
        <v>81.68053872012085</v>
      </c>
      <c r="K59" s="194">
        <f>'3.2'!K59+'3.3'!K59+'3.4'!K59</f>
        <v>83.389290761748143</v>
      </c>
      <c r="L59" s="194">
        <f>'3.2'!L59+'3.3'!L59+'3.4'!L59</f>
        <v>76.542826728358307</v>
      </c>
      <c r="M59" s="194">
        <f>'3.2'!M59+'3.3'!M59+'3.4'!M59</f>
        <v>75.403508220625127</v>
      </c>
      <c r="N59" s="194">
        <f>'3.2'!N59+'3.3'!N59+'3.4'!N59</f>
        <v>76.856248952255456</v>
      </c>
      <c r="O59" s="194">
        <f>'3.2'!O59+'3.3'!O59+'3.4'!O59</f>
        <v>75.450476616955299</v>
      </c>
      <c r="P59" s="194">
        <f>'3.2'!P59+'3.3'!P59+'3.4'!P59</f>
        <v>73.919870166775738</v>
      </c>
      <c r="Q59" s="194">
        <f>'3.2'!Q59+'3.3'!Q59+'3.4'!Q59</f>
        <v>76.718993643229993</v>
      </c>
      <c r="R59" s="194">
        <f>'3.2'!R59+'3.3'!R59+'3.4'!R59</f>
        <v>81.68690421033962</v>
      </c>
      <c r="S59" s="194">
        <f>'3.2'!S59+'3.3'!S59+'3.4'!S59</f>
        <v>80.021287496248618</v>
      </c>
      <c r="T59" s="194">
        <f>'3.2'!T59+'3.3'!T59+'3.4'!T59</f>
        <v>81.518442701606318</v>
      </c>
      <c r="U59" s="194">
        <f>'3.2'!U59+'3.3'!U59+'3.4'!U59</f>
        <v>83.137800517189817</v>
      </c>
    </row>
    <row r="60" spans="1:23" s="13" customFormat="1" ht="12.75" customHeight="1">
      <c r="A60" s="9" t="s">
        <v>66</v>
      </c>
      <c r="B60" s="27" t="s">
        <v>432</v>
      </c>
      <c r="C60" s="194">
        <f>'3.2'!C60+'3.3'!C60+'3.4'!C60</f>
        <v>239.55363800553289</v>
      </c>
      <c r="D60" s="194">
        <f>'3.2'!D60+'3.3'!D60+'3.4'!D60</f>
        <v>259.71677601589391</v>
      </c>
      <c r="E60" s="194">
        <f>'3.2'!E60+'3.3'!E60+'3.4'!E60</f>
        <v>274.6492998439536</v>
      </c>
      <c r="F60" s="194">
        <f>'3.2'!F60+'3.3'!F60+'3.4'!F60</f>
        <v>200.43137104591833</v>
      </c>
      <c r="G60" s="194">
        <f>'3.2'!G60+'3.3'!G60+'3.4'!G60</f>
        <v>209.25258533528884</v>
      </c>
      <c r="H60" s="194">
        <f>'3.2'!H60+'3.3'!H60+'3.4'!H60</f>
        <v>135.47882034677303</v>
      </c>
      <c r="I60" s="194">
        <f>'3.2'!I60+'3.3'!I60+'3.4'!I60</f>
        <v>156.30228562891935</v>
      </c>
      <c r="J60" s="194">
        <f>'3.2'!J60+'3.3'!J60+'3.4'!J60</f>
        <v>163.57883622336828</v>
      </c>
      <c r="K60" s="194">
        <f>'3.2'!K60+'3.3'!K60+'3.4'!K60</f>
        <v>145.50535782889037</v>
      </c>
      <c r="L60" s="194">
        <f>'3.2'!L60+'3.3'!L60+'3.4'!L60</f>
        <v>172.77271236575876</v>
      </c>
      <c r="M60" s="194">
        <f>'3.2'!M60+'3.3'!M60+'3.4'!M60</f>
        <v>196.40876914650457</v>
      </c>
      <c r="N60" s="194">
        <f>'3.2'!N60+'3.3'!N60+'3.4'!N60</f>
        <v>206.49539447685058</v>
      </c>
      <c r="O60" s="194">
        <f>'3.2'!O60+'3.3'!O60+'3.4'!O60</f>
        <v>194.40641522771858</v>
      </c>
      <c r="P60" s="194">
        <f>'3.2'!P60+'3.3'!P60+'3.4'!P60</f>
        <v>260.02016515049542</v>
      </c>
      <c r="Q60" s="194">
        <f>'3.2'!Q60+'3.3'!Q60+'3.4'!Q60</f>
        <v>259.45629601225716</v>
      </c>
      <c r="R60" s="194">
        <f>'3.2'!R60+'3.3'!R60+'3.4'!R60</f>
        <v>266.59471935599032</v>
      </c>
      <c r="S60" s="194">
        <f>'3.2'!S60+'3.3'!S60+'3.4'!S60</f>
        <v>271.39936199343657</v>
      </c>
      <c r="T60" s="194">
        <f>'3.2'!T60+'3.3'!T60+'3.4'!T60</f>
        <v>242.03738592387899</v>
      </c>
      <c r="U60" s="194">
        <f>'3.2'!U60+'3.3'!U60+'3.4'!U60</f>
        <v>229.22566357169779</v>
      </c>
    </row>
    <row r="61" spans="1:23" s="13" customFormat="1" ht="12.75" customHeight="1">
      <c r="A61" s="9" t="s">
        <v>67</v>
      </c>
      <c r="B61" s="27" t="s">
        <v>433</v>
      </c>
      <c r="C61" s="194">
        <f>'3.2'!C61+'3.3'!C61+'3.4'!C61</f>
        <v>71.397226549169574</v>
      </c>
      <c r="D61" s="194">
        <f>'3.2'!D61+'3.3'!D61+'3.4'!D61</f>
        <v>70.788932080612923</v>
      </c>
      <c r="E61" s="194">
        <f>'3.2'!E61+'3.3'!E61+'3.4'!E61</f>
        <v>68.962775932689738</v>
      </c>
      <c r="F61" s="194">
        <f>'3.2'!F61+'3.3'!F61+'3.4'!F61</f>
        <v>53.793427872534984</v>
      </c>
      <c r="G61" s="194">
        <f>'3.2'!G61+'3.3'!G61+'3.4'!G61</f>
        <v>55.505553269151577</v>
      </c>
      <c r="H61" s="194">
        <f>'3.2'!H61+'3.3'!H61+'3.4'!H61</f>
        <v>53.35622419039138</v>
      </c>
      <c r="I61" s="194">
        <f>'3.2'!I61+'3.3'!I61+'3.4'!I61</f>
        <v>71.060368514088537</v>
      </c>
      <c r="J61" s="194">
        <f>'3.2'!J61+'3.3'!J61+'3.4'!J61</f>
        <v>65.703105657499606</v>
      </c>
      <c r="K61" s="194">
        <f>'3.2'!K61+'3.3'!K61+'3.4'!K61</f>
        <v>69.293255449428941</v>
      </c>
      <c r="L61" s="194">
        <f>'3.2'!L61+'3.3'!L61+'3.4'!L61</f>
        <v>57.603954512973431</v>
      </c>
      <c r="M61" s="194">
        <f>'3.2'!M61+'3.3'!M61+'3.4'!M61</f>
        <v>52.172331504011296</v>
      </c>
      <c r="N61" s="194">
        <f>'3.2'!N61+'3.3'!N61+'3.4'!N61</f>
        <v>53.530823011310716</v>
      </c>
      <c r="O61" s="194">
        <f>'3.2'!O61+'3.3'!O61+'3.4'!O61</f>
        <v>59.841992552424131</v>
      </c>
      <c r="P61" s="194">
        <f>'3.2'!P61+'3.3'!P61+'3.4'!P61</f>
        <v>55.447757564498538</v>
      </c>
      <c r="Q61" s="194">
        <f>'3.2'!Q61+'3.3'!Q61+'3.4'!Q61</f>
        <v>88.053713996122582</v>
      </c>
      <c r="R61" s="194">
        <f>'3.2'!R61+'3.3'!R61+'3.4'!R61</f>
        <v>103.43215435030206</v>
      </c>
      <c r="S61" s="194">
        <f>'3.2'!S61+'3.3'!S61+'3.4'!S61</f>
        <v>104.08881166619051</v>
      </c>
      <c r="T61" s="194">
        <f>'3.2'!T61+'3.3'!T61+'3.4'!T61</f>
        <v>146.07732675259794</v>
      </c>
      <c r="U61" s="194">
        <f>'3.2'!U61+'3.3'!U61+'3.4'!U61</f>
        <v>154.16933793416462</v>
      </c>
    </row>
    <row r="62" spans="1:23" s="13" customFormat="1" ht="12.75" customHeight="1">
      <c r="A62" s="9" t="s">
        <v>68</v>
      </c>
      <c r="B62" s="22" t="s">
        <v>434</v>
      </c>
      <c r="C62" s="194">
        <f>'3.2'!C62+'3.3'!C62+'3.4'!C62</f>
        <v>1018.8728676791987</v>
      </c>
      <c r="D62" s="194">
        <f>'3.2'!D62+'3.3'!D62+'3.4'!D62</f>
        <v>1009.3369773617553</v>
      </c>
      <c r="E62" s="194">
        <f>'3.2'!E62+'3.3'!E62+'3.4'!E62</f>
        <v>1082.9299113144998</v>
      </c>
      <c r="F62" s="194">
        <f>'3.2'!F62+'3.3'!F62+'3.4'!F62</f>
        <v>756.15396967318884</v>
      </c>
      <c r="G62" s="194">
        <f>'3.2'!G62+'3.3'!G62+'3.4'!G62</f>
        <v>724.5132173077543</v>
      </c>
      <c r="H62" s="194">
        <f>'3.2'!H62+'3.3'!H62+'3.4'!H62</f>
        <v>692.70744071290039</v>
      </c>
      <c r="I62" s="194">
        <f>'3.2'!I62+'3.3'!I62+'3.4'!I62</f>
        <v>814.74455668638564</v>
      </c>
      <c r="J62" s="194">
        <f>'3.2'!J62+'3.3'!J62+'3.4'!J62</f>
        <v>700.97809690316649</v>
      </c>
      <c r="K62" s="194">
        <f>'3.2'!K62+'3.3'!K62+'3.4'!K62</f>
        <v>581.36557236621707</v>
      </c>
      <c r="L62" s="194">
        <f>'3.2'!L62+'3.3'!L62+'3.4'!L62</f>
        <v>537.79562506432944</v>
      </c>
      <c r="M62" s="194">
        <f>'3.2'!M62+'3.3'!M62+'3.4'!M62</f>
        <v>543.46107417197561</v>
      </c>
      <c r="N62" s="194">
        <f>'3.2'!N62+'3.3'!N62+'3.4'!N62</f>
        <v>627.93682289597268</v>
      </c>
      <c r="O62" s="194">
        <f>'3.2'!O62+'3.3'!O62+'3.4'!O62</f>
        <v>526.81678250574498</v>
      </c>
      <c r="P62" s="194">
        <f>'3.2'!P62+'3.3'!P62+'3.4'!P62</f>
        <v>517.53461122429496</v>
      </c>
      <c r="Q62" s="194">
        <f>'3.2'!Q62+'3.3'!Q62+'3.4'!Q62</f>
        <v>557.4559802796083</v>
      </c>
      <c r="R62" s="194">
        <f>'3.2'!R62+'3.3'!R62+'3.4'!R62</f>
        <v>464.35294350567978</v>
      </c>
      <c r="S62" s="194">
        <f>'3.2'!S62+'3.3'!S62+'3.4'!S62</f>
        <v>460.48435670139241</v>
      </c>
      <c r="T62" s="194">
        <f>'3.2'!T62+'3.3'!T62+'3.4'!T62</f>
        <v>450.99620835291267</v>
      </c>
      <c r="U62" s="194">
        <f>'3.2'!U62+'3.3'!U62+'3.4'!U62</f>
        <v>430.4392790932344</v>
      </c>
    </row>
    <row r="63" spans="1:23" s="13" customFormat="1" ht="12.75" customHeight="1">
      <c r="A63" s="9" t="s">
        <v>16</v>
      </c>
      <c r="B63" s="22" t="s">
        <v>435</v>
      </c>
      <c r="C63" s="194">
        <f>'3.2'!C63+'3.3'!C63+'3.4'!C63</f>
        <v>323.94904285015963</v>
      </c>
      <c r="D63" s="194">
        <f>'3.2'!D63+'3.3'!D63+'3.4'!D63</f>
        <v>341.33970330408647</v>
      </c>
      <c r="E63" s="194">
        <f>'3.2'!E63+'3.3'!E63+'3.4'!E63</f>
        <v>262.93882020474956</v>
      </c>
      <c r="F63" s="194">
        <f>'3.2'!F63+'3.3'!F63+'3.4'!F63</f>
        <v>210.81220924644197</v>
      </c>
      <c r="G63" s="194">
        <f>'3.2'!G63+'3.3'!G63+'3.4'!G63</f>
        <v>302.71308747882813</v>
      </c>
      <c r="H63" s="194">
        <f>'3.2'!H63+'3.3'!H63+'3.4'!H63</f>
        <v>312.0638778980578</v>
      </c>
      <c r="I63" s="194">
        <f>'3.2'!I63+'3.3'!I63+'3.4'!I63</f>
        <v>435.94608072543355</v>
      </c>
      <c r="J63" s="194">
        <f>'3.2'!J63+'3.3'!J63+'3.4'!J63</f>
        <v>386.13582470267602</v>
      </c>
      <c r="K63" s="194">
        <f>'3.2'!K63+'3.3'!K63+'3.4'!K63</f>
        <v>424.26814553272965</v>
      </c>
      <c r="L63" s="194">
        <f>'3.2'!L63+'3.3'!L63+'3.4'!L63</f>
        <v>337.1041147737123</v>
      </c>
      <c r="M63" s="194">
        <f>'3.2'!M63+'3.3'!M63+'3.4'!M63</f>
        <v>322.050556278805</v>
      </c>
      <c r="N63" s="194">
        <f>'3.2'!N63+'3.3'!N63+'3.4'!N63</f>
        <v>368.24724111677131</v>
      </c>
      <c r="O63" s="194">
        <f>'3.2'!O63+'3.3'!O63+'3.4'!O63</f>
        <v>341.81500703321711</v>
      </c>
      <c r="P63" s="194">
        <f>'3.2'!P63+'3.3'!P63+'3.4'!P63</f>
        <v>335.92377568734031</v>
      </c>
      <c r="Q63" s="194">
        <f>'3.2'!Q63+'3.3'!Q63+'3.4'!Q63</f>
        <v>415.2574337961322</v>
      </c>
      <c r="R63" s="194">
        <f>'3.2'!R63+'3.3'!R63+'3.4'!R63</f>
        <v>354.74547342059981</v>
      </c>
      <c r="S63" s="194">
        <f>'3.2'!S63+'3.3'!S63+'3.4'!S63</f>
        <v>373.75940892030735</v>
      </c>
      <c r="T63" s="194">
        <f>'3.2'!T63+'3.3'!T63+'3.4'!T63</f>
        <v>393.36578923312533</v>
      </c>
      <c r="U63" s="194">
        <f>'3.2'!U63+'3.3'!U63+'3.4'!U63</f>
        <v>391.96515719414504</v>
      </c>
    </row>
    <row r="64" spans="1:23" s="13" customFormat="1" ht="12.75" customHeight="1">
      <c r="A64" s="9" t="s">
        <v>17</v>
      </c>
      <c r="B64" s="22" t="s">
        <v>72</v>
      </c>
      <c r="C64" s="194">
        <f>'3.2'!C64+'3.3'!C64+'3.4'!C64</f>
        <v>392.70104382082854</v>
      </c>
      <c r="D64" s="194">
        <f>'3.2'!D64+'3.3'!D64+'3.4'!D64</f>
        <v>393.7260562268898</v>
      </c>
      <c r="E64" s="194">
        <f>'3.2'!E64+'3.3'!E64+'3.4'!E64</f>
        <v>413.20754075802398</v>
      </c>
      <c r="F64" s="194">
        <f>'3.2'!F64+'3.3'!F64+'3.4'!F64</f>
        <v>313.70417628601001</v>
      </c>
      <c r="G64" s="194">
        <f>'3.2'!G64+'3.3'!G64+'3.4'!G64</f>
        <v>305.59826304279864</v>
      </c>
      <c r="H64" s="194">
        <f>'3.2'!H64+'3.3'!H64+'3.4'!H64</f>
        <v>316.59933851739953</v>
      </c>
      <c r="I64" s="194">
        <f>'3.2'!I64+'3.3'!I64+'3.4'!I64</f>
        <v>403.41440928631368</v>
      </c>
      <c r="J64" s="194">
        <f>'3.2'!J64+'3.3'!J64+'3.4'!J64</f>
        <v>385.80087863780062</v>
      </c>
      <c r="K64" s="194">
        <f>'3.2'!K64+'3.3'!K64+'3.4'!K64</f>
        <v>415.56075677975372</v>
      </c>
      <c r="L64" s="194">
        <f>'3.2'!L64+'3.3'!L64+'3.4'!L64</f>
        <v>359.33571315257842</v>
      </c>
      <c r="M64" s="194">
        <f>'3.2'!M64+'3.3'!M64+'3.4'!M64</f>
        <v>344.63796914029444</v>
      </c>
      <c r="N64" s="194">
        <f>'3.2'!N64+'3.3'!N64+'3.4'!N64</f>
        <v>356.77586846838483</v>
      </c>
      <c r="O64" s="194">
        <f>'3.2'!O64+'3.3'!O64+'3.4'!O64</f>
        <v>328.8814602515688</v>
      </c>
      <c r="P64" s="194">
        <f>'3.2'!P64+'3.3'!P64+'3.4'!P64</f>
        <v>364.54717585502198</v>
      </c>
      <c r="Q64" s="194">
        <f>'3.2'!Q64+'3.3'!Q64+'3.4'!Q64</f>
        <v>415.41190668427083</v>
      </c>
      <c r="R64" s="194">
        <f>'3.2'!R64+'3.3'!R64+'3.4'!R64</f>
        <v>359.16101191938725</v>
      </c>
      <c r="S64" s="194">
        <f>'3.2'!S64+'3.3'!S64+'3.4'!S64</f>
        <v>378.10312050002648</v>
      </c>
      <c r="T64" s="194">
        <f>'3.2'!T64+'3.3'!T64+'3.4'!T64</f>
        <v>396.71291162299531</v>
      </c>
      <c r="U64" s="194">
        <f>'3.2'!U64+'3.3'!U64+'3.4'!U64</f>
        <v>367.36435876412361</v>
      </c>
    </row>
    <row r="65" spans="1:22" s="13" customFormat="1" ht="12.75" customHeight="1">
      <c r="A65" s="9" t="s">
        <v>18</v>
      </c>
      <c r="B65" s="22" t="s">
        <v>436</v>
      </c>
      <c r="C65" s="194">
        <f>'3.2'!C65+'3.3'!C65+'3.4'!C65</f>
        <v>88.038217205770763</v>
      </c>
      <c r="D65" s="194">
        <f>'3.2'!D65+'3.3'!D65+'3.4'!D65</f>
        <v>83.778127866628736</v>
      </c>
      <c r="E65" s="194">
        <f>'3.2'!E65+'3.3'!E65+'3.4'!E65</f>
        <v>86.020414744527542</v>
      </c>
      <c r="F65" s="194">
        <f>'3.2'!F65+'3.3'!F65+'3.4'!F65</f>
        <v>72.850969245621286</v>
      </c>
      <c r="G65" s="194">
        <f>'3.2'!G65+'3.3'!G65+'3.4'!G65</f>
        <v>75.300101170912356</v>
      </c>
      <c r="H65" s="194">
        <f>'3.2'!H65+'3.3'!H65+'3.4'!H65</f>
        <v>81.625950293592794</v>
      </c>
      <c r="I65" s="194">
        <f>'3.2'!I65+'3.3'!I65+'3.4'!I65</f>
        <v>117.17127938918138</v>
      </c>
      <c r="J65" s="194">
        <f>'3.2'!J65+'3.3'!J65+'3.4'!J65</f>
        <v>100.56519982203139</v>
      </c>
      <c r="K65" s="194">
        <f>'3.2'!K65+'3.3'!K65+'3.4'!K65</f>
        <v>112.22129503988454</v>
      </c>
      <c r="L65" s="194">
        <f>'3.2'!L65+'3.3'!L65+'3.4'!L65</f>
        <v>84.293475601922708</v>
      </c>
      <c r="M65" s="194">
        <f>'3.2'!M65+'3.3'!M65+'3.4'!M65</f>
        <v>77.657065092207901</v>
      </c>
      <c r="N65" s="194">
        <f>'3.2'!N65+'3.3'!N65+'3.4'!N65</f>
        <v>81.814706021705973</v>
      </c>
      <c r="O65" s="194">
        <f>'3.2'!O65+'3.3'!O65+'3.4'!O65</f>
        <v>76.783062240635559</v>
      </c>
      <c r="P65" s="194">
        <f>'3.2'!P65+'3.3'!P65+'3.4'!P65</f>
        <v>73.250960191212187</v>
      </c>
      <c r="Q65" s="194">
        <f>'3.2'!Q65+'3.3'!Q65+'3.4'!Q65</f>
        <v>68.103564082341606</v>
      </c>
      <c r="R65" s="194">
        <f>'3.2'!R65+'3.3'!R65+'3.4'!R65</f>
        <v>64.466538164652007</v>
      </c>
      <c r="S65" s="194">
        <f>'3.2'!S65+'3.3'!S65+'3.4'!S65</f>
        <v>66.378049698247835</v>
      </c>
      <c r="T65" s="194">
        <f>'3.2'!T65+'3.3'!T65+'3.4'!T65</f>
        <v>69.004777231641981</v>
      </c>
      <c r="U65" s="194">
        <f>'3.2'!U65+'3.3'!U65+'3.4'!U65</f>
        <v>67.244085525109597</v>
      </c>
    </row>
    <row r="66" spans="1:22" s="13" customFormat="1" ht="12.75" customHeight="1">
      <c r="A66" s="9" t="s">
        <v>19</v>
      </c>
      <c r="B66" s="22" t="s">
        <v>73</v>
      </c>
      <c r="C66" s="194">
        <f>'3.2'!C66+'3.3'!C66+'3.4'!C66</f>
        <v>595.47026319772249</v>
      </c>
      <c r="D66" s="194">
        <f>'3.2'!D66+'3.3'!D66+'3.4'!D66</f>
        <v>595.91903131544359</v>
      </c>
      <c r="E66" s="194">
        <f>'3.2'!E66+'3.3'!E66+'3.4'!E66</f>
        <v>617.87265742282625</v>
      </c>
      <c r="F66" s="194">
        <f>'3.2'!F66+'3.3'!F66+'3.4'!F66</f>
        <v>516.39090040009307</v>
      </c>
      <c r="G66" s="194">
        <f>'3.2'!G66+'3.3'!G66+'3.4'!G66</f>
        <v>511.3650249509642</v>
      </c>
      <c r="H66" s="194">
        <f>'3.2'!H66+'3.3'!H66+'3.4'!H66</f>
        <v>507.40614713499247</v>
      </c>
      <c r="I66" s="194">
        <f>'3.2'!I66+'3.3'!I66+'3.4'!I66</f>
        <v>653.65924431133578</v>
      </c>
      <c r="J66" s="194">
        <f>'3.2'!J66+'3.3'!J66+'3.4'!J66</f>
        <v>583.55928957285835</v>
      </c>
      <c r="K66" s="194">
        <f>'3.2'!K66+'3.3'!K66+'3.4'!K66</f>
        <v>637.80046224385069</v>
      </c>
      <c r="L66" s="194">
        <f>'3.2'!L66+'3.3'!L66+'3.4'!L66</f>
        <v>554.34273841121762</v>
      </c>
      <c r="M66" s="194">
        <f>'3.2'!M66+'3.3'!M66+'3.4'!M66</f>
        <v>534.90751716683155</v>
      </c>
      <c r="N66" s="194">
        <f>'3.2'!N66+'3.3'!N66+'3.4'!N66</f>
        <v>569.3292011742335</v>
      </c>
      <c r="O66" s="194">
        <f>'3.2'!O66+'3.3'!O66+'3.4'!O66</f>
        <v>528.8619286657447</v>
      </c>
      <c r="P66" s="194">
        <f>'3.2'!P66+'3.3'!P66+'3.4'!P66</f>
        <v>590.76424203115118</v>
      </c>
      <c r="Q66" s="194">
        <f>'3.2'!Q66+'3.3'!Q66+'3.4'!Q66</f>
        <v>725.35377556561525</v>
      </c>
      <c r="R66" s="194">
        <f>'3.2'!R66+'3.3'!R66+'3.4'!R66</f>
        <v>633.55286330227943</v>
      </c>
      <c r="S66" s="194">
        <f>'3.2'!S66+'3.3'!S66+'3.4'!S66</f>
        <v>660.31856216429219</v>
      </c>
      <c r="T66" s="194">
        <f>'3.2'!T66+'3.3'!T66+'3.4'!T66</f>
        <v>750.89984969117779</v>
      </c>
      <c r="U66" s="194">
        <f>'3.2'!U66+'3.3'!U66+'3.4'!U66</f>
        <v>731.38560494305113</v>
      </c>
    </row>
    <row r="67" spans="1:22" s="13" customFormat="1" ht="12.75" customHeight="1">
      <c r="A67" s="9" t="s">
        <v>20</v>
      </c>
      <c r="B67" s="22" t="s">
        <v>437</v>
      </c>
      <c r="C67" s="194">
        <f>'3.2'!C67+'3.3'!C67+'3.4'!C67</f>
        <v>144.21880888745733</v>
      </c>
      <c r="D67" s="194">
        <f>'3.2'!D67+'3.3'!D67+'3.4'!D67</f>
        <v>148.08697575458919</v>
      </c>
      <c r="E67" s="194">
        <f>'3.2'!E67+'3.3'!E67+'3.4'!E67</f>
        <v>155.56577351697132</v>
      </c>
      <c r="F67" s="194">
        <f>'3.2'!F67+'3.3'!F67+'3.4'!F67</f>
        <v>116.123625959356</v>
      </c>
      <c r="G67" s="194">
        <f>'3.2'!G67+'3.3'!G67+'3.4'!G67</f>
        <v>101.35581487149763</v>
      </c>
      <c r="H67" s="194">
        <f>'3.2'!H67+'3.3'!H67+'3.4'!H67</f>
        <v>118.40343110958874</v>
      </c>
      <c r="I67" s="194">
        <f>'3.2'!I67+'3.3'!I67+'3.4'!I67</f>
        <v>137.51091527648771</v>
      </c>
      <c r="J67" s="194">
        <f>'3.2'!J67+'3.3'!J67+'3.4'!J67</f>
        <v>133.28978577440046</v>
      </c>
      <c r="K67" s="194">
        <f>'3.2'!K67+'3.3'!K67+'3.4'!K67</f>
        <v>150.5415696512012</v>
      </c>
      <c r="L67" s="194">
        <f>'3.2'!L67+'3.3'!L67+'3.4'!L67</f>
        <v>158.03642998340464</v>
      </c>
      <c r="M67" s="194">
        <f>'3.2'!M67+'3.3'!M67+'3.4'!M67</f>
        <v>145.1162751110715</v>
      </c>
      <c r="N67" s="194">
        <f>'3.2'!N67+'3.3'!N67+'3.4'!N67</f>
        <v>166.85080383948031</v>
      </c>
      <c r="O67" s="194">
        <f>'3.2'!O67+'3.3'!O67+'3.4'!O67</f>
        <v>138.99518491521911</v>
      </c>
      <c r="P67" s="194">
        <f>'3.2'!P67+'3.3'!P67+'3.4'!P67</f>
        <v>146.83678739925531</v>
      </c>
      <c r="Q67" s="194">
        <f>'3.2'!Q67+'3.3'!Q67+'3.4'!Q67</f>
        <v>208.81320827262644</v>
      </c>
      <c r="R67" s="194">
        <f>'3.2'!R67+'3.3'!R67+'3.4'!R67</f>
        <v>224.43436934153084</v>
      </c>
      <c r="S67" s="194">
        <f>'3.2'!S67+'3.3'!S67+'3.4'!S67</f>
        <v>215.62453708491816</v>
      </c>
      <c r="T67" s="194">
        <f>'3.2'!T67+'3.3'!T67+'3.4'!T67</f>
        <v>233.02455161479881</v>
      </c>
      <c r="U67" s="194">
        <f>'3.2'!U67+'3.3'!U67+'3.4'!U67</f>
        <v>243.17354521993897</v>
      </c>
    </row>
    <row r="68" spans="1:22" s="13" customFormat="1" ht="12.75" customHeight="1">
      <c r="A68" s="9" t="s">
        <v>21</v>
      </c>
      <c r="B68" s="22" t="s">
        <v>438</v>
      </c>
      <c r="C68" s="194">
        <f>'3.2'!C68+'3.3'!C68+'3.4'!C68</f>
        <v>1585.326186041541</v>
      </c>
      <c r="D68" s="194">
        <f>'3.2'!D68+'3.3'!D68+'3.4'!D68</f>
        <v>1483.2286830884252</v>
      </c>
      <c r="E68" s="194">
        <f>'3.2'!E68+'3.3'!E68+'3.4'!E68</f>
        <v>1342.6719628835003</v>
      </c>
      <c r="F68" s="194">
        <f>'3.2'!F68+'3.3'!F68+'3.4'!F68</f>
        <v>1256.4258447955231</v>
      </c>
      <c r="G68" s="194">
        <f>'3.2'!G68+'3.3'!G68+'3.4'!G68</f>
        <v>1216.906365859506</v>
      </c>
      <c r="H68" s="194">
        <f>'3.2'!H68+'3.3'!H68+'3.4'!H68</f>
        <v>1307.9999912119797</v>
      </c>
      <c r="I68" s="194">
        <f>'3.2'!I68+'3.3'!I68+'3.4'!I68</f>
        <v>2021.1796147757036</v>
      </c>
      <c r="J68" s="194">
        <f>'3.2'!J68+'3.3'!J68+'3.4'!J68</f>
        <v>1850.1842422470115</v>
      </c>
      <c r="K68" s="194">
        <f>'3.2'!K68+'3.3'!K68+'3.4'!K68</f>
        <v>1849.1362998407701</v>
      </c>
      <c r="L68" s="194">
        <f>'3.2'!L68+'3.3'!L68+'3.4'!L68</f>
        <v>1663.245906830253</v>
      </c>
      <c r="M68" s="194">
        <f>'3.2'!M68+'3.3'!M68+'3.4'!M68</f>
        <v>1766.3685160448949</v>
      </c>
      <c r="N68" s="194">
        <f>'3.2'!N68+'3.3'!N68+'3.4'!N68</f>
        <v>1882.1109370898234</v>
      </c>
      <c r="O68" s="194">
        <f>'3.2'!O68+'3.3'!O68+'3.4'!O68</f>
        <v>1169.4424677509962</v>
      </c>
      <c r="P68" s="194">
        <f>'3.2'!P68+'3.3'!P68+'3.4'!P68</f>
        <v>924.02475855610294</v>
      </c>
      <c r="Q68" s="194">
        <f>'3.2'!Q68+'3.3'!Q68+'3.4'!Q68</f>
        <v>1089.5116787499496</v>
      </c>
      <c r="R68" s="194">
        <f>'3.2'!R68+'3.3'!R68+'3.4'!R68</f>
        <v>1079.9925073799534</v>
      </c>
      <c r="S68" s="194">
        <f>'3.2'!S68+'3.3'!S68+'3.4'!S68</f>
        <v>1074.5853163614945</v>
      </c>
      <c r="T68" s="194">
        <f>'3.2'!T68+'3.3'!T68+'3.4'!T68</f>
        <v>1056.9447514614924</v>
      </c>
      <c r="U68" s="194">
        <f>'3.2'!U68+'3.3'!U68+'3.4'!U68</f>
        <v>1068.8728198819981</v>
      </c>
    </row>
    <row r="69" spans="1:22" s="13" customFormat="1" ht="12.75" customHeight="1">
      <c r="A69" s="9" t="s">
        <v>69</v>
      </c>
      <c r="B69" s="22" t="s">
        <v>439</v>
      </c>
      <c r="C69" s="194">
        <f>'3.2'!C69+'3.3'!C69+'3.4'!C69</f>
        <v>1413.7263021506401</v>
      </c>
      <c r="D69" s="194">
        <f>'3.2'!D69+'3.3'!D69+'3.4'!D69</f>
        <v>1466.7901129157178</v>
      </c>
      <c r="E69" s="194">
        <f>'3.2'!E69+'3.3'!E69+'3.4'!E69</f>
        <v>1369.9439837767209</v>
      </c>
      <c r="F69" s="194">
        <f>'3.2'!F69+'3.3'!F69+'3.4'!F69</f>
        <v>1018.8427278759509</v>
      </c>
      <c r="G69" s="194">
        <f>'3.2'!G69+'3.3'!G69+'3.4'!G69</f>
        <v>1025.3288962844204</v>
      </c>
      <c r="H69" s="194">
        <f>'3.2'!H69+'3.3'!H69+'3.4'!H69</f>
        <v>1228.5167867163505</v>
      </c>
      <c r="I69" s="194">
        <f>'3.2'!I69+'3.3'!I69+'3.4'!I69</f>
        <v>1442.1669551701332</v>
      </c>
      <c r="J69" s="194">
        <f>'3.2'!J69+'3.3'!J69+'3.4'!J69</f>
        <v>1224.1191217070377</v>
      </c>
      <c r="K69" s="194">
        <f>'3.2'!K69+'3.3'!K69+'3.4'!K69</f>
        <v>1157.6835013724399</v>
      </c>
      <c r="L69" s="194">
        <f>'3.2'!L69+'3.3'!L69+'3.4'!L69</f>
        <v>997.84117627626165</v>
      </c>
      <c r="M69" s="194">
        <f>'3.2'!M69+'3.3'!M69+'3.4'!M69</f>
        <v>943.56013556399046</v>
      </c>
      <c r="N69" s="194">
        <f>'3.2'!N69+'3.3'!N69+'3.4'!N69</f>
        <v>1010.2332293782555</v>
      </c>
      <c r="O69" s="194">
        <f>'3.2'!O69+'3.3'!O69+'3.4'!O69</f>
        <v>864.39335965023349</v>
      </c>
      <c r="P69" s="194">
        <f>'3.2'!P69+'3.3'!P69+'3.4'!P69</f>
        <v>893.79676698210346</v>
      </c>
      <c r="Q69" s="194">
        <f>'3.2'!Q69+'3.3'!Q69+'3.4'!Q69</f>
        <v>977.05490702165014</v>
      </c>
      <c r="R69" s="194">
        <f>'3.2'!R69+'3.3'!R69+'3.4'!R69</f>
        <v>1086.8407727622796</v>
      </c>
      <c r="S69" s="194">
        <f>'3.2'!S69+'3.3'!S69+'3.4'!S69</f>
        <v>1034.2237522793403</v>
      </c>
      <c r="T69" s="194">
        <f>'3.2'!T69+'3.3'!T69+'3.4'!T69</f>
        <v>1063.9837208827287</v>
      </c>
      <c r="U69" s="194">
        <f>'3.2'!U69+'3.3'!U69+'3.4'!U69</f>
        <v>1028.1922036455596</v>
      </c>
    </row>
    <row r="70" spans="1:22" s="13" customFormat="1" ht="12.75" customHeight="1">
      <c r="A70" s="9" t="s">
        <v>70</v>
      </c>
      <c r="B70" s="22" t="s">
        <v>440</v>
      </c>
      <c r="C70" s="194">
        <f>'3.2'!C70+'3.3'!C70+'3.4'!C70</f>
        <v>2037.4771555716648</v>
      </c>
      <c r="D70" s="194">
        <f>'3.2'!D70+'3.3'!D70+'3.4'!D70</f>
        <v>2062.9313977813922</v>
      </c>
      <c r="E70" s="194">
        <f>'3.2'!E70+'3.3'!E70+'3.4'!E70</f>
        <v>2147.8243806619903</v>
      </c>
      <c r="F70" s="194">
        <f>'3.2'!F70+'3.3'!F70+'3.4'!F70</f>
        <v>1517.5070159739989</v>
      </c>
      <c r="G70" s="194">
        <f>'3.2'!G70+'3.3'!G70+'3.4'!G70</f>
        <v>1466.4014836499011</v>
      </c>
      <c r="H70" s="194">
        <f>'3.2'!H70+'3.3'!H70+'3.4'!H70</f>
        <v>1463.8872599681406</v>
      </c>
      <c r="I70" s="194">
        <f>'3.2'!I70+'3.3'!I70+'3.4'!I70</f>
        <v>1791.4783812607077</v>
      </c>
      <c r="J70" s="194">
        <f>'3.2'!J70+'3.3'!J70+'3.4'!J70</f>
        <v>1629.709870923346</v>
      </c>
      <c r="K70" s="194">
        <f>'3.2'!K70+'3.3'!K70+'3.4'!K70</f>
        <v>1709.936399144399</v>
      </c>
      <c r="L70" s="194">
        <f>'3.2'!L70+'3.3'!L70+'3.4'!L70</f>
        <v>1560.651786464075</v>
      </c>
      <c r="M70" s="194">
        <f>'3.2'!M70+'3.3'!M70+'3.4'!M70</f>
        <v>1540.1467228523795</v>
      </c>
      <c r="N70" s="194">
        <f>'3.2'!N70+'3.3'!N70+'3.4'!N70</f>
        <v>1675.6439767563679</v>
      </c>
      <c r="O70" s="194">
        <f>'3.2'!O70+'3.3'!O70+'3.4'!O70</f>
        <v>1435.2183271437261</v>
      </c>
      <c r="P70" s="194">
        <f>'3.2'!P70+'3.3'!P70+'3.4'!P70</f>
        <v>1427.9622346384861</v>
      </c>
      <c r="Q70" s="194">
        <f>'3.2'!Q70+'3.3'!Q70+'3.4'!Q70</f>
        <v>1835.7971340957779</v>
      </c>
      <c r="R70" s="194">
        <f>'3.2'!R70+'3.3'!R70+'3.4'!R70</f>
        <v>1718.9444649696275</v>
      </c>
      <c r="S70" s="194">
        <f>'3.2'!S70+'3.3'!S70+'3.4'!S70</f>
        <v>1770.0225617687529</v>
      </c>
      <c r="T70" s="194">
        <f>'3.2'!T70+'3.3'!T70+'3.4'!T70</f>
        <v>1774.1343338746569</v>
      </c>
      <c r="U70" s="194">
        <f>'3.2'!U70+'3.3'!U70+'3.4'!U70</f>
        <v>1808.3223659333992</v>
      </c>
    </row>
    <row r="71" spans="1:22" s="13" customFormat="1" ht="12.75" customHeight="1">
      <c r="A71" s="9" t="s">
        <v>71</v>
      </c>
      <c r="B71" s="22" t="s">
        <v>74</v>
      </c>
      <c r="C71" s="194">
        <f>'3.2'!C71+'3.3'!C71+'3.4'!C71</f>
        <v>1063.3122288704005</v>
      </c>
      <c r="D71" s="194">
        <f>'3.2'!D71+'3.3'!D71+'3.4'!D71</f>
        <v>1101.6273185016994</v>
      </c>
      <c r="E71" s="194">
        <f>'3.2'!E71+'3.3'!E71+'3.4'!E71</f>
        <v>1203.6606155786053</v>
      </c>
      <c r="F71" s="194">
        <f>'3.2'!F71+'3.3'!F71+'3.4'!F71</f>
        <v>995.17903368259635</v>
      </c>
      <c r="G71" s="194">
        <f>'3.2'!G71+'3.3'!G71+'3.4'!G71</f>
        <v>986.87551021333888</v>
      </c>
      <c r="H71" s="194">
        <f>'3.2'!H71+'3.3'!H71+'3.4'!H71</f>
        <v>937.97531690059554</v>
      </c>
      <c r="I71" s="194">
        <f>'3.2'!I71+'3.3'!I71+'3.4'!I71</f>
        <v>969.51629510147131</v>
      </c>
      <c r="J71" s="194">
        <f>'3.2'!J71+'3.3'!J71+'3.4'!J71</f>
        <v>810.61458609971203</v>
      </c>
      <c r="K71" s="194">
        <f>'3.2'!K71+'3.3'!K71+'3.4'!K71</f>
        <v>760.73547132519593</v>
      </c>
      <c r="L71" s="194">
        <f>'3.2'!L71+'3.3'!L71+'3.4'!L71</f>
        <v>635.31798223325245</v>
      </c>
      <c r="M71" s="194">
        <f>'3.2'!M71+'3.3'!M71+'3.4'!M71</f>
        <v>597.7205577184568</v>
      </c>
      <c r="N71" s="194">
        <f>'3.2'!N71+'3.3'!N71+'3.4'!N71</f>
        <v>595.94181994382075</v>
      </c>
      <c r="O71" s="194">
        <f>'3.2'!O71+'3.3'!O71+'3.4'!O71</f>
        <v>533.12851439915016</v>
      </c>
      <c r="P71" s="194">
        <f>'3.2'!P71+'3.3'!P71+'3.4'!P71</f>
        <v>545.12879770877566</v>
      </c>
      <c r="Q71" s="194">
        <f>'3.2'!Q71+'3.3'!Q71+'3.4'!Q71</f>
        <v>735.69943651402275</v>
      </c>
      <c r="R71" s="194">
        <f>'3.2'!R71+'3.3'!R71+'3.4'!R71</f>
        <v>762.63869783443522</v>
      </c>
      <c r="S71" s="194">
        <f>'3.2'!S71+'3.3'!S71+'3.4'!S71</f>
        <v>762.75821070827169</v>
      </c>
      <c r="T71" s="194">
        <f>'3.2'!T71+'3.3'!T71+'3.4'!T71</f>
        <v>766.83696901019266</v>
      </c>
      <c r="U71" s="194">
        <f>'3.2'!U71+'3.3'!U71+'3.4'!U71</f>
        <v>767.99770218717617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4.1" customHeight="1">
      <c r="A73" s="17"/>
      <c r="B73" s="22" t="s">
        <v>4</v>
      </c>
      <c r="C73" s="194">
        <f>'3.2'!C73+'3.3'!C73+'3.4'!C73</f>
        <v>3473521.6058563688</v>
      </c>
      <c r="D73" s="194">
        <f>'3.2'!D73+'3.3'!D73+'3.4'!D73</f>
        <v>3330280.9744794522</v>
      </c>
      <c r="E73" s="194">
        <f>'3.2'!E73+'3.3'!E73+'3.4'!E73</f>
        <v>3170839.8750458695</v>
      </c>
      <c r="F73" s="194">
        <f>'3.2'!F73+'3.3'!F73+'3.4'!F73</f>
        <v>3033197.1716023101</v>
      </c>
      <c r="G73" s="194">
        <f>'3.2'!G73+'3.3'!G73+'3.4'!G73</f>
        <v>2836984.7582848915</v>
      </c>
      <c r="H73" s="194">
        <f>'3.2'!H73+'3.3'!H73+'3.4'!H73</f>
        <v>2711937.1910610581</v>
      </c>
      <c r="I73" s="194">
        <f>'3.2'!I73+'3.3'!I73+'3.4'!I73</f>
        <v>2559043.3602224281</v>
      </c>
      <c r="J73" s="194">
        <f>'3.2'!J73+'3.3'!J73+'3.4'!J73</f>
        <v>2479376.6958327456</v>
      </c>
      <c r="K73" s="194">
        <f>'3.2'!K73+'3.3'!K73+'3.4'!K73</f>
        <v>2438244.3272510376</v>
      </c>
      <c r="L73" s="194">
        <f>'3.2'!L73+'3.3'!L73+'3.4'!L73</f>
        <v>2343679.8076479118</v>
      </c>
      <c r="M73" s="194">
        <f>'3.2'!M73+'3.3'!M73+'3.4'!M73</f>
        <v>2295752.9181263717</v>
      </c>
      <c r="N73" s="194">
        <f>'3.2'!N73+'3.3'!N73+'3.4'!N73</f>
        <v>2255775.2362102298</v>
      </c>
      <c r="O73" s="194">
        <f>'3.2'!O73+'3.3'!O73+'3.4'!O73</f>
        <v>2285438.2150613288</v>
      </c>
      <c r="P73" s="194">
        <f>'3.2'!P73+'3.3'!P73+'3.4'!P73</f>
        <v>2261687.8807857344</v>
      </c>
      <c r="Q73" s="194">
        <f>'3.2'!Q73+'3.3'!Q73+'3.4'!Q73</f>
        <v>2220661.9393370771</v>
      </c>
      <c r="R73" s="194">
        <f>'3.2'!R73+'3.3'!R73+'3.4'!R73</f>
        <v>2210169.388307482</v>
      </c>
      <c r="S73" s="194">
        <f>'3.2'!S73+'3.3'!S73+'3.4'!S73</f>
        <v>2160806.7226921199</v>
      </c>
      <c r="T73" s="194">
        <f>'3.2'!T73+'3.3'!T73+'3.4'!T73</f>
        <v>2130097.7483677999</v>
      </c>
      <c r="U73" s="194">
        <f>'3.2'!U73+'3.3'!U73+'3.4'!U73</f>
        <v>2048277.8919666423</v>
      </c>
      <c r="V73" s="32"/>
    </row>
    <row r="74" spans="1:22" s="13" customFormat="1" ht="14.1" customHeight="1">
      <c r="A74" s="17"/>
      <c r="B74" s="188" t="s">
        <v>480</v>
      </c>
      <c r="C74" s="194">
        <f>'3.2'!C74+'3.3'!C74+'3.4'!C74</f>
        <v>71430.334349711193</v>
      </c>
      <c r="D74" s="194">
        <f>'3.2'!D74+'3.3'!D74+'3.4'!D74</f>
        <v>72532.624199912912</v>
      </c>
      <c r="E74" s="194">
        <f>'3.2'!E74+'3.3'!E74+'3.4'!E74</f>
        <v>69019.774559395475</v>
      </c>
      <c r="F74" s="194">
        <f>'3.2'!F74+'3.3'!F74+'3.4'!F74</f>
        <v>68587.298929845943</v>
      </c>
      <c r="G74" s="194">
        <f>'3.2'!G74+'3.3'!G74+'3.4'!G74</f>
        <v>65595.254445004146</v>
      </c>
      <c r="H74" s="194">
        <f>'3.2'!H74+'3.3'!H74+'3.4'!H74</f>
        <v>64247.194598325914</v>
      </c>
      <c r="I74" s="194">
        <f>'3.2'!I74+'3.3'!I74+'3.4'!I74</f>
        <v>66280.798203329934</v>
      </c>
      <c r="J74" s="194">
        <f>'3.2'!J74+'3.3'!J74+'3.4'!J74</f>
        <v>64904.298952952005</v>
      </c>
      <c r="K74" s="194">
        <f>'3.2'!K74+'3.3'!K74+'3.4'!K74</f>
        <v>69382.653665101621</v>
      </c>
      <c r="L74" s="194">
        <f>'3.2'!L74+'3.3'!L74+'3.4'!L74</f>
        <v>65155.212739820468</v>
      </c>
      <c r="M74" s="194">
        <f>'3.2'!M74+'3.3'!M74+'3.4'!M74</f>
        <v>72973.957785283681</v>
      </c>
      <c r="N74" s="194">
        <f>'3.2'!N74+'3.3'!N74+'3.4'!N74</f>
        <v>68343.434155123774</v>
      </c>
      <c r="O74" s="194">
        <f>'3.2'!O74+'3.3'!O74+'3.4'!O74</f>
        <v>68185.70029735571</v>
      </c>
      <c r="P74" s="194">
        <f>'3.2'!P74+'3.3'!P74+'3.4'!P74</f>
        <v>68511.645228560083</v>
      </c>
      <c r="Q74" s="194">
        <f>'3.2'!Q74+'3.3'!Q74+'3.4'!Q74</f>
        <v>60237.814701934316</v>
      </c>
      <c r="R74" s="194">
        <f>'3.2'!R74+'3.3'!R74+'3.4'!R74</f>
        <v>61695.96447496047</v>
      </c>
      <c r="S74" s="194">
        <f>'3.2'!S74+'3.3'!S74+'3.4'!S74</f>
        <v>60752.075872964946</v>
      </c>
      <c r="T74" s="194">
        <f>'3.2'!T74+'3.3'!T74+'3.4'!T74</f>
        <v>60509.354885941066</v>
      </c>
      <c r="U74" s="194">
        <f>'3.2'!U74+'3.3'!U74+'3.4'!U74</f>
        <v>58800.89399183404</v>
      </c>
    </row>
    <row r="75" spans="1:22" s="13" customFormat="1" ht="14.1" customHeight="1">
      <c r="A75" s="17"/>
      <c r="B75" s="22" t="s">
        <v>473</v>
      </c>
      <c r="C75" s="194">
        <f>'3.2'!C75+'3.3'!C75+'3.4'!C75</f>
        <v>3544951.9402060788</v>
      </c>
      <c r="D75" s="194">
        <f>'3.2'!D75+'3.3'!D75+'3.4'!D75</f>
        <v>3402813.5986793642</v>
      </c>
      <c r="E75" s="194">
        <f>'3.2'!E75+'3.3'!E75+'3.4'!E75</f>
        <v>3239859.6496052654</v>
      </c>
      <c r="F75" s="194">
        <f>'3.2'!F75+'3.3'!F75+'3.4'!F75</f>
        <v>3101784.4705321565</v>
      </c>
      <c r="G75" s="194">
        <f>'3.2'!G75+'3.3'!G75+'3.4'!G75</f>
        <v>2902580.0127298958</v>
      </c>
      <c r="H75" s="194">
        <f>'3.2'!H75+'3.3'!H75+'3.4'!H75</f>
        <v>2776184.3856593841</v>
      </c>
      <c r="I75" s="194">
        <f>'3.2'!I75+'3.3'!I75+'3.4'!I75</f>
        <v>2625324.1584257577</v>
      </c>
      <c r="J75" s="194">
        <f>'3.2'!J75+'3.3'!J75+'3.4'!J75</f>
        <v>2544280.9947856981</v>
      </c>
      <c r="K75" s="194">
        <f>'3.2'!K75+'3.3'!K75+'3.4'!K75</f>
        <v>2507626.9809161387</v>
      </c>
      <c r="L75" s="194">
        <f>'3.2'!L75+'3.3'!L75+'3.4'!L75</f>
        <v>2408835.0203877315</v>
      </c>
      <c r="M75" s="194">
        <f>'3.2'!M75+'3.3'!M75+'3.4'!M75</f>
        <v>2368726.8759116558</v>
      </c>
      <c r="N75" s="194">
        <f>'3.2'!N75+'3.3'!N75+'3.4'!N75</f>
        <v>2324118.670365354</v>
      </c>
      <c r="O75" s="194">
        <f>'3.2'!O75+'3.3'!O75+'3.4'!O75</f>
        <v>2353623.915358684</v>
      </c>
      <c r="P75" s="194">
        <f>'3.2'!P75+'3.3'!P75+'3.4'!P75</f>
        <v>2330199.526014294</v>
      </c>
      <c r="Q75" s="194">
        <f>'3.2'!Q75+'3.3'!Q75+'3.4'!Q75</f>
        <v>2280899.7540390114</v>
      </c>
      <c r="R75" s="194">
        <f>'3.2'!R75+'3.3'!R75+'3.4'!R75</f>
        <v>2271865.3527824427</v>
      </c>
      <c r="S75" s="194">
        <f>'3.2'!S75+'3.3'!S75+'3.4'!S75</f>
        <v>2221558.798565085</v>
      </c>
      <c r="T75" s="194">
        <f>'3.2'!T75+'3.3'!T75+'3.4'!T75</f>
        <v>2190607.1032537417</v>
      </c>
      <c r="U75" s="194">
        <f>'3.2'!U75+'3.3'!U75+'3.4'!U75</f>
        <v>2107078.7859584764</v>
      </c>
    </row>
    <row r="76" spans="1:22" s="13" customFormat="1" ht="14.1" customHeight="1">
      <c r="A76" s="17"/>
      <c r="B76" s="22" t="s">
        <v>447</v>
      </c>
      <c r="C76" s="197">
        <f>'3.2'!C76+'3.3'!C76+'3.4'!C76</f>
        <v>-671.93212728761137</v>
      </c>
      <c r="D76" s="197">
        <f>'3.2'!D76+'3.3'!D76+'3.4'!D76</f>
        <v>-964.78210956671751</v>
      </c>
      <c r="E76" s="197">
        <f>'3.2'!E76+'3.3'!E76+'3.4'!E76</f>
        <v>-1023.4280499538618</v>
      </c>
      <c r="F76" s="197">
        <f>'3.2'!F76+'3.3'!F76+'3.4'!F76</f>
        <v>-1163.341438335759</v>
      </c>
      <c r="G76" s="197">
        <f>'3.2'!G76+'3.3'!G76+'3.4'!G76</f>
        <v>-1355.7298395909158</v>
      </c>
      <c r="H76" s="197">
        <f>'3.2'!H76+'3.3'!H76+'3.4'!H76</f>
        <v>-1389.9586869157315</v>
      </c>
      <c r="I76" s="197">
        <f>'3.2'!I76+'3.3'!I76+'3.4'!I76</f>
        <v>-1437.3738995556434</v>
      </c>
      <c r="J76" s="197">
        <f>'3.2'!J76+'3.3'!J76+'3.4'!J76</f>
        <v>-1423.8930762176574</v>
      </c>
      <c r="K76" s="197">
        <f>'3.2'!K76+'3.3'!K76+'3.4'!K76</f>
        <v>-1425.6245144236589</v>
      </c>
      <c r="L76" s="197">
        <f>'3.2'!L76+'3.3'!L76+'3.4'!L76</f>
        <v>-1360.4993093997655</v>
      </c>
      <c r="M76" s="197">
        <f>'3.2'!M76+'3.3'!M76+'3.4'!M76</f>
        <v>-1398.9997736582795</v>
      </c>
      <c r="N76" s="197">
        <f>'3.2'!N76+'3.3'!N76+'3.4'!N76</f>
        <v>-1353.4965697029361</v>
      </c>
      <c r="O76" s="197">
        <f>'3.2'!O76+'3.3'!O76+'3.4'!O76</f>
        <v>-1360.7503000581958</v>
      </c>
      <c r="P76" s="197">
        <f>'3.2'!P76+'3.3'!P76+'3.4'!P76</f>
        <v>-1358.4734297106518</v>
      </c>
      <c r="Q76" s="197">
        <f>'3.2'!Q76+'3.3'!Q76+'3.4'!Q76</f>
        <v>-1192.1748357704462</v>
      </c>
      <c r="R76" s="197">
        <f>'3.2'!R76+'3.3'!R76+'3.4'!R76</f>
        <v>-1098.6037442997622</v>
      </c>
      <c r="S76" s="197">
        <f>'3.2'!S76+'3.3'!S76+'3.4'!S76</f>
        <v>-1201.977174740274</v>
      </c>
      <c r="T76" s="197">
        <f>'3.2'!T76+'3.3'!T76+'3.4'!T76</f>
        <v>-13.006905222581565</v>
      </c>
      <c r="U76" s="197">
        <f>'3.2'!U76+'3.3'!U76+'3.4'!U76</f>
        <v>-11.174216354881338</v>
      </c>
    </row>
    <row r="77" spans="1:22" s="13" customFormat="1" ht="14.1" customHeight="1">
      <c r="A77" s="17"/>
      <c r="B77" s="22" t="s">
        <v>453</v>
      </c>
      <c r="C77" s="194">
        <f>'3.2'!C77+'3.3'!C75+'3.4'!C77</f>
        <v>3544280.0080787912</v>
      </c>
      <c r="D77" s="194">
        <f>'3.2'!D77+'3.3'!D75+'3.4'!D77</f>
        <v>3401848.8165697977</v>
      </c>
      <c r="E77" s="194">
        <f>'3.2'!E77+'3.3'!E75+'3.4'!E77</f>
        <v>3238836.2215553117</v>
      </c>
      <c r="F77" s="194">
        <f>'3.2'!F77+'3.3'!F75+'3.4'!F77</f>
        <v>3100621.1290938207</v>
      </c>
      <c r="G77" s="194">
        <f>'3.2'!G77+'3.3'!G75+'3.4'!G77</f>
        <v>2901224.2828903054</v>
      </c>
      <c r="H77" s="194">
        <f>'3.2'!H77+'3.3'!H75+'3.4'!H77</f>
        <v>2774794.4269724684</v>
      </c>
      <c r="I77" s="194">
        <f>'3.2'!I77+'3.3'!I75+'3.4'!I77</f>
        <v>2623886.7845262014</v>
      </c>
      <c r="J77" s="194">
        <f>'3.2'!J77+'3.3'!J75+'3.4'!J77</f>
        <v>2542857.1017094804</v>
      </c>
      <c r="K77" s="194">
        <f>'3.2'!K77+'3.3'!K75+'3.4'!K77</f>
        <v>2506201.3564017154</v>
      </c>
      <c r="L77" s="194">
        <f>'3.2'!L77+'3.3'!L75+'3.4'!L77</f>
        <v>2407474.5210783319</v>
      </c>
      <c r="M77" s="194">
        <f>'3.2'!M77+'3.3'!M75+'3.4'!M77</f>
        <v>2367327.8761379975</v>
      </c>
      <c r="N77" s="194">
        <f>'3.2'!N77+'3.3'!N75+'3.4'!N77</f>
        <v>2322765.1737956512</v>
      </c>
      <c r="O77" s="194">
        <f>'3.2'!O77+'3.3'!O75+'3.4'!O77</f>
        <v>2352263.1650586254</v>
      </c>
      <c r="P77" s="194">
        <f>'3.2'!P77+'3.3'!P75+'3.4'!P77</f>
        <v>2328841.0525845839</v>
      </c>
      <c r="Q77" s="194">
        <f>'3.2'!Q77+'3.3'!Q75+'3.4'!Q77</f>
        <v>2279707.579203241</v>
      </c>
      <c r="R77" s="194">
        <f>'3.2'!R77+'3.3'!R75+'3.4'!R77</f>
        <v>2270766.7490381426</v>
      </c>
      <c r="S77" s="194">
        <f>'3.2'!S77+'3.3'!S75+'3.4'!S77</f>
        <v>2220356.8213903452</v>
      </c>
      <c r="T77" s="194">
        <f>'3.2'!T77+'3.3'!T75+'3.4'!T77</f>
        <v>2190594.096348519</v>
      </c>
      <c r="U77" s="194">
        <f>'3.2'!U77+'3.3'!U75+'3.4'!U77</f>
        <v>2107067.6117421216</v>
      </c>
    </row>
    <row r="78" spans="1:22" ht="14.1" customHeight="1">
      <c r="A78" s="17"/>
      <c r="B78" s="22" t="s">
        <v>442</v>
      </c>
      <c r="C78" s="194">
        <v>34561.365122732088</v>
      </c>
      <c r="D78" s="194">
        <v>34518.00725720638</v>
      </c>
      <c r="E78" s="194">
        <v>34553.042088469061</v>
      </c>
      <c r="F78" s="194">
        <v>34792.529206884508</v>
      </c>
      <c r="G78" s="194">
        <v>34649.169407128502</v>
      </c>
      <c r="H78" s="194">
        <v>34668.660641824878</v>
      </c>
      <c r="I78" s="194">
        <v>34694.276263856242</v>
      </c>
      <c r="J78" s="194">
        <v>34628.985473019675</v>
      </c>
      <c r="K78" s="194">
        <v>34652.308931262269</v>
      </c>
      <c r="L78" s="194">
        <v>34699.978470235183</v>
      </c>
      <c r="M78" s="194">
        <v>34667.435807720329</v>
      </c>
      <c r="N78" s="194">
        <v>34620.993522474077</v>
      </c>
      <c r="O78" s="194">
        <v>34639.305966623993</v>
      </c>
      <c r="P78" s="194">
        <v>34616.467622973672</v>
      </c>
      <c r="Q78" s="194">
        <v>34591.430672337883</v>
      </c>
      <c r="R78" s="194">
        <v>34657.992443135401</v>
      </c>
      <c r="S78" s="194">
        <v>34602.594398602341</v>
      </c>
      <c r="T78" s="194">
        <v>34596.247960674125</v>
      </c>
      <c r="U78" s="194">
        <v>38639.466385447689</v>
      </c>
    </row>
    <row r="79" spans="1:22" ht="14.1" customHeight="1">
      <c r="A79" s="17"/>
      <c r="B79" s="188" t="s">
        <v>453</v>
      </c>
      <c r="C79" s="194">
        <f>C77+C78</f>
        <v>3578841.3732015234</v>
      </c>
      <c r="D79" s="194">
        <f t="shared" ref="D79:U79" si="0">D77+D78</f>
        <v>3436366.8238270041</v>
      </c>
      <c r="E79" s="194">
        <f t="shared" si="0"/>
        <v>3273389.2636437807</v>
      </c>
      <c r="F79" s="194">
        <f t="shared" si="0"/>
        <v>3135413.6583007053</v>
      </c>
      <c r="G79" s="194">
        <f t="shared" si="0"/>
        <v>2935873.4522974337</v>
      </c>
      <c r="H79" s="194">
        <f t="shared" si="0"/>
        <v>2809463.0876142932</v>
      </c>
      <c r="I79" s="194">
        <f t="shared" si="0"/>
        <v>2658581.0607900578</v>
      </c>
      <c r="J79" s="194">
        <f t="shared" si="0"/>
        <v>2577486.0871824999</v>
      </c>
      <c r="K79" s="194">
        <f t="shared" si="0"/>
        <v>2540853.6653329777</v>
      </c>
      <c r="L79" s="194">
        <f t="shared" si="0"/>
        <v>2442174.499548567</v>
      </c>
      <c r="M79" s="194">
        <f t="shared" si="0"/>
        <v>2401995.3119457178</v>
      </c>
      <c r="N79" s="194">
        <f t="shared" si="0"/>
        <v>2357386.1673181253</v>
      </c>
      <c r="O79" s="194">
        <f t="shared" si="0"/>
        <v>2386902.4710252495</v>
      </c>
      <c r="P79" s="194">
        <f t="shared" si="0"/>
        <v>2363457.5202075574</v>
      </c>
      <c r="Q79" s="194">
        <f t="shared" si="0"/>
        <v>2314299.0098755788</v>
      </c>
      <c r="R79" s="194">
        <f t="shared" si="0"/>
        <v>2305424.7414812781</v>
      </c>
      <c r="S79" s="194">
        <f t="shared" si="0"/>
        <v>2254959.4157889476</v>
      </c>
      <c r="T79" s="194">
        <f t="shared" si="0"/>
        <v>2225190.3443091931</v>
      </c>
      <c r="U79" s="194">
        <f t="shared" si="0"/>
        <v>2145707.0781275695</v>
      </c>
    </row>
    <row r="80" spans="1:22" ht="15" customHeight="1">
      <c r="A80" s="87" t="s">
        <v>5</v>
      </c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443</v>
      </c>
      <c r="B81" s="68"/>
    </row>
    <row r="82" spans="1:21" ht="15" customHeight="1">
      <c r="A82" s="68" t="s">
        <v>449</v>
      </c>
      <c r="B82" s="68"/>
    </row>
    <row r="83" spans="1:21" ht="15" customHeight="1">
      <c r="A83" s="88" t="s">
        <v>469</v>
      </c>
      <c r="B83" s="89"/>
      <c r="C83" s="53"/>
      <c r="D83" s="53"/>
      <c r="E83" s="53"/>
      <c r="F83" s="53"/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</row>
    <row r="84" spans="1:21" ht="15" customHeight="1">
      <c r="A84" s="68" t="s">
        <v>445</v>
      </c>
      <c r="B84" s="68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9" type="noConversion"/>
  <pageMargins left="0.59055118110236227" right="0.19685039370078741" top="0.59055118110236227" bottom="0.39370078740157483" header="0.11811023622047245" footer="0.11811023622047245"/>
  <pageSetup paperSize="9" scale="70" firstPageNumber="24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V1668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470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2551.7536578701547</v>
      </c>
      <c r="D5" s="194">
        <f t="shared" ref="D5:U5" si="0">SUM(D6:D8)</f>
        <v>2269.0645050937037</v>
      </c>
      <c r="E5" s="194">
        <f t="shared" si="0"/>
        <v>2273.6522255875489</v>
      </c>
      <c r="F5" s="194">
        <f t="shared" si="0"/>
        <v>1825.1884489903612</v>
      </c>
      <c r="G5" s="194">
        <f t="shared" si="0"/>
        <v>1854.5249409222304</v>
      </c>
      <c r="H5" s="194">
        <f t="shared" si="0"/>
        <v>2016.3053167722346</v>
      </c>
      <c r="I5" s="194">
        <f t="shared" si="0"/>
        <v>2374.2984204182349</v>
      </c>
      <c r="J5" s="194">
        <f t="shared" si="0"/>
        <v>3467.7775215326078</v>
      </c>
      <c r="K5" s="194">
        <f t="shared" si="0"/>
        <v>3194.7451718760753</v>
      </c>
      <c r="L5" s="194">
        <f t="shared" si="0"/>
        <v>3374.8519886155414</v>
      </c>
      <c r="M5" s="194">
        <f t="shared" si="0"/>
        <v>3892.7373444866239</v>
      </c>
      <c r="N5" s="194">
        <f t="shared" si="0"/>
        <v>4216.5155385215103</v>
      </c>
      <c r="O5" s="194">
        <f t="shared" si="0"/>
        <v>6387.9369063605845</v>
      </c>
      <c r="P5" s="194">
        <f t="shared" si="0"/>
        <v>6862.3428285301707</v>
      </c>
      <c r="Q5" s="194">
        <f t="shared" si="0"/>
        <v>7610.7694986037777</v>
      </c>
      <c r="R5" s="194">
        <f t="shared" si="0"/>
        <v>8734.9594171580666</v>
      </c>
      <c r="S5" s="194">
        <f t="shared" si="0"/>
        <v>9236.4336597567872</v>
      </c>
      <c r="T5" s="194">
        <f t="shared" si="0"/>
        <v>10274.831157166365</v>
      </c>
      <c r="U5" s="194">
        <f t="shared" si="0"/>
        <v>9331.1885322521903</v>
      </c>
    </row>
    <row r="6" spans="1:22" s="13" customFormat="1" ht="12.75" customHeight="1">
      <c r="A6" s="9" t="s">
        <v>1</v>
      </c>
      <c r="B6" s="27" t="s">
        <v>379</v>
      </c>
      <c r="C6" s="194">
        <v>1329.4031378701548</v>
      </c>
      <c r="D6" s="194">
        <v>1278.9871750937036</v>
      </c>
      <c r="E6" s="194">
        <v>1263.4600155875489</v>
      </c>
      <c r="F6" s="194">
        <v>739.66098899036115</v>
      </c>
      <c r="G6" s="194">
        <v>732.22943092223045</v>
      </c>
      <c r="H6" s="194">
        <v>854.59323677223472</v>
      </c>
      <c r="I6" s="194">
        <v>1179.3942106475006</v>
      </c>
      <c r="J6" s="194">
        <v>2109.1822198132618</v>
      </c>
      <c r="K6" s="194">
        <v>2114.2859851911207</v>
      </c>
      <c r="L6" s="194">
        <v>2777.2622386891835</v>
      </c>
      <c r="M6" s="194">
        <v>3267.4442155113725</v>
      </c>
      <c r="N6" s="194">
        <v>3708.7860687840889</v>
      </c>
      <c r="O6" s="194">
        <v>6280.6107494161888</v>
      </c>
      <c r="P6" s="194">
        <v>6776.2537380124177</v>
      </c>
      <c r="Q6" s="194">
        <v>7518.1954393488268</v>
      </c>
      <c r="R6" s="194">
        <v>8369.865867158067</v>
      </c>
      <c r="S6" s="194">
        <v>8888.7095197567869</v>
      </c>
      <c r="T6" s="194">
        <v>9924.1643471663647</v>
      </c>
      <c r="U6" s="194">
        <v>8986.7871367549396</v>
      </c>
    </row>
    <row r="7" spans="1:22" s="13" customFormat="1" ht="12.75" customHeight="1">
      <c r="A7" s="9" t="s">
        <v>2</v>
      </c>
      <c r="B7" s="27" t="s">
        <v>378</v>
      </c>
      <c r="C7" s="194">
        <v>1221.80753</v>
      </c>
      <c r="D7" s="194">
        <v>989.53837999999985</v>
      </c>
      <c r="E7" s="194">
        <v>1009.6775799999999</v>
      </c>
      <c r="F7" s="194">
        <v>1085.02439</v>
      </c>
      <c r="G7" s="194">
        <v>1121.78325</v>
      </c>
      <c r="H7" s="194">
        <v>1161.20949</v>
      </c>
      <c r="I7" s="194">
        <v>1194.4149697707344</v>
      </c>
      <c r="J7" s="194">
        <v>1358.0900317193457</v>
      </c>
      <c r="K7" s="194">
        <v>1079.9553266849548</v>
      </c>
      <c r="L7" s="194">
        <v>597.08497992635773</v>
      </c>
      <c r="M7" s="194">
        <v>624.79814897525137</v>
      </c>
      <c r="N7" s="194">
        <v>507.26732973742207</v>
      </c>
      <c r="O7" s="194">
        <v>106.87524694439655</v>
      </c>
      <c r="P7" s="194">
        <v>85.643660517753176</v>
      </c>
      <c r="Q7" s="194">
        <v>92.079959254950779</v>
      </c>
      <c r="R7" s="194">
        <v>364.53386000000006</v>
      </c>
      <c r="S7" s="194">
        <v>346.58258999999998</v>
      </c>
      <c r="T7" s="194">
        <v>349.41453000000001</v>
      </c>
      <c r="U7" s="194">
        <v>341.7950154972516</v>
      </c>
    </row>
    <row r="8" spans="1:22" s="13" customFormat="1" ht="12.75" customHeight="1">
      <c r="A8" s="9" t="s">
        <v>24</v>
      </c>
      <c r="B8" s="27" t="s">
        <v>380</v>
      </c>
      <c r="C8" s="194">
        <v>0.54298999999999997</v>
      </c>
      <c r="D8" s="194">
        <v>0.53894999999999993</v>
      </c>
      <c r="E8" s="194">
        <v>0.51463000000000014</v>
      </c>
      <c r="F8" s="194">
        <v>0.50306999999999991</v>
      </c>
      <c r="G8" s="194">
        <v>0.51225999999999994</v>
      </c>
      <c r="H8" s="194">
        <v>0.50258999999999998</v>
      </c>
      <c r="I8" s="194">
        <v>0.48923999999999995</v>
      </c>
      <c r="J8" s="194">
        <v>0.50526999999999989</v>
      </c>
      <c r="K8" s="194">
        <v>0.50385999999999997</v>
      </c>
      <c r="L8" s="194">
        <v>0.50477000000000005</v>
      </c>
      <c r="M8" s="194">
        <v>0.49497999999999998</v>
      </c>
      <c r="N8" s="194">
        <v>0.46214</v>
      </c>
      <c r="O8" s="194">
        <v>0.45090999999999998</v>
      </c>
      <c r="P8" s="194">
        <v>0.44542999999999999</v>
      </c>
      <c r="Q8" s="194">
        <v>0.49409999999999993</v>
      </c>
      <c r="R8" s="194">
        <v>0.55969000000000002</v>
      </c>
      <c r="S8" s="194">
        <v>1.1415500000000001</v>
      </c>
      <c r="T8" s="194">
        <v>1.2522799999999998</v>
      </c>
      <c r="U8" s="194">
        <v>2.6063800000000001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146.00660836564964</v>
      </c>
      <c r="D9" s="194">
        <f t="shared" ref="D9:U9" si="1">SUM(D10:D12)</f>
        <v>152.97354610033969</v>
      </c>
      <c r="E9" s="194">
        <f t="shared" si="1"/>
        <v>147.67858468695817</v>
      </c>
      <c r="F9" s="194">
        <f t="shared" si="1"/>
        <v>60.797839309421754</v>
      </c>
      <c r="G9" s="194">
        <f t="shared" si="1"/>
        <v>85.163100394832739</v>
      </c>
      <c r="H9" s="194">
        <f t="shared" si="1"/>
        <v>137.35029691489501</v>
      </c>
      <c r="I9" s="194">
        <f t="shared" si="1"/>
        <v>102.17905122546981</v>
      </c>
      <c r="J9" s="194">
        <f t="shared" si="1"/>
        <v>85.898139188365661</v>
      </c>
      <c r="K9" s="194">
        <f t="shared" si="1"/>
        <v>97.669210037925382</v>
      </c>
      <c r="L9" s="194">
        <f t="shared" si="1"/>
        <v>74.216458961312767</v>
      </c>
      <c r="M9" s="194">
        <f t="shared" si="1"/>
        <v>123.190042010056</v>
      </c>
      <c r="N9" s="194">
        <f t="shared" si="1"/>
        <v>74.986202263890647</v>
      </c>
      <c r="O9" s="194">
        <f t="shared" si="1"/>
        <v>40.295713403080079</v>
      </c>
      <c r="P9" s="194">
        <f t="shared" si="1"/>
        <v>60.917884686857732</v>
      </c>
      <c r="Q9" s="194">
        <f t="shared" si="1"/>
        <v>59.115212626240961</v>
      </c>
      <c r="R9" s="194">
        <f t="shared" si="1"/>
        <v>88.114303350938499</v>
      </c>
      <c r="S9" s="194">
        <f t="shared" si="1"/>
        <v>127.53684592424433</v>
      </c>
      <c r="T9" s="194">
        <f t="shared" si="1"/>
        <v>50.729613085536656</v>
      </c>
      <c r="U9" s="194">
        <f t="shared" si="1"/>
        <v>58.244363145753368</v>
      </c>
    </row>
    <row r="10" spans="1:22" s="13" customFormat="1" ht="12.75" customHeight="1">
      <c r="A10" s="9" t="s">
        <v>3</v>
      </c>
      <c r="B10" s="27" t="s">
        <v>382</v>
      </c>
      <c r="C10" s="194">
        <v>60.640599999999999</v>
      </c>
      <c r="D10" s="194">
        <v>66.281300000000016</v>
      </c>
      <c r="E10" s="194">
        <v>67.8339</v>
      </c>
      <c r="F10" s="194">
        <v>7.7763152559726967</v>
      </c>
      <c r="G10" s="194">
        <v>8.8420671912350599</v>
      </c>
      <c r="H10" s="194">
        <v>8.9315286949152544</v>
      </c>
      <c r="I10" s="194">
        <v>9.193609891732283</v>
      </c>
      <c r="J10" s="194">
        <v>7.6881000000000004</v>
      </c>
      <c r="K10" s="194">
        <v>8.7044499999999996</v>
      </c>
      <c r="L10" s="194">
        <v>9.7101000000000006</v>
      </c>
      <c r="M10" s="194">
        <v>46.774830000000001</v>
      </c>
      <c r="N10" s="194">
        <v>26.036650000000002</v>
      </c>
      <c r="O10" s="194">
        <v>0.9920000000000001</v>
      </c>
      <c r="P10" s="194">
        <v>11.5252</v>
      </c>
      <c r="Q10" s="194">
        <v>11.043831447124305</v>
      </c>
      <c r="R10" s="194">
        <v>34.16606078947369</v>
      </c>
      <c r="S10" s="194">
        <v>70.691713191489356</v>
      </c>
      <c r="T10" s="194">
        <v>4.1214000000000004</v>
      </c>
      <c r="U10" s="194">
        <v>4.3538767499999995</v>
      </c>
    </row>
    <row r="11" spans="1:22" s="13" customFormat="1" ht="12.75" customHeight="1">
      <c r="A11" s="9" t="s">
        <v>26</v>
      </c>
      <c r="B11" s="27" t="s">
        <v>413</v>
      </c>
      <c r="C11" s="194">
        <v>43.121099999999998</v>
      </c>
      <c r="D11" s="194">
        <v>40.766500000000001</v>
      </c>
      <c r="E11" s="194">
        <v>36.178699999999999</v>
      </c>
      <c r="F11" s="194">
        <v>16.434827645051193</v>
      </c>
      <c r="G11" s="194">
        <v>19.305095936254983</v>
      </c>
      <c r="H11" s="194">
        <v>83.903648033898307</v>
      </c>
      <c r="I11" s="194">
        <v>47.682124901574802</v>
      </c>
      <c r="J11" s="194">
        <v>34.713900000000002</v>
      </c>
      <c r="K11" s="194">
        <v>25.719200000000001</v>
      </c>
      <c r="L11" s="194">
        <v>9.9430999999999994</v>
      </c>
      <c r="M11" s="194">
        <v>24.4785</v>
      </c>
      <c r="N11" s="194">
        <v>10.0931</v>
      </c>
      <c r="O11" s="194">
        <v>7.1024400000000005</v>
      </c>
      <c r="P11" s="194">
        <v>7.5310499999999987</v>
      </c>
      <c r="Q11" s="194">
        <v>9.7007407421150269</v>
      </c>
      <c r="R11" s="194">
        <v>9.794679210526315</v>
      </c>
      <c r="S11" s="194">
        <v>10.074266808510638</v>
      </c>
      <c r="T11" s="194">
        <v>9.9799700000000016</v>
      </c>
      <c r="U11" s="194">
        <v>12.340007285553954</v>
      </c>
    </row>
    <row r="12" spans="1:22" s="13" customFormat="1" ht="12.75" customHeight="1">
      <c r="A12" s="9" t="s">
        <v>27</v>
      </c>
      <c r="B12" s="27" t="s">
        <v>383</v>
      </c>
      <c r="C12" s="194">
        <v>42.244908365649657</v>
      </c>
      <c r="D12" s="194">
        <v>45.925746100339673</v>
      </c>
      <c r="E12" s="194">
        <v>43.665984686958183</v>
      </c>
      <c r="F12" s="194">
        <v>36.586696408397863</v>
      </c>
      <c r="G12" s="194">
        <v>57.0159372673427</v>
      </c>
      <c r="H12" s="194">
        <v>44.515120186081433</v>
      </c>
      <c r="I12" s="194">
        <v>45.303316432162724</v>
      </c>
      <c r="J12" s="194">
        <v>43.49613918836566</v>
      </c>
      <c r="K12" s="194">
        <v>63.245560037925387</v>
      </c>
      <c r="L12" s="194">
        <v>54.563258961312769</v>
      </c>
      <c r="M12" s="194">
        <v>51.936712010055999</v>
      </c>
      <c r="N12" s="194">
        <v>38.856452263890638</v>
      </c>
      <c r="O12" s="194">
        <v>32.20127340308008</v>
      </c>
      <c r="P12" s="194">
        <v>41.861634686857734</v>
      </c>
      <c r="Q12" s="194">
        <v>38.370640437001626</v>
      </c>
      <c r="R12" s="194">
        <v>44.153563350938498</v>
      </c>
      <c r="S12" s="194">
        <v>46.770865924244333</v>
      </c>
      <c r="T12" s="194">
        <v>36.628243085536653</v>
      </c>
      <c r="U12" s="194">
        <v>41.550479110199412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8260.5752562336274</v>
      </c>
      <c r="D13" s="194">
        <f t="shared" ref="D13:U13" si="2">SUM(D14:D19,D22:D25,D28,D32:D39)</f>
        <v>7909.7894458844503</v>
      </c>
      <c r="E13" s="194">
        <f t="shared" si="2"/>
        <v>7700.3708351738487</v>
      </c>
      <c r="F13" s="194">
        <f t="shared" si="2"/>
        <v>7532.4666817052293</v>
      </c>
      <c r="G13" s="194">
        <f t="shared" si="2"/>
        <v>8273.7074778580627</v>
      </c>
      <c r="H13" s="194">
        <f t="shared" si="2"/>
        <v>8418.5719313165009</v>
      </c>
      <c r="I13" s="194">
        <f t="shared" si="2"/>
        <v>8954.5811995321437</v>
      </c>
      <c r="J13" s="194">
        <f t="shared" si="2"/>
        <v>9161.4301933672014</v>
      </c>
      <c r="K13" s="194">
        <f t="shared" si="2"/>
        <v>9760.6784132122903</v>
      </c>
      <c r="L13" s="194">
        <f t="shared" si="2"/>
        <v>9064.8306518315439</v>
      </c>
      <c r="M13" s="194">
        <f t="shared" si="2"/>
        <v>10293.270236441151</v>
      </c>
      <c r="N13" s="194">
        <f t="shared" si="2"/>
        <v>10196.37706749877</v>
      </c>
      <c r="O13" s="194">
        <f t="shared" si="2"/>
        <v>10230.807353163393</v>
      </c>
      <c r="P13" s="194">
        <f t="shared" si="2"/>
        <v>9990.740049148375</v>
      </c>
      <c r="Q13" s="194">
        <f t="shared" si="2"/>
        <v>9652.6217319651478</v>
      </c>
      <c r="R13" s="194">
        <f t="shared" si="2"/>
        <v>9864.0318466845692</v>
      </c>
      <c r="S13" s="194">
        <f t="shared" si="2"/>
        <v>9903.7191252126595</v>
      </c>
      <c r="T13" s="194">
        <f t="shared" si="2"/>
        <v>9944.1098167854252</v>
      </c>
      <c r="U13" s="194">
        <f t="shared" si="2"/>
        <v>9959.4386712723262</v>
      </c>
    </row>
    <row r="14" spans="1:22" s="13" customFormat="1" ht="12.75" customHeight="1">
      <c r="A14" s="9" t="s">
        <v>29</v>
      </c>
      <c r="B14" s="27" t="s">
        <v>385</v>
      </c>
      <c r="C14" s="194">
        <v>506.06774631538616</v>
      </c>
      <c r="D14" s="194">
        <v>508.38060569971401</v>
      </c>
      <c r="E14" s="194">
        <v>524.72394994412571</v>
      </c>
      <c r="F14" s="194">
        <v>585.21613819719755</v>
      </c>
      <c r="G14" s="194">
        <v>632.90009974878626</v>
      </c>
      <c r="H14" s="194">
        <v>680.92305099382156</v>
      </c>
      <c r="I14" s="194">
        <v>669.24054765592132</v>
      </c>
      <c r="J14" s="194">
        <v>660.33546248645052</v>
      </c>
      <c r="K14" s="194">
        <v>637.52679794813264</v>
      </c>
      <c r="L14" s="194">
        <v>683.88252705361992</v>
      </c>
      <c r="M14" s="194">
        <v>743.2840690370266</v>
      </c>
      <c r="N14" s="194">
        <v>681.6320813491086</v>
      </c>
      <c r="O14" s="194">
        <v>698.94121592123474</v>
      </c>
      <c r="P14" s="194">
        <v>704.49172977021794</v>
      </c>
      <c r="Q14" s="194">
        <v>753.22039477247597</v>
      </c>
      <c r="R14" s="194">
        <v>726.3755946898483</v>
      </c>
      <c r="S14" s="194">
        <v>749.34586438287806</v>
      </c>
      <c r="T14" s="194">
        <v>745.24728408083854</v>
      </c>
      <c r="U14" s="194">
        <v>789.29645778506006</v>
      </c>
    </row>
    <row r="15" spans="1:22" s="13" customFormat="1" ht="12.75" customHeight="1">
      <c r="A15" s="9" t="s">
        <v>30</v>
      </c>
      <c r="B15" s="27" t="s">
        <v>386</v>
      </c>
      <c r="C15" s="194">
        <v>102.60491482924598</v>
      </c>
      <c r="D15" s="194">
        <v>97.705946805205059</v>
      </c>
      <c r="E15" s="194">
        <v>89.333489531550811</v>
      </c>
      <c r="F15" s="194">
        <v>107.805699041889</v>
      </c>
      <c r="G15" s="194">
        <v>101.61661311788498</v>
      </c>
      <c r="H15" s="194">
        <v>115.5239810548569</v>
      </c>
      <c r="I15" s="194">
        <v>105.59444602148429</v>
      </c>
      <c r="J15" s="194">
        <v>93.281639584868941</v>
      </c>
      <c r="K15" s="194">
        <v>80.711529863124298</v>
      </c>
      <c r="L15" s="194">
        <v>72.587371329346524</v>
      </c>
      <c r="M15" s="194">
        <v>72.527619287887745</v>
      </c>
      <c r="N15" s="194">
        <v>67.776396018080575</v>
      </c>
      <c r="O15" s="194">
        <v>64.589887372629917</v>
      </c>
      <c r="P15" s="194">
        <v>65.362997437168005</v>
      </c>
      <c r="Q15" s="194">
        <v>64.325845076124892</v>
      </c>
      <c r="R15" s="194">
        <v>65.775194342305412</v>
      </c>
      <c r="S15" s="194">
        <v>66.267582795418903</v>
      </c>
      <c r="T15" s="194">
        <v>62.394499160403342</v>
      </c>
      <c r="U15" s="194">
        <v>64.846981006126853</v>
      </c>
    </row>
    <row r="16" spans="1:22" s="13" customFormat="1" ht="12.75" customHeight="1">
      <c r="A16" s="9" t="s">
        <v>31</v>
      </c>
      <c r="B16" s="27" t="s">
        <v>387</v>
      </c>
      <c r="C16" s="194">
        <v>357.59394378890698</v>
      </c>
      <c r="D16" s="194">
        <v>354.63344586411927</v>
      </c>
      <c r="E16" s="194">
        <v>343.38653570504937</v>
      </c>
      <c r="F16" s="194">
        <v>369.83272395630388</v>
      </c>
      <c r="G16" s="194">
        <v>510.43938111140397</v>
      </c>
      <c r="H16" s="194">
        <v>539.7181618743449</v>
      </c>
      <c r="I16" s="194">
        <v>461.76031462358475</v>
      </c>
      <c r="J16" s="194">
        <v>555.28780199302253</v>
      </c>
      <c r="K16" s="194">
        <v>741.26343239169353</v>
      </c>
      <c r="L16" s="194">
        <v>868.5719236504068</v>
      </c>
      <c r="M16" s="194">
        <v>1073.2441815426171</v>
      </c>
      <c r="N16" s="194">
        <v>1075.1697848356125</v>
      </c>
      <c r="O16" s="194">
        <v>1107.1942379181721</v>
      </c>
      <c r="P16" s="194">
        <v>1038.4946332325935</v>
      </c>
      <c r="Q16" s="194">
        <v>1016.8105981462476</v>
      </c>
      <c r="R16" s="194">
        <v>992.31398270340867</v>
      </c>
      <c r="S16" s="194">
        <v>1117.8473798226373</v>
      </c>
      <c r="T16" s="194">
        <v>1052.2416147482561</v>
      </c>
      <c r="U16" s="194">
        <v>1048.2964149234199</v>
      </c>
    </row>
    <row r="17" spans="1:21" s="13" customFormat="1" ht="12.75" customHeight="1">
      <c r="A17" s="9" t="s">
        <v>32</v>
      </c>
      <c r="B17" s="27" t="s">
        <v>388</v>
      </c>
      <c r="C17" s="194">
        <v>736.52947851187207</v>
      </c>
      <c r="D17" s="194">
        <v>725.53142262709548</v>
      </c>
      <c r="E17" s="194">
        <v>702.19867069313614</v>
      </c>
      <c r="F17" s="194">
        <v>596.22685760741808</v>
      </c>
      <c r="G17" s="194">
        <v>636.3774380735988</v>
      </c>
      <c r="H17" s="194">
        <v>982.18978287912864</v>
      </c>
      <c r="I17" s="194">
        <v>762.81654405229017</v>
      </c>
      <c r="J17" s="194">
        <v>888.42423591366241</v>
      </c>
      <c r="K17" s="194">
        <v>971.19668017073911</v>
      </c>
      <c r="L17" s="194">
        <v>996.57679391780016</v>
      </c>
      <c r="M17" s="194">
        <v>1195.1787846969528</v>
      </c>
      <c r="N17" s="194">
        <v>960.85183845891845</v>
      </c>
      <c r="O17" s="194">
        <v>992.73921483022377</v>
      </c>
      <c r="P17" s="194">
        <v>1031.1493834307209</v>
      </c>
      <c r="Q17" s="194">
        <v>991.09423676505367</v>
      </c>
      <c r="R17" s="194">
        <v>1087.0576204060233</v>
      </c>
      <c r="S17" s="194">
        <v>1111.0395825388096</v>
      </c>
      <c r="T17" s="194">
        <v>1086.8417377096462</v>
      </c>
      <c r="U17" s="194">
        <v>1038.918687340557</v>
      </c>
    </row>
    <row r="18" spans="1:21" s="13" customFormat="1" ht="12.75" customHeight="1">
      <c r="A18" s="9" t="s">
        <v>33</v>
      </c>
      <c r="B18" s="27" t="s">
        <v>389</v>
      </c>
      <c r="C18" s="194">
        <v>51.720271125954</v>
      </c>
      <c r="D18" s="194">
        <v>52.595697557748949</v>
      </c>
      <c r="E18" s="194">
        <v>52.880891322627647</v>
      </c>
      <c r="F18" s="194">
        <v>50.730056355676837</v>
      </c>
      <c r="G18" s="194">
        <v>52.431592622115588</v>
      </c>
      <c r="H18" s="194">
        <v>60.748257554101329</v>
      </c>
      <c r="I18" s="194">
        <v>58.78555582211407</v>
      </c>
      <c r="J18" s="194">
        <v>57.086192907869084</v>
      </c>
      <c r="K18" s="194">
        <v>48.31817311101554</v>
      </c>
      <c r="L18" s="194">
        <v>52.597695412981622</v>
      </c>
      <c r="M18" s="194">
        <v>48.403552865191635</v>
      </c>
      <c r="N18" s="194">
        <v>41.891424889884568</v>
      </c>
      <c r="O18" s="194">
        <v>48.348236367378561</v>
      </c>
      <c r="P18" s="194">
        <v>49.390328143054248</v>
      </c>
      <c r="Q18" s="194">
        <v>47.71927254143116</v>
      </c>
      <c r="R18" s="194">
        <v>49.930593690501318</v>
      </c>
      <c r="S18" s="194">
        <v>49.82601814878106</v>
      </c>
      <c r="T18" s="194">
        <v>46.502805454870838</v>
      </c>
      <c r="U18" s="194">
        <v>35.308534235194657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" si="3">SUM(C20:C21)</f>
        <v>561.87546000000009</v>
      </c>
      <c r="D19" s="194">
        <f t="shared" ref="D19:U19" si="4">SUM(D20:D21)</f>
        <v>526.31188999999995</v>
      </c>
      <c r="E19" s="194">
        <f t="shared" si="4"/>
        <v>528.23135000000002</v>
      </c>
      <c r="F19" s="194">
        <f t="shared" si="4"/>
        <v>507.06939999999997</v>
      </c>
      <c r="G19" s="194">
        <f t="shared" si="4"/>
        <v>519.7980634262949</v>
      </c>
      <c r="H19" s="194">
        <f t="shared" si="4"/>
        <v>538.98431000000005</v>
      </c>
      <c r="I19" s="194">
        <f t="shared" si="4"/>
        <v>541.01872000000003</v>
      </c>
      <c r="J19" s="194">
        <f t="shared" si="4"/>
        <v>530.04986999999994</v>
      </c>
      <c r="K19" s="194">
        <f t="shared" si="4"/>
        <v>521.79394000000002</v>
      </c>
      <c r="L19" s="194">
        <f t="shared" si="4"/>
        <v>527.8540999999999</v>
      </c>
      <c r="M19" s="194">
        <f t="shared" si="4"/>
        <v>513.94752103758628</v>
      </c>
      <c r="N19" s="194">
        <f t="shared" si="4"/>
        <v>492.86860141786389</v>
      </c>
      <c r="O19" s="194">
        <f t="shared" si="4"/>
        <v>474.49492245743397</v>
      </c>
      <c r="P19" s="194">
        <f t="shared" si="4"/>
        <v>483.74371333263935</v>
      </c>
      <c r="Q19" s="194">
        <f t="shared" si="4"/>
        <v>454.90623244839509</v>
      </c>
      <c r="R19" s="194">
        <f t="shared" si="4"/>
        <v>517.95171607640043</v>
      </c>
      <c r="S19" s="194">
        <f t="shared" si="4"/>
        <v>545.62077635903529</v>
      </c>
      <c r="T19" s="194">
        <f t="shared" si="4"/>
        <v>538.29985167366362</v>
      </c>
      <c r="U19" s="194">
        <f t="shared" si="4"/>
        <v>540.25554047530022</v>
      </c>
    </row>
    <row r="20" spans="1:21" s="13" customFormat="1" ht="12.75" customHeight="1">
      <c r="A20" s="9" t="s">
        <v>35</v>
      </c>
      <c r="B20" s="28" t="s">
        <v>391</v>
      </c>
      <c r="C20" s="194">
        <v>49.954000000000001</v>
      </c>
      <c r="D20" s="194">
        <v>34.540099999999995</v>
      </c>
      <c r="E20" s="194">
        <v>34.657800000000002</v>
      </c>
      <c r="F20" s="194">
        <v>26.590000000000003</v>
      </c>
      <c r="G20" s="194">
        <v>28.877753426294824</v>
      </c>
      <c r="H20" s="194">
        <v>28.830000000000002</v>
      </c>
      <c r="I20" s="194">
        <v>28.245000000000005</v>
      </c>
      <c r="J20" s="194">
        <v>31.987500000000001</v>
      </c>
      <c r="K20" s="194">
        <v>32.032499999999999</v>
      </c>
      <c r="L20" s="194">
        <v>24.695780000000003</v>
      </c>
      <c r="M20" s="194">
        <v>30.507499999999997</v>
      </c>
      <c r="N20" s="194">
        <v>22.977499999999999</v>
      </c>
      <c r="O20" s="194">
        <v>16.739999999999998</v>
      </c>
      <c r="P20" s="194">
        <v>17.224119999999999</v>
      </c>
      <c r="Q20" s="194">
        <v>18.284789999999997</v>
      </c>
      <c r="R20" s="194">
        <v>18.525560000000002</v>
      </c>
      <c r="S20" s="194">
        <v>19.568249999999999</v>
      </c>
      <c r="T20" s="194">
        <v>19.559940000000001</v>
      </c>
      <c r="U20" s="194">
        <v>19.297468875</v>
      </c>
    </row>
    <row r="21" spans="1:21" s="13" customFormat="1" ht="12.75" customHeight="1">
      <c r="A21" s="9" t="s">
        <v>36</v>
      </c>
      <c r="B21" s="28" t="s">
        <v>392</v>
      </c>
      <c r="C21" s="194">
        <v>511.92146000000008</v>
      </c>
      <c r="D21" s="194">
        <v>491.7717899999999</v>
      </c>
      <c r="E21" s="194">
        <v>493.57355000000001</v>
      </c>
      <c r="F21" s="194">
        <v>480.4794</v>
      </c>
      <c r="G21" s="194">
        <v>490.92031000000003</v>
      </c>
      <c r="H21" s="194">
        <v>510.15431000000007</v>
      </c>
      <c r="I21" s="194">
        <v>512.77372000000003</v>
      </c>
      <c r="J21" s="194">
        <v>498.06236999999999</v>
      </c>
      <c r="K21" s="194">
        <v>489.76144000000005</v>
      </c>
      <c r="L21" s="194">
        <v>503.15831999999989</v>
      </c>
      <c r="M21" s="194">
        <v>483.44002103758623</v>
      </c>
      <c r="N21" s="194">
        <v>469.89110141786387</v>
      </c>
      <c r="O21" s="194">
        <v>457.75492245743396</v>
      </c>
      <c r="P21" s="194">
        <v>466.51959333263937</v>
      </c>
      <c r="Q21" s="194">
        <v>436.6214424483951</v>
      </c>
      <c r="R21" s="194">
        <v>499.42615607640039</v>
      </c>
      <c r="S21" s="194">
        <v>526.05252635903526</v>
      </c>
      <c r="T21" s="194">
        <v>518.73991167366364</v>
      </c>
      <c r="U21" s="194">
        <v>520.95807160030017</v>
      </c>
    </row>
    <row r="22" spans="1:21" s="13" customFormat="1" ht="12.75" customHeight="1">
      <c r="A22" s="9" t="s">
        <v>37</v>
      </c>
      <c r="B22" s="27" t="s">
        <v>393</v>
      </c>
      <c r="C22" s="194">
        <v>1059.2059806248042</v>
      </c>
      <c r="D22" s="194">
        <v>1022.7351280265785</v>
      </c>
      <c r="E22" s="194">
        <v>1086.5642652788208</v>
      </c>
      <c r="F22" s="194">
        <v>970.14321396038201</v>
      </c>
      <c r="G22" s="194">
        <v>1163.7320182843682</v>
      </c>
      <c r="H22" s="194">
        <v>1027.2131952433883</v>
      </c>
      <c r="I22" s="194">
        <v>1072.9614108033936</v>
      </c>
      <c r="J22" s="194">
        <v>1228.2212051352537</v>
      </c>
      <c r="K22" s="194">
        <v>1379.7858814049393</v>
      </c>
      <c r="L22" s="194">
        <v>1315.4374886139767</v>
      </c>
      <c r="M22" s="194">
        <v>1444.12205712125</v>
      </c>
      <c r="N22" s="194">
        <v>1465.4071374070465</v>
      </c>
      <c r="O22" s="194">
        <v>1424.4327173663951</v>
      </c>
      <c r="P22" s="194">
        <v>1326.8985339796768</v>
      </c>
      <c r="Q22" s="194">
        <v>1339.9116084307973</v>
      </c>
      <c r="R22" s="194">
        <v>1357.8420793952421</v>
      </c>
      <c r="S22" s="194">
        <v>1422.3755204514255</v>
      </c>
      <c r="T22" s="194">
        <v>1563.280357304262</v>
      </c>
      <c r="U22" s="194">
        <v>1458.0568909667988</v>
      </c>
    </row>
    <row r="23" spans="1:21" s="13" customFormat="1" ht="12.75" customHeight="1">
      <c r="A23" s="9" t="s">
        <v>8</v>
      </c>
      <c r="B23" s="27" t="s">
        <v>394</v>
      </c>
      <c r="C23" s="194">
        <v>110.4649245369355</v>
      </c>
      <c r="D23" s="194">
        <v>114.77272012434035</v>
      </c>
      <c r="E23" s="194">
        <v>59.223855024768923</v>
      </c>
      <c r="F23" s="194">
        <v>63.392473610941764</v>
      </c>
      <c r="G23" s="194">
        <v>56.069065702350827</v>
      </c>
      <c r="H23" s="194">
        <v>58.033111197766551</v>
      </c>
      <c r="I23" s="194">
        <v>93.676813712457601</v>
      </c>
      <c r="J23" s="194">
        <v>87.01179722587483</v>
      </c>
      <c r="K23" s="194">
        <v>98.414817208991337</v>
      </c>
      <c r="L23" s="194">
        <v>73.173506691449191</v>
      </c>
      <c r="M23" s="194">
        <v>69.689173711109888</v>
      </c>
      <c r="N23" s="194">
        <v>76.872565995693478</v>
      </c>
      <c r="O23" s="194">
        <v>69.074396852210015</v>
      </c>
      <c r="P23" s="194">
        <v>99.472245872156748</v>
      </c>
      <c r="Q23" s="194">
        <v>100.18486061034483</v>
      </c>
      <c r="R23" s="194">
        <v>113.17449667732696</v>
      </c>
      <c r="S23" s="194">
        <v>196.13487470695358</v>
      </c>
      <c r="T23" s="194">
        <v>114.33549475751936</v>
      </c>
      <c r="U23" s="194">
        <v>130.14134410865955</v>
      </c>
    </row>
    <row r="24" spans="1:21" s="13" customFormat="1" ht="12.75" customHeight="1">
      <c r="A24" s="9" t="s">
        <v>9</v>
      </c>
      <c r="B24" s="27" t="s">
        <v>395</v>
      </c>
      <c r="C24" s="194">
        <v>118.0181363993136</v>
      </c>
      <c r="D24" s="194">
        <v>112.82373933875104</v>
      </c>
      <c r="E24" s="194">
        <v>105.51438437412932</v>
      </c>
      <c r="F24" s="194">
        <v>122.68736180150594</v>
      </c>
      <c r="G24" s="194">
        <v>129.3379952783626</v>
      </c>
      <c r="H24" s="194">
        <v>149.54804251469517</v>
      </c>
      <c r="I24" s="194">
        <v>144.31919276511547</v>
      </c>
      <c r="J24" s="194">
        <v>130.95122277613163</v>
      </c>
      <c r="K24" s="194">
        <v>142.1002197997077</v>
      </c>
      <c r="L24" s="194">
        <v>138.67717031781714</v>
      </c>
      <c r="M24" s="194">
        <v>150.0131946562168</v>
      </c>
      <c r="N24" s="194">
        <v>130.3317516991672</v>
      </c>
      <c r="O24" s="194">
        <v>134.07464761185469</v>
      </c>
      <c r="P24" s="194">
        <v>132.86766631385029</v>
      </c>
      <c r="Q24" s="194">
        <v>134.09623303830347</v>
      </c>
      <c r="R24" s="194">
        <v>153.92753648262777</v>
      </c>
      <c r="S24" s="194">
        <v>154.56138673782269</v>
      </c>
      <c r="T24" s="194">
        <v>149.80580467550112</v>
      </c>
      <c r="U24" s="194">
        <v>150.10102665621247</v>
      </c>
    </row>
    <row r="25" spans="1:21" s="13" customFormat="1" ht="12.75" customHeight="1">
      <c r="A25" s="9" t="s">
        <v>38</v>
      </c>
      <c r="B25" s="27" t="s">
        <v>396</v>
      </c>
      <c r="C25" s="194">
        <v>862.2998938013302</v>
      </c>
      <c r="D25" s="194">
        <v>780.29408465452752</v>
      </c>
      <c r="E25" s="194">
        <v>752.34646192387675</v>
      </c>
      <c r="F25" s="194">
        <v>777.38613955128267</v>
      </c>
      <c r="G25" s="194">
        <v>830.02011526800402</v>
      </c>
      <c r="H25" s="194">
        <v>802.51023320664888</v>
      </c>
      <c r="I25" s="194">
        <v>821.1833660115949</v>
      </c>
      <c r="J25" s="194">
        <v>960.13126379816413</v>
      </c>
      <c r="K25" s="194">
        <v>967.82178340547443</v>
      </c>
      <c r="L25" s="194">
        <v>890.70387983665455</v>
      </c>
      <c r="M25" s="194">
        <v>900.3175753447556</v>
      </c>
      <c r="N25" s="194">
        <v>906.67425073670597</v>
      </c>
      <c r="O25" s="194">
        <v>902.93586901432934</v>
      </c>
      <c r="P25" s="194">
        <v>887.44427080666128</v>
      </c>
      <c r="Q25" s="194">
        <v>884.80722038918486</v>
      </c>
      <c r="R25" s="194">
        <v>874.18942349188455</v>
      </c>
      <c r="S25" s="194">
        <v>869.20727965164633</v>
      </c>
      <c r="T25" s="194">
        <v>877.13809093984719</v>
      </c>
      <c r="U25" s="194">
        <v>892.44337987719405</v>
      </c>
    </row>
    <row r="26" spans="1:21" s="13" customFormat="1" ht="12.75" customHeight="1">
      <c r="A26" s="9" t="s">
        <v>10</v>
      </c>
      <c r="B26" s="28" t="s">
        <v>397</v>
      </c>
      <c r="C26" s="194">
        <v>244.99711418722876</v>
      </c>
      <c r="D26" s="194">
        <v>234.50636105310292</v>
      </c>
      <c r="E26" s="194">
        <v>234.99644089846163</v>
      </c>
      <c r="F26" s="194">
        <v>238.30363459200825</v>
      </c>
      <c r="G26" s="194">
        <v>232.54185504145102</v>
      </c>
      <c r="H26" s="194">
        <v>238.03404749656684</v>
      </c>
      <c r="I26" s="194">
        <v>178.41342431875327</v>
      </c>
      <c r="J26" s="194">
        <v>211.17235542358057</v>
      </c>
      <c r="K26" s="194">
        <v>245.03415656242376</v>
      </c>
      <c r="L26" s="194">
        <v>227.91729471492823</v>
      </c>
      <c r="M26" s="194">
        <v>228.21132287285278</v>
      </c>
      <c r="N26" s="194">
        <v>241.3941293700338</v>
      </c>
      <c r="O26" s="194">
        <v>206.76893027144558</v>
      </c>
      <c r="P26" s="194">
        <v>204.80601078900804</v>
      </c>
      <c r="Q26" s="194">
        <v>222.28907117926613</v>
      </c>
      <c r="R26" s="194">
        <v>224.39244907736105</v>
      </c>
      <c r="S26" s="194">
        <v>218.79708348172545</v>
      </c>
      <c r="T26" s="194">
        <v>215.65537469773375</v>
      </c>
      <c r="U26" s="194">
        <v>201.22118839252022</v>
      </c>
    </row>
    <row r="27" spans="1:21" s="13" customFormat="1" ht="12.75" customHeight="1">
      <c r="A27" s="9" t="s">
        <v>39</v>
      </c>
      <c r="B27" s="28" t="s">
        <v>398</v>
      </c>
      <c r="C27" s="194">
        <v>617.3027796141015</v>
      </c>
      <c r="D27" s="194">
        <v>545.78772360142455</v>
      </c>
      <c r="E27" s="194">
        <v>517.35002102541512</v>
      </c>
      <c r="F27" s="194">
        <v>539.08250495927439</v>
      </c>
      <c r="G27" s="194">
        <v>597.47826022655295</v>
      </c>
      <c r="H27" s="194">
        <v>564.47618571008206</v>
      </c>
      <c r="I27" s="194">
        <v>642.7699416928416</v>
      </c>
      <c r="J27" s="194">
        <v>748.95890837458353</v>
      </c>
      <c r="K27" s="194">
        <v>722.7876268430507</v>
      </c>
      <c r="L27" s="194">
        <v>662.78658512172626</v>
      </c>
      <c r="M27" s="194">
        <v>672.10625247190285</v>
      </c>
      <c r="N27" s="194">
        <v>665.28012136667212</v>
      </c>
      <c r="O27" s="194">
        <v>696.16693874288376</v>
      </c>
      <c r="P27" s="194">
        <v>682.63826001765324</v>
      </c>
      <c r="Q27" s="194">
        <v>662.51814920991876</v>
      </c>
      <c r="R27" s="194">
        <v>649.79697441452345</v>
      </c>
      <c r="S27" s="194">
        <v>650.41019616992082</v>
      </c>
      <c r="T27" s="194">
        <v>661.4827162421135</v>
      </c>
      <c r="U27" s="194">
        <v>691.22219148467377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" si="5">SUM(C29:C31)</f>
        <v>3019.603342939819</v>
      </c>
      <c r="D28" s="194">
        <f t="shared" ref="D28:U28" si="6">SUM(D29:D31)</f>
        <v>2849.0740926148587</v>
      </c>
      <c r="E28" s="194">
        <f t="shared" si="6"/>
        <v>2706.2294117159286</v>
      </c>
      <c r="F28" s="194">
        <f t="shared" si="6"/>
        <v>2641.0669351432662</v>
      </c>
      <c r="G28" s="194">
        <f t="shared" si="6"/>
        <v>2816.0513534313836</v>
      </c>
      <c r="H28" s="194">
        <f t="shared" si="6"/>
        <v>2565.9209620340475</v>
      </c>
      <c r="I28" s="194">
        <f t="shared" si="6"/>
        <v>3319.6002809181327</v>
      </c>
      <c r="J28" s="194">
        <f t="shared" si="6"/>
        <v>3024.4516698046759</v>
      </c>
      <c r="K28" s="194">
        <f t="shared" si="6"/>
        <v>3144.0480733400527</v>
      </c>
      <c r="L28" s="194">
        <f t="shared" si="6"/>
        <v>2445.2638426674557</v>
      </c>
      <c r="M28" s="194">
        <f t="shared" si="6"/>
        <v>2988.4128249564615</v>
      </c>
      <c r="N28" s="194">
        <f t="shared" si="6"/>
        <v>3338.4023936984886</v>
      </c>
      <c r="O28" s="194">
        <f t="shared" si="6"/>
        <v>3300.829642006192</v>
      </c>
      <c r="P28" s="194">
        <f t="shared" si="6"/>
        <v>3174.3379547142404</v>
      </c>
      <c r="Q28" s="194">
        <f t="shared" si="6"/>
        <v>2999.7651204101044</v>
      </c>
      <c r="R28" s="194">
        <f t="shared" si="6"/>
        <v>3017.7493459447487</v>
      </c>
      <c r="S28" s="194">
        <f t="shared" si="6"/>
        <v>2653.9143631373631</v>
      </c>
      <c r="T28" s="194">
        <f t="shared" si="6"/>
        <v>2715.7762619783248</v>
      </c>
      <c r="U28" s="194">
        <f t="shared" si="6"/>
        <v>2812.3523073182691</v>
      </c>
    </row>
    <row r="29" spans="1:21" s="13" customFormat="1" ht="12.75" customHeight="1">
      <c r="A29" s="9" t="s">
        <v>40</v>
      </c>
      <c r="B29" s="28" t="s">
        <v>400</v>
      </c>
      <c r="C29" s="194">
        <v>2884.6455591205176</v>
      </c>
      <c r="D29" s="194">
        <v>2707.6802377344247</v>
      </c>
      <c r="E29" s="194">
        <v>2566.4452655004029</v>
      </c>
      <c r="F29" s="194">
        <v>2499.4933570382414</v>
      </c>
      <c r="G29" s="194">
        <v>2670.0631871151927</v>
      </c>
      <c r="H29" s="194">
        <v>2426.9410760185215</v>
      </c>
      <c r="I29" s="194">
        <v>3166.8531292798289</v>
      </c>
      <c r="J29" s="194">
        <v>2881.8716588589964</v>
      </c>
      <c r="K29" s="194">
        <v>3001.1546361424926</v>
      </c>
      <c r="L29" s="194">
        <v>2324.2387940555395</v>
      </c>
      <c r="M29" s="194">
        <v>2847.8505498370841</v>
      </c>
      <c r="N29" s="194">
        <v>3201.9877938383952</v>
      </c>
      <c r="O29" s="194">
        <v>3166.672088756532</v>
      </c>
      <c r="P29" s="194">
        <v>3043.0874094175438</v>
      </c>
      <c r="Q29" s="194">
        <v>2873.563766767325</v>
      </c>
      <c r="R29" s="194">
        <v>2866.3328344590786</v>
      </c>
      <c r="S29" s="194">
        <v>2499.6044898246942</v>
      </c>
      <c r="T29" s="194">
        <v>2568.4886992898132</v>
      </c>
      <c r="U29" s="194">
        <v>2658.9310765310343</v>
      </c>
    </row>
    <row r="30" spans="1:21" s="13" customFormat="1" ht="12.75" customHeight="1">
      <c r="A30" s="9" t="s">
        <v>41</v>
      </c>
      <c r="B30" s="28" t="s">
        <v>401</v>
      </c>
      <c r="C30" s="194">
        <v>89.290072446559151</v>
      </c>
      <c r="D30" s="194">
        <v>94.385896751617196</v>
      </c>
      <c r="E30" s="194">
        <v>93.89769129106655</v>
      </c>
      <c r="F30" s="194">
        <v>87.19969609782369</v>
      </c>
      <c r="G30" s="194">
        <v>91.909372185506086</v>
      </c>
      <c r="H30" s="194">
        <v>78.234053513520166</v>
      </c>
      <c r="I30" s="194">
        <v>84.65595810452912</v>
      </c>
      <c r="J30" s="194">
        <v>84.152062964894085</v>
      </c>
      <c r="K30" s="194">
        <v>81.799810759710269</v>
      </c>
      <c r="L30" s="194">
        <v>67.979178757363158</v>
      </c>
      <c r="M30" s="194">
        <v>76.735010415734294</v>
      </c>
      <c r="N30" s="194">
        <v>72.823652325812972</v>
      </c>
      <c r="O30" s="194">
        <v>72.458394944098671</v>
      </c>
      <c r="P30" s="194">
        <v>70.898930038142069</v>
      </c>
      <c r="Q30" s="194">
        <v>95.720809794160346</v>
      </c>
      <c r="R30" s="194">
        <v>78.400871299770472</v>
      </c>
      <c r="S30" s="194">
        <v>76.624166314985928</v>
      </c>
      <c r="T30" s="194">
        <v>77.807749310254721</v>
      </c>
      <c r="U30" s="194">
        <v>80.062172102135733</v>
      </c>
    </row>
    <row r="31" spans="1:21" s="13" customFormat="1" ht="12.75" customHeight="1">
      <c r="A31" s="9" t="s">
        <v>42</v>
      </c>
      <c r="B31" s="28" t="s">
        <v>402</v>
      </c>
      <c r="C31" s="194">
        <v>45.667711372742303</v>
      </c>
      <c r="D31" s="194">
        <v>47.007958128816732</v>
      </c>
      <c r="E31" s="194">
        <v>45.886454924458988</v>
      </c>
      <c r="F31" s="194">
        <v>54.373882007201367</v>
      </c>
      <c r="G31" s="194">
        <v>54.078794130684791</v>
      </c>
      <c r="H31" s="194">
        <v>60.745832502005698</v>
      </c>
      <c r="I31" s="194">
        <v>68.091193533774913</v>
      </c>
      <c r="J31" s="194">
        <v>58.427947980785547</v>
      </c>
      <c r="K31" s="194">
        <v>61.093626437849736</v>
      </c>
      <c r="L31" s="194">
        <v>53.045869854553267</v>
      </c>
      <c r="M31" s="194">
        <v>63.827264703642903</v>
      </c>
      <c r="N31" s="194">
        <v>63.59094753428036</v>
      </c>
      <c r="O31" s="194">
        <v>61.699158305561461</v>
      </c>
      <c r="P31" s="194">
        <v>60.35161525855429</v>
      </c>
      <c r="Q31" s="194">
        <v>30.480543848619206</v>
      </c>
      <c r="R31" s="194">
        <v>73.015640185899557</v>
      </c>
      <c r="S31" s="194">
        <v>77.685706997683013</v>
      </c>
      <c r="T31" s="194">
        <v>69.479813378256949</v>
      </c>
      <c r="U31" s="194">
        <v>73.359058685099029</v>
      </c>
    </row>
    <row r="32" spans="1:21" s="13" customFormat="1" ht="12.75" customHeight="1">
      <c r="A32" s="9" t="s">
        <v>12</v>
      </c>
      <c r="B32" s="27" t="s">
        <v>403</v>
      </c>
      <c r="C32" s="194">
        <v>179.25480558045314</v>
      </c>
      <c r="D32" s="194">
        <v>171.26942605188501</v>
      </c>
      <c r="E32" s="194">
        <v>171.44867562752134</v>
      </c>
      <c r="F32" s="194">
        <v>173.15758490892114</v>
      </c>
      <c r="G32" s="194">
        <v>204.35890595068432</v>
      </c>
      <c r="H32" s="194">
        <v>219.07708253708446</v>
      </c>
      <c r="I32" s="194">
        <v>253.71526604480445</v>
      </c>
      <c r="J32" s="194">
        <v>222.37767010155838</v>
      </c>
      <c r="K32" s="194">
        <v>255.13682527511648</v>
      </c>
      <c r="L32" s="194">
        <v>284.24579191116095</v>
      </c>
      <c r="M32" s="194">
        <v>224.03328054349822</v>
      </c>
      <c r="N32" s="194">
        <v>213.70262617025313</v>
      </c>
      <c r="O32" s="194">
        <v>209.06988308307311</v>
      </c>
      <c r="P32" s="194">
        <v>215.38807745441756</v>
      </c>
      <c r="Q32" s="194">
        <v>205.1393690943965</v>
      </c>
      <c r="R32" s="194">
        <v>217.27485901506134</v>
      </c>
      <c r="S32" s="194">
        <v>241.48118063784111</v>
      </c>
      <c r="T32" s="194">
        <v>244.88435063839711</v>
      </c>
      <c r="U32" s="194">
        <v>222.50715421876686</v>
      </c>
    </row>
    <row r="33" spans="1:22" s="13" customFormat="1" ht="12.75" customHeight="1">
      <c r="A33" s="9" t="s">
        <v>13</v>
      </c>
      <c r="B33" s="27" t="s">
        <v>404</v>
      </c>
      <c r="C33" s="194">
        <v>33.547214035059568</v>
      </c>
      <c r="D33" s="194">
        <v>42.975568563879406</v>
      </c>
      <c r="E33" s="194">
        <v>41.865441205934083</v>
      </c>
      <c r="F33" s="194">
        <v>38.183218127256858</v>
      </c>
      <c r="G33" s="194">
        <v>32.602051050860858</v>
      </c>
      <c r="H33" s="194">
        <v>36.646211599590977</v>
      </c>
      <c r="I33" s="194">
        <v>41.220372595916217</v>
      </c>
      <c r="J33" s="194">
        <v>69.011950186149718</v>
      </c>
      <c r="K33" s="194">
        <v>42.864448993969653</v>
      </c>
      <c r="L33" s="194">
        <v>33.702411146997569</v>
      </c>
      <c r="M33" s="194">
        <v>27.599107221320171</v>
      </c>
      <c r="N33" s="194">
        <v>36.729786646071311</v>
      </c>
      <c r="O33" s="194">
        <v>40.652952682758283</v>
      </c>
      <c r="P33" s="194">
        <v>46.005398973102189</v>
      </c>
      <c r="Q33" s="194">
        <v>35.238038084372441</v>
      </c>
      <c r="R33" s="194">
        <v>44.006257975784926</v>
      </c>
      <c r="S33" s="194">
        <v>47.743170325678825</v>
      </c>
      <c r="T33" s="194">
        <v>40.984526707745395</v>
      </c>
      <c r="U33" s="194">
        <v>41.393540149122941</v>
      </c>
    </row>
    <row r="34" spans="1:22" s="13" customFormat="1" ht="12.75" customHeight="1">
      <c r="A34" s="9" t="s">
        <v>14</v>
      </c>
      <c r="B34" s="27" t="s">
        <v>405</v>
      </c>
      <c r="C34" s="194">
        <v>31.072461993423982</v>
      </c>
      <c r="D34" s="194">
        <v>22.994095606485391</v>
      </c>
      <c r="E34" s="194">
        <v>26.164656197957665</v>
      </c>
      <c r="F34" s="194">
        <v>25.052719085051145</v>
      </c>
      <c r="G34" s="194">
        <v>22.737863382385765</v>
      </c>
      <c r="H34" s="194">
        <v>23.939006140033136</v>
      </c>
      <c r="I34" s="194">
        <v>16.708387489042405</v>
      </c>
      <c r="J34" s="194">
        <v>32.878142750558524</v>
      </c>
      <c r="K34" s="194">
        <v>33.253958465730669</v>
      </c>
      <c r="L34" s="194">
        <v>30.644029945147189</v>
      </c>
      <c r="M34" s="194">
        <v>37.899300941370079</v>
      </c>
      <c r="N34" s="194">
        <v>35.406371545836187</v>
      </c>
      <c r="O34" s="194">
        <v>18.182523826632831</v>
      </c>
      <c r="P34" s="194">
        <v>18.676657186313129</v>
      </c>
      <c r="Q34" s="194">
        <v>31.945340119864262</v>
      </c>
      <c r="R34" s="194">
        <v>29.214836688535812</v>
      </c>
      <c r="S34" s="194">
        <v>44.14910287293575</v>
      </c>
      <c r="T34" s="194">
        <v>49.08272371480016</v>
      </c>
      <c r="U34" s="194">
        <v>49.62797204478322</v>
      </c>
    </row>
    <row r="35" spans="1:22" s="13" customFormat="1" ht="12.75" customHeight="1">
      <c r="A35" s="9" t="s">
        <v>43</v>
      </c>
      <c r="B35" s="27" t="s">
        <v>406</v>
      </c>
      <c r="C35" s="194">
        <v>153.65365322282486</v>
      </c>
      <c r="D35" s="194">
        <v>151.08394962141253</v>
      </c>
      <c r="E35" s="194">
        <v>139.0449899783448</v>
      </c>
      <c r="F35" s="194">
        <v>166.46840470041801</v>
      </c>
      <c r="G35" s="194">
        <v>173.42391697048063</v>
      </c>
      <c r="H35" s="194">
        <v>198.76431762640917</v>
      </c>
      <c r="I35" s="194">
        <v>199.16387722966229</v>
      </c>
      <c r="J35" s="194">
        <v>201.9825540064555</v>
      </c>
      <c r="K35" s="194">
        <v>179.30395233437366</v>
      </c>
      <c r="L35" s="194">
        <v>165.2820693632757</v>
      </c>
      <c r="M35" s="194">
        <v>182.81523383850251</v>
      </c>
      <c r="N35" s="194">
        <v>160.56343755292713</v>
      </c>
      <c r="O35" s="194">
        <v>166.83322035872135</v>
      </c>
      <c r="P35" s="194">
        <v>166.83611423383826</v>
      </c>
      <c r="Q35" s="194">
        <v>147.61782286011865</v>
      </c>
      <c r="R35" s="194">
        <v>144.64280305595261</v>
      </c>
      <c r="S35" s="194">
        <v>148.53901979739331</v>
      </c>
      <c r="T35" s="194">
        <v>155.61936286568405</v>
      </c>
      <c r="U35" s="194">
        <v>159.99135341939211</v>
      </c>
    </row>
    <row r="36" spans="1:22" s="13" customFormat="1" ht="12.75" customHeight="1">
      <c r="A36" s="9" t="s">
        <v>44</v>
      </c>
      <c r="B36" s="27" t="s">
        <v>407</v>
      </c>
      <c r="C36" s="194">
        <v>151.16585390604141</v>
      </c>
      <c r="D36" s="194">
        <v>154.84728664706935</v>
      </c>
      <c r="E36" s="194">
        <v>154.60687868604975</v>
      </c>
      <c r="F36" s="194">
        <v>173.46238323143217</v>
      </c>
      <c r="G36" s="194">
        <v>196.46530540947401</v>
      </c>
      <c r="H36" s="194">
        <v>217.27253892251557</v>
      </c>
      <c r="I36" s="194">
        <v>197.24629150106099</v>
      </c>
      <c r="J36" s="194">
        <v>194.82949756192707</v>
      </c>
      <c r="K36" s="194">
        <v>187.15430794819588</v>
      </c>
      <c r="L36" s="194">
        <v>164.54232427681092</v>
      </c>
      <c r="M36" s="194">
        <v>191.01273345281666</v>
      </c>
      <c r="N36" s="194">
        <v>183.02230696178836</v>
      </c>
      <c r="O36" s="194">
        <v>176.44927770682088</v>
      </c>
      <c r="P36" s="194">
        <v>186.78748248496308</v>
      </c>
      <c r="Q36" s="194">
        <v>161.73634222150383</v>
      </c>
      <c r="R36" s="194">
        <v>177.12704467366717</v>
      </c>
      <c r="S36" s="194">
        <v>185.54366140893487</v>
      </c>
      <c r="T36" s="194">
        <v>204.90773004693</v>
      </c>
      <c r="U36" s="194">
        <v>215.01018588958419</v>
      </c>
    </row>
    <row r="37" spans="1:22" s="13" customFormat="1" ht="12.75" customHeight="1">
      <c r="A37" s="9" t="s">
        <v>45</v>
      </c>
      <c r="B37" s="27" t="s">
        <v>408</v>
      </c>
      <c r="C37" s="194">
        <v>34.212692248457685</v>
      </c>
      <c r="D37" s="194">
        <v>33.737964379529842</v>
      </c>
      <c r="E37" s="194">
        <v>34.782677606875424</v>
      </c>
      <c r="F37" s="194">
        <v>34.955373163598829</v>
      </c>
      <c r="G37" s="194">
        <v>37.488096927763294</v>
      </c>
      <c r="H37" s="194">
        <v>41.104307952715295</v>
      </c>
      <c r="I37" s="194">
        <v>42.521739733982002</v>
      </c>
      <c r="J37" s="194">
        <v>31.210896196465427</v>
      </c>
      <c r="K37" s="194">
        <v>27.028092021085083</v>
      </c>
      <c r="L37" s="194">
        <v>30.929383058836809</v>
      </c>
      <c r="M37" s="194">
        <v>40.140511756087392</v>
      </c>
      <c r="N37" s="194">
        <v>32.624114005978228</v>
      </c>
      <c r="O37" s="194">
        <v>33.123894384508112</v>
      </c>
      <c r="P37" s="194">
        <v>37.816484849963786</v>
      </c>
      <c r="Q37" s="194">
        <v>32.556248403465645</v>
      </c>
      <c r="R37" s="194">
        <v>33.743653387122443</v>
      </c>
      <c r="S37" s="194">
        <v>35.201568234366313</v>
      </c>
      <c r="T37" s="194">
        <v>23.817272899199182</v>
      </c>
      <c r="U37" s="194">
        <v>27.993794480593284</v>
      </c>
    </row>
    <row r="38" spans="1:22" s="34" customFormat="1" ht="12.75" customHeight="1">
      <c r="A38" s="9" t="s">
        <v>46</v>
      </c>
      <c r="B38" s="27" t="s">
        <v>409</v>
      </c>
      <c r="C38" s="194">
        <v>191.49337260439825</v>
      </c>
      <c r="D38" s="194">
        <v>187.55777726230343</v>
      </c>
      <c r="E38" s="194">
        <v>181.61557619076586</v>
      </c>
      <c r="F38" s="194">
        <v>129.16517758476172</v>
      </c>
      <c r="G38" s="194">
        <v>157.32803592055151</v>
      </c>
      <c r="H38" s="194">
        <v>159.91848773635954</v>
      </c>
      <c r="I38" s="194">
        <v>152.45143147495315</v>
      </c>
      <c r="J38" s="194">
        <v>193.47482159011963</v>
      </c>
      <c r="K38" s="194">
        <v>286.26772977939612</v>
      </c>
      <c r="L38" s="194">
        <v>273.09098718480936</v>
      </c>
      <c r="M38" s="194">
        <v>370.37044694437162</v>
      </c>
      <c r="N38" s="194">
        <v>278.87323098234157</v>
      </c>
      <c r="O38" s="194">
        <v>350.0944584577075</v>
      </c>
      <c r="P38" s="194">
        <v>307.47091032804593</v>
      </c>
      <c r="Q38" s="194">
        <v>233.62653923215896</v>
      </c>
      <c r="R38" s="194">
        <v>245.14319034442991</v>
      </c>
      <c r="S38" s="194">
        <v>262.20152845839499</v>
      </c>
      <c r="T38" s="194">
        <v>269.53792784283496</v>
      </c>
      <c r="U38" s="194">
        <v>279.38080172795264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0.19110976940137106</v>
      </c>
      <c r="D39" s="194">
        <v>0.46460443894653919</v>
      </c>
      <c r="E39" s="194">
        <v>0.20867416638601496</v>
      </c>
      <c r="F39" s="194">
        <v>0.46482167792615681</v>
      </c>
      <c r="G39" s="194">
        <v>0.52956618131007849</v>
      </c>
      <c r="H39" s="194">
        <v>0.53689024899294147</v>
      </c>
      <c r="I39" s="194">
        <v>0.5966410766329846</v>
      </c>
      <c r="J39" s="194">
        <v>0.43229934799375741</v>
      </c>
      <c r="K39" s="194">
        <v>16.687769750551652</v>
      </c>
      <c r="L39" s="194">
        <v>17.067355452996569</v>
      </c>
      <c r="M39" s="194">
        <v>20.25906748612876</v>
      </c>
      <c r="N39" s="194">
        <v>17.57696712700357</v>
      </c>
      <c r="O39" s="194">
        <v>18.74615494511858</v>
      </c>
      <c r="P39" s="194">
        <v>18.105466604752699</v>
      </c>
      <c r="Q39" s="194">
        <v>17.920409320802641</v>
      </c>
      <c r="R39" s="194">
        <v>16.591617643696178</v>
      </c>
      <c r="S39" s="194">
        <v>2.719264744345244</v>
      </c>
      <c r="T39" s="194">
        <v>3.4121195867015719</v>
      </c>
      <c r="U39" s="194">
        <v>3.5163046493337404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" si="7">SUM(C41:C42)</f>
        <v>16067.415140000005</v>
      </c>
      <c r="D40" s="194">
        <f t="shared" ref="D40:U40" si="8">SUM(D41:D42)</f>
        <v>15190.336470000004</v>
      </c>
      <c r="E40" s="194">
        <f t="shared" si="8"/>
        <v>15698.66251</v>
      </c>
      <c r="F40" s="194">
        <f t="shared" si="8"/>
        <v>32239.395272669615</v>
      </c>
      <c r="G40" s="194">
        <f t="shared" si="8"/>
        <v>32391.656475447147</v>
      </c>
      <c r="H40" s="194">
        <f t="shared" si="8"/>
        <v>35067.820368657172</v>
      </c>
      <c r="I40" s="194">
        <f t="shared" si="8"/>
        <v>40524.936089576186</v>
      </c>
      <c r="J40" s="194">
        <f t="shared" si="8"/>
        <v>53188.846564673862</v>
      </c>
      <c r="K40" s="194">
        <f t="shared" si="8"/>
        <v>61603.79099282714</v>
      </c>
      <c r="L40" s="194">
        <f t="shared" si="8"/>
        <v>64145.862015850573</v>
      </c>
      <c r="M40" s="194">
        <f t="shared" si="8"/>
        <v>70533.556134551691</v>
      </c>
      <c r="N40" s="194">
        <f t="shared" si="8"/>
        <v>78124.77320795627</v>
      </c>
      <c r="O40" s="194">
        <f t="shared" si="8"/>
        <v>99701.195848880219</v>
      </c>
      <c r="P40" s="194">
        <f t="shared" si="8"/>
        <v>101518.41937937672</v>
      </c>
      <c r="Q40" s="194">
        <f t="shared" si="8"/>
        <v>103456.8375385922</v>
      </c>
      <c r="R40" s="194">
        <f t="shared" si="8"/>
        <v>107044.60479369445</v>
      </c>
      <c r="S40" s="194">
        <f t="shared" si="8"/>
        <v>111644.74194531415</v>
      </c>
      <c r="T40" s="194">
        <f t="shared" si="8"/>
        <v>111618.42291551613</v>
      </c>
      <c r="U40" s="194">
        <f t="shared" si="8"/>
        <v>110251.23801160211</v>
      </c>
    </row>
    <row r="41" spans="1:22" s="34" customFormat="1" ht="12.75" customHeight="1">
      <c r="A41" s="9" t="s">
        <v>49</v>
      </c>
      <c r="B41" s="27" t="s">
        <v>412</v>
      </c>
      <c r="C41" s="194">
        <v>16067.415140000005</v>
      </c>
      <c r="D41" s="194">
        <v>15190.336470000004</v>
      </c>
      <c r="E41" s="194">
        <v>15698.66251</v>
      </c>
      <c r="F41" s="194">
        <v>32007.035272669615</v>
      </c>
      <c r="G41" s="194">
        <v>32229.411475447148</v>
      </c>
      <c r="H41" s="194">
        <v>34818.102413776476</v>
      </c>
      <c r="I41" s="194">
        <v>40043.264543737481</v>
      </c>
      <c r="J41" s="194">
        <v>51929.775968657916</v>
      </c>
      <c r="K41" s="194">
        <v>60032.344008696658</v>
      </c>
      <c r="L41" s="194">
        <v>62243.745877358677</v>
      </c>
      <c r="M41" s="194">
        <v>68322.979280888292</v>
      </c>
      <c r="N41" s="194">
        <v>75432.931771930758</v>
      </c>
      <c r="O41" s="194">
        <v>93916.023075303747</v>
      </c>
      <c r="P41" s="194">
        <v>95484.514154986027</v>
      </c>
      <c r="Q41" s="194">
        <v>97093.16376413907</v>
      </c>
      <c r="R41" s="194">
        <v>100367.13595019278</v>
      </c>
      <c r="S41" s="194">
        <v>104828.5883917468</v>
      </c>
      <c r="T41" s="194">
        <v>104818.21152031985</v>
      </c>
      <c r="U41" s="194">
        <v>103822.65992644717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232.36000000000004</v>
      </c>
      <c r="G42" s="194">
        <v>162.245</v>
      </c>
      <c r="H42" s="194">
        <v>249.71795488069301</v>
      </c>
      <c r="I42" s="194">
        <v>481.67154583870104</v>
      </c>
      <c r="J42" s="194">
        <v>1259.0705960159478</v>
      </c>
      <c r="K42" s="194">
        <v>1571.4469841304804</v>
      </c>
      <c r="L42" s="194">
        <v>1902.1161384918983</v>
      </c>
      <c r="M42" s="194">
        <v>2210.5768536634046</v>
      </c>
      <c r="N42" s="194">
        <v>2691.8414360255151</v>
      </c>
      <c r="O42" s="194">
        <v>5785.1727735764762</v>
      </c>
      <c r="P42" s="194">
        <v>6033.9052243906845</v>
      </c>
      <c r="Q42" s="194">
        <v>6363.6737744531265</v>
      </c>
      <c r="R42" s="194">
        <v>6677.4688435016751</v>
      </c>
      <c r="S42" s="194">
        <v>6816.1535535673465</v>
      </c>
      <c r="T42" s="194">
        <v>6800.2113951962874</v>
      </c>
      <c r="U42" s="194">
        <v>6428.5780851549389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" si="9">SUM(C44:C45)</f>
        <v>4928.5280916821976</v>
      </c>
      <c r="D43" s="194">
        <f t="shared" ref="D43:U43" si="10">SUM(D44:D45)</f>
        <v>4868.4517953434215</v>
      </c>
      <c r="E43" s="194">
        <f t="shared" si="10"/>
        <v>5247.7530604954363</v>
      </c>
      <c r="F43" s="194">
        <f t="shared" si="10"/>
        <v>1121.6055699628157</v>
      </c>
      <c r="G43" s="194">
        <f t="shared" si="10"/>
        <v>1193.4551788797273</v>
      </c>
      <c r="H43" s="194">
        <f t="shared" si="10"/>
        <v>1159.926650925624</v>
      </c>
      <c r="I43" s="194">
        <f t="shared" si="10"/>
        <v>1077.6196605955377</v>
      </c>
      <c r="J43" s="194">
        <f t="shared" si="10"/>
        <v>1017.2463561706994</v>
      </c>
      <c r="K43" s="194">
        <f t="shared" si="10"/>
        <v>393.10684114457916</v>
      </c>
      <c r="L43" s="194">
        <f t="shared" si="10"/>
        <v>485.14360939404878</v>
      </c>
      <c r="M43" s="194">
        <f t="shared" si="10"/>
        <v>597.37239270567966</v>
      </c>
      <c r="N43" s="194">
        <f t="shared" si="10"/>
        <v>432.77024718834372</v>
      </c>
      <c r="O43" s="194">
        <f t="shared" si="10"/>
        <v>529.56287397185793</v>
      </c>
      <c r="P43" s="194">
        <f t="shared" si="10"/>
        <v>797.04239804838505</v>
      </c>
      <c r="Q43" s="194">
        <f t="shared" si="10"/>
        <v>734.97316499831186</v>
      </c>
      <c r="R43" s="194">
        <f t="shared" si="10"/>
        <v>834.71187452923118</v>
      </c>
      <c r="S43" s="194">
        <f t="shared" si="10"/>
        <v>809.50782507955432</v>
      </c>
      <c r="T43" s="194">
        <f t="shared" si="10"/>
        <v>625.29779288037355</v>
      </c>
      <c r="U43" s="194">
        <f t="shared" si="10"/>
        <v>796.99572091596451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1.3971116032031612E-3</v>
      </c>
      <c r="G44" s="194">
        <v>1.4175745269197168E-3</v>
      </c>
      <c r="H44" s="194">
        <v>1.32082521085166E-3</v>
      </c>
      <c r="I44" s="194">
        <v>1.3713737483090065E-3</v>
      </c>
      <c r="J44" s="194">
        <v>1.4432368469071788E-3</v>
      </c>
      <c r="K44" s="194">
        <v>1.3995280953931241E-3</v>
      </c>
      <c r="L44" s="194">
        <v>1.3996226648823366E-3</v>
      </c>
      <c r="M44" s="194">
        <v>1.0318423461306192E-3</v>
      </c>
      <c r="N44" s="194">
        <v>1.0673923769236862E-3</v>
      </c>
      <c r="O44" s="194">
        <v>6.7736411333243164E-3</v>
      </c>
      <c r="P44" s="194">
        <v>5.8545404775956818E-3</v>
      </c>
      <c r="Q44" s="194">
        <v>5.4965596713759902E-3</v>
      </c>
      <c r="R44" s="194">
        <v>5.3873894859966347E-3</v>
      </c>
      <c r="S44" s="194">
        <v>5.137778054781451E-3</v>
      </c>
      <c r="T44" s="194">
        <v>5.0653071805651668E-3</v>
      </c>
      <c r="U44" s="194">
        <v>4.1579342166201839E-3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" si="11">SUM(C46:C47)</f>
        <v>4928.5280916821976</v>
      </c>
      <c r="D45" s="194">
        <f t="shared" ref="D45:U45" si="12">SUM(D46:D47)</f>
        <v>4868.4517953434215</v>
      </c>
      <c r="E45" s="194">
        <f t="shared" si="12"/>
        <v>5247.7530604954363</v>
      </c>
      <c r="F45" s="194">
        <f t="shared" si="12"/>
        <v>1121.6041728512125</v>
      </c>
      <c r="G45" s="194">
        <f t="shared" si="12"/>
        <v>1193.4537613052005</v>
      </c>
      <c r="H45" s="194">
        <f t="shared" si="12"/>
        <v>1159.9253301004132</v>
      </c>
      <c r="I45" s="194">
        <f t="shared" si="12"/>
        <v>1077.6182892217894</v>
      </c>
      <c r="J45" s="194">
        <f t="shared" si="12"/>
        <v>1017.2449129338526</v>
      </c>
      <c r="K45" s="194">
        <f t="shared" si="12"/>
        <v>393.10544161648374</v>
      </c>
      <c r="L45" s="194">
        <f t="shared" si="12"/>
        <v>485.14220977138388</v>
      </c>
      <c r="M45" s="194">
        <f t="shared" si="12"/>
        <v>597.37136086333351</v>
      </c>
      <c r="N45" s="194">
        <f t="shared" si="12"/>
        <v>432.76917979596681</v>
      </c>
      <c r="O45" s="194">
        <f t="shared" si="12"/>
        <v>529.55610033072458</v>
      </c>
      <c r="P45" s="194">
        <f t="shared" si="12"/>
        <v>797.03654350790748</v>
      </c>
      <c r="Q45" s="194">
        <f t="shared" si="12"/>
        <v>734.96766843864043</v>
      </c>
      <c r="R45" s="194">
        <f t="shared" si="12"/>
        <v>834.70648713974515</v>
      </c>
      <c r="S45" s="194">
        <f t="shared" si="12"/>
        <v>809.50268730149958</v>
      </c>
      <c r="T45" s="194">
        <f t="shared" si="12"/>
        <v>625.29272757319302</v>
      </c>
      <c r="U45" s="194">
        <f t="shared" si="12"/>
        <v>796.99156298174785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1.3971116032031612E-3</v>
      </c>
      <c r="G46" s="194">
        <v>1.4175745269197168E-3</v>
      </c>
      <c r="H46" s="194">
        <v>1.32082521085166E-3</v>
      </c>
      <c r="I46" s="194">
        <v>1.3713737483090065E-3</v>
      </c>
      <c r="J46" s="194">
        <v>1.4432368469071788E-3</v>
      </c>
      <c r="K46" s="194">
        <v>1.3995280953931241E-3</v>
      </c>
      <c r="L46" s="194">
        <v>1.3996226648823366E-3</v>
      </c>
      <c r="M46" s="194">
        <v>8.7550259671688923E-4</v>
      </c>
      <c r="N46" s="194">
        <v>8.7332103566483419E-4</v>
      </c>
      <c r="O46" s="194">
        <v>5.9525937232243987E-3</v>
      </c>
      <c r="P46" s="194">
        <v>8.7818107163935254E-3</v>
      </c>
      <c r="Q46" s="194">
        <v>7.6419348490548685E-3</v>
      </c>
      <c r="R46" s="194">
        <v>8.9215561058077642E-3</v>
      </c>
      <c r="S46" s="194">
        <v>6.7014496366714551E-3</v>
      </c>
      <c r="T46" s="194">
        <v>7.5979607708477502E-3</v>
      </c>
      <c r="U46" s="194">
        <v>7.2763848790853188E-3</v>
      </c>
    </row>
    <row r="47" spans="1:22" s="13" customFormat="1" ht="12.75" customHeight="1">
      <c r="A47" s="9" t="s">
        <v>54</v>
      </c>
      <c r="B47" s="28" t="s">
        <v>419</v>
      </c>
      <c r="C47" s="194">
        <v>4928.5280916821976</v>
      </c>
      <c r="D47" s="194">
        <v>4868.4517953434215</v>
      </c>
      <c r="E47" s="194">
        <v>5247.7530604954363</v>
      </c>
      <c r="F47" s="194">
        <v>1121.6027757396093</v>
      </c>
      <c r="G47" s="194">
        <v>1193.4523437306736</v>
      </c>
      <c r="H47" s="194">
        <v>1159.9240092752025</v>
      </c>
      <c r="I47" s="194">
        <v>1077.6169178480411</v>
      </c>
      <c r="J47" s="194">
        <v>1017.2434696970057</v>
      </c>
      <c r="K47" s="194">
        <v>393.10404208838833</v>
      </c>
      <c r="L47" s="194">
        <v>485.14081014871897</v>
      </c>
      <c r="M47" s="194">
        <v>597.37048536073678</v>
      </c>
      <c r="N47" s="194">
        <v>432.76830647493114</v>
      </c>
      <c r="O47" s="194">
        <v>529.55014773700134</v>
      </c>
      <c r="P47" s="194">
        <v>797.02776169719107</v>
      </c>
      <c r="Q47" s="194">
        <v>734.96002650379137</v>
      </c>
      <c r="R47" s="194">
        <v>834.69756558363929</v>
      </c>
      <c r="S47" s="194">
        <v>809.49598585186288</v>
      </c>
      <c r="T47" s="194">
        <v>625.28512961242222</v>
      </c>
      <c r="U47" s="194">
        <v>796.98428659686874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313.66455700218114</v>
      </c>
      <c r="D48" s="194">
        <f t="shared" ref="D48:U48" si="13">SUM(D49:D50)</f>
        <v>277.66737019125287</v>
      </c>
      <c r="E48" s="194">
        <f t="shared" si="13"/>
        <v>268.46099442899441</v>
      </c>
      <c r="F48" s="194">
        <f t="shared" si="13"/>
        <v>253.25694286217106</v>
      </c>
      <c r="G48" s="194">
        <f t="shared" si="13"/>
        <v>227.44172537104947</v>
      </c>
      <c r="H48" s="194">
        <f t="shared" si="13"/>
        <v>214.1863679800025</v>
      </c>
      <c r="I48" s="194">
        <f t="shared" si="13"/>
        <v>218.49515425494246</v>
      </c>
      <c r="J48" s="194">
        <f t="shared" si="13"/>
        <v>229.49300678933679</v>
      </c>
      <c r="K48" s="194">
        <f t="shared" si="13"/>
        <v>236.01039622810148</v>
      </c>
      <c r="L48" s="194">
        <f t="shared" si="13"/>
        <v>192.31368491640018</v>
      </c>
      <c r="M48" s="194">
        <f t="shared" si="13"/>
        <v>142.01245486415974</v>
      </c>
      <c r="N48" s="194">
        <f t="shared" si="13"/>
        <v>132.79575635141134</v>
      </c>
      <c r="O48" s="194">
        <f t="shared" si="13"/>
        <v>91.43308251650528</v>
      </c>
      <c r="P48" s="194">
        <f t="shared" si="13"/>
        <v>89.491730839833281</v>
      </c>
      <c r="Q48" s="194">
        <f t="shared" si="13"/>
        <v>88.075475197667913</v>
      </c>
      <c r="R48" s="194">
        <f t="shared" si="13"/>
        <v>136.43402149003347</v>
      </c>
      <c r="S48" s="194">
        <f t="shared" si="13"/>
        <v>135.65187495002994</v>
      </c>
      <c r="T48" s="194">
        <f t="shared" si="13"/>
        <v>132.27912617313319</v>
      </c>
      <c r="U48" s="194">
        <f t="shared" si="13"/>
        <v>123.13624543413285</v>
      </c>
    </row>
    <row r="49" spans="1:21" s="13" customFormat="1" ht="12.75" customHeight="1">
      <c r="A49" s="9" t="s">
        <v>56</v>
      </c>
      <c r="B49" s="27" t="s">
        <v>421</v>
      </c>
      <c r="C49" s="194">
        <v>155.73054255706708</v>
      </c>
      <c r="D49" s="194">
        <v>137.1790113959722</v>
      </c>
      <c r="E49" s="194">
        <v>125.65229821933322</v>
      </c>
      <c r="F49" s="194">
        <v>125.60105469502341</v>
      </c>
      <c r="G49" s="194">
        <v>113.8608257250433</v>
      </c>
      <c r="H49" s="194">
        <v>106.57890891378824</v>
      </c>
      <c r="I49" s="194">
        <v>114.24826845550953</v>
      </c>
      <c r="J49" s="194">
        <v>115.41222630043721</v>
      </c>
      <c r="K49" s="194">
        <v>112.16038287621625</v>
      </c>
      <c r="L49" s="194">
        <v>74.73104668812492</v>
      </c>
      <c r="M49" s="194">
        <v>71.947943280997251</v>
      </c>
      <c r="N49" s="194">
        <v>66.933437777264942</v>
      </c>
      <c r="O49" s="194">
        <v>46.046725699912137</v>
      </c>
      <c r="P49" s="194">
        <v>45.013160074593671</v>
      </c>
      <c r="Q49" s="194">
        <v>44.271829233840521</v>
      </c>
      <c r="R49" s="194">
        <v>68.427892952512479</v>
      </c>
      <c r="S49" s="194">
        <v>68.068817957379082</v>
      </c>
      <c r="T49" s="194">
        <v>66.340711085703518</v>
      </c>
      <c r="U49" s="194">
        <v>61.840246825219182</v>
      </c>
    </row>
    <row r="50" spans="1:21" s="13" customFormat="1" ht="12.75" customHeight="1">
      <c r="A50" s="9" t="s">
        <v>57</v>
      </c>
      <c r="B50" s="27" t="s">
        <v>422</v>
      </c>
      <c r="C50" s="194">
        <v>157.93401444511409</v>
      </c>
      <c r="D50" s="194">
        <v>140.4883587952807</v>
      </c>
      <c r="E50" s="194">
        <v>142.80869620966118</v>
      </c>
      <c r="F50" s="194">
        <v>127.65588816714764</v>
      </c>
      <c r="G50" s="194">
        <v>113.58089964600617</v>
      </c>
      <c r="H50" s="194">
        <v>107.60745906621425</v>
      </c>
      <c r="I50" s="194">
        <v>104.24688579943293</v>
      </c>
      <c r="J50" s="194">
        <v>114.08078048889959</v>
      </c>
      <c r="K50" s="194">
        <v>123.85001335188524</v>
      </c>
      <c r="L50" s="194">
        <v>117.58263822827527</v>
      </c>
      <c r="M50" s="194">
        <v>70.064511583162485</v>
      </c>
      <c r="N50" s="194">
        <v>65.862318574146386</v>
      </c>
      <c r="O50" s="194">
        <v>45.386356816593143</v>
      </c>
      <c r="P50" s="194">
        <v>44.478570765239603</v>
      </c>
      <c r="Q50" s="194">
        <v>43.803645963827393</v>
      </c>
      <c r="R50" s="194">
        <v>68.006128537520993</v>
      </c>
      <c r="S50" s="194">
        <v>67.583056992650839</v>
      </c>
      <c r="T50" s="194">
        <v>65.938415087429689</v>
      </c>
      <c r="U50" s="194">
        <v>61.295998608913663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792.29518874791427</v>
      </c>
      <c r="D51" s="194">
        <f t="shared" ref="D51:U51" si="14">SUM(D52:D54)</f>
        <v>660.80649002833252</v>
      </c>
      <c r="E51" s="194">
        <f t="shared" si="14"/>
        <v>656.48802213917497</v>
      </c>
      <c r="F51" s="194">
        <f t="shared" si="14"/>
        <v>264.90656053734506</v>
      </c>
      <c r="G51" s="194">
        <f t="shared" si="14"/>
        <v>168.72791410155463</v>
      </c>
      <c r="H51" s="194">
        <f t="shared" si="14"/>
        <v>209.27656262549559</v>
      </c>
      <c r="I51" s="194">
        <f t="shared" si="14"/>
        <v>257.54101605368993</v>
      </c>
      <c r="J51" s="194">
        <f t="shared" si="14"/>
        <v>245.76051409664464</v>
      </c>
      <c r="K51" s="194">
        <f t="shared" si="14"/>
        <v>143.56400374641797</v>
      </c>
      <c r="L51" s="194">
        <f t="shared" si="14"/>
        <v>15.550325318893595</v>
      </c>
      <c r="M51" s="194">
        <f t="shared" si="14"/>
        <v>207.44942511946257</v>
      </c>
      <c r="N51" s="194">
        <f t="shared" si="14"/>
        <v>260.36044942181917</v>
      </c>
      <c r="O51" s="194">
        <f t="shared" si="14"/>
        <v>53.329154630294788</v>
      </c>
      <c r="P51" s="194">
        <f t="shared" si="14"/>
        <v>29.046244122163817</v>
      </c>
      <c r="Q51" s="194">
        <f t="shared" si="14"/>
        <v>83.803228969584836</v>
      </c>
      <c r="R51" s="194">
        <f t="shared" si="14"/>
        <v>150.50479256702124</v>
      </c>
      <c r="S51" s="194">
        <f t="shared" si="14"/>
        <v>39.044696303522656</v>
      </c>
      <c r="T51" s="194">
        <f t="shared" si="14"/>
        <v>31.872220130361981</v>
      </c>
      <c r="U51" s="194">
        <f t="shared" si="14"/>
        <v>29.047112317233434</v>
      </c>
    </row>
    <row r="52" spans="1:21" s="13" customFormat="1" ht="12.75" customHeight="1">
      <c r="A52" s="9" t="s">
        <v>15</v>
      </c>
      <c r="B52" s="27" t="s">
        <v>424</v>
      </c>
      <c r="C52" s="194">
        <v>88.596029292383363</v>
      </c>
      <c r="D52" s="194">
        <v>78.625170711348929</v>
      </c>
      <c r="E52" s="194">
        <v>58.682814692361781</v>
      </c>
      <c r="F52" s="194">
        <v>17.139333699003725</v>
      </c>
      <c r="G52" s="194">
        <v>11.133225157301061</v>
      </c>
      <c r="H52" s="194">
        <v>15.17901720935323</v>
      </c>
      <c r="I52" s="194">
        <v>28.010277529145537</v>
      </c>
      <c r="J52" s="194">
        <v>33.803602972323255</v>
      </c>
      <c r="K52" s="194">
        <v>13.712946560202578</v>
      </c>
      <c r="L52" s="194">
        <v>1.8106913471244936</v>
      </c>
      <c r="M52" s="194">
        <v>27.728683771155037</v>
      </c>
      <c r="N52" s="194">
        <v>20.680869039802996</v>
      </c>
      <c r="O52" s="194">
        <v>10.726923121328602</v>
      </c>
      <c r="P52" s="194">
        <v>6.3012059595970245</v>
      </c>
      <c r="Q52" s="194">
        <v>13.136015023492286</v>
      </c>
      <c r="R52" s="194">
        <v>15.637069232300425</v>
      </c>
      <c r="S52" s="194">
        <v>4.2957746287987177</v>
      </c>
      <c r="T52" s="194">
        <v>3.6148149332731259</v>
      </c>
      <c r="U52" s="194">
        <v>3.2427918760289418</v>
      </c>
    </row>
    <row r="53" spans="1:21" s="13" customFormat="1" ht="12.75" customHeight="1">
      <c r="A53" s="9" t="s">
        <v>59</v>
      </c>
      <c r="B53" s="27" t="s">
        <v>425</v>
      </c>
      <c r="C53" s="194">
        <v>155.13715341707896</v>
      </c>
      <c r="D53" s="194">
        <v>135.03889884391543</v>
      </c>
      <c r="E53" s="194">
        <v>99.764207346248838</v>
      </c>
      <c r="F53" s="194">
        <v>20.535879445822349</v>
      </c>
      <c r="G53" s="194">
        <v>13.981225313000717</v>
      </c>
      <c r="H53" s="194">
        <v>15.966728606240304</v>
      </c>
      <c r="I53" s="194">
        <v>27.359437155002759</v>
      </c>
      <c r="J53" s="194">
        <v>37.850449236139447</v>
      </c>
      <c r="K53" s="194">
        <v>22.816432595888394</v>
      </c>
      <c r="L53" s="194">
        <v>1.7655824983898774</v>
      </c>
      <c r="M53" s="194">
        <v>43.649479710754491</v>
      </c>
      <c r="N53" s="194">
        <v>85.897288741142546</v>
      </c>
      <c r="O53" s="194">
        <v>15.744889479140985</v>
      </c>
      <c r="P53" s="194">
        <v>5.465724281198387</v>
      </c>
      <c r="Q53" s="194">
        <v>16.580380574339518</v>
      </c>
      <c r="R53" s="194">
        <v>30.507622580296946</v>
      </c>
      <c r="S53" s="194">
        <v>7.2783774385900513</v>
      </c>
      <c r="T53" s="194">
        <v>6.0046971882087865</v>
      </c>
      <c r="U53" s="194">
        <v>5.4712659694793606</v>
      </c>
    </row>
    <row r="54" spans="1:21" s="13" customFormat="1" ht="12.75" customHeight="1">
      <c r="A54" s="9" t="s">
        <v>60</v>
      </c>
      <c r="B54" s="27" t="s">
        <v>426</v>
      </c>
      <c r="C54" s="194">
        <v>548.56200603845195</v>
      </c>
      <c r="D54" s="194">
        <v>447.14242047306811</v>
      </c>
      <c r="E54" s="194">
        <v>498.04100010056442</v>
      </c>
      <c r="F54" s="194">
        <v>227.23134739251898</v>
      </c>
      <c r="G54" s="194">
        <v>143.61346363125287</v>
      </c>
      <c r="H54" s="194">
        <v>178.13081680990206</v>
      </c>
      <c r="I54" s="194">
        <v>202.17130136954165</v>
      </c>
      <c r="J54" s="194">
        <v>174.10646188818194</v>
      </c>
      <c r="K54" s="194">
        <v>107.034624590327</v>
      </c>
      <c r="L54" s="194">
        <v>11.974051473379223</v>
      </c>
      <c r="M54" s="194">
        <v>136.07126163755305</v>
      </c>
      <c r="N54" s="194">
        <v>153.78229164087361</v>
      </c>
      <c r="O54" s="194">
        <v>26.857342029825201</v>
      </c>
      <c r="P54" s="194">
        <v>17.279313881368406</v>
      </c>
      <c r="Q54" s="194">
        <v>54.086833371753038</v>
      </c>
      <c r="R54" s="194">
        <v>104.36010075442385</v>
      </c>
      <c r="S54" s="194">
        <v>27.470544236133886</v>
      </c>
      <c r="T54" s="194">
        <v>22.25270800888007</v>
      </c>
      <c r="U54" s="194">
        <v>20.333054471725131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614.13367510683611</v>
      </c>
      <c r="D55" s="194">
        <f t="shared" ref="D55:U55" si="15">SUM(D56:D61)</f>
        <v>624.10866670696373</v>
      </c>
      <c r="E55" s="194">
        <f t="shared" si="15"/>
        <v>590.71770646860466</v>
      </c>
      <c r="F55" s="194">
        <f t="shared" si="15"/>
        <v>553.90404893017717</v>
      </c>
      <c r="G55" s="194">
        <f t="shared" si="15"/>
        <v>640.52296295311919</v>
      </c>
      <c r="H55" s="194">
        <f t="shared" si="15"/>
        <v>610.29155469031798</v>
      </c>
      <c r="I55" s="194">
        <f t="shared" si="15"/>
        <v>651.38010163468653</v>
      </c>
      <c r="J55" s="194">
        <f t="shared" si="15"/>
        <v>664.85887947681283</v>
      </c>
      <c r="K55" s="194">
        <f t="shared" si="15"/>
        <v>684.19537235855375</v>
      </c>
      <c r="L55" s="194">
        <f t="shared" si="15"/>
        <v>603.28130133996683</v>
      </c>
      <c r="M55" s="194">
        <f t="shared" si="15"/>
        <v>590.28181673662118</v>
      </c>
      <c r="N55" s="194">
        <f t="shared" si="15"/>
        <v>566.65246617448884</v>
      </c>
      <c r="O55" s="194">
        <f t="shared" si="15"/>
        <v>588.97942325938902</v>
      </c>
      <c r="P55" s="194">
        <f t="shared" si="15"/>
        <v>634.74069733662373</v>
      </c>
      <c r="Q55" s="194">
        <f t="shared" si="15"/>
        <v>571.59738596392253</v>
      </c>
      <c r="R55" s="194">
        <f t="shared" si="15"/>
        <v>560.69117975546465</v>
      </c>
      <c r="S55" s="194">
        <f t="shared" si="15"/>
        <v>606.92685447053759</v>
      </c>
      <c r="T55" s="194">
        <f t="shared" si="15"/>
        <v>561.08816838278494</v>
      </c>
      <c r="U55" s="194">
        <f t="shared" si="15"/>
        <v>554.60035621038207</v>
      </c>
    </row>
    <row r="56" spans="1:21" s="13" customFormat="1" ht="12.75" customHeight="1">
      <c r="A56" s="9" t="s">
        <v>62</v>
      </c>
      <c r="B56" s="27" t="s">
        <v>428</v>
      </c>
      <c r="C56" s="194">
        <v>187.61292771324278</v>
      </c>
      <c r="D56" s="194">
        <v>113.43154731684844</v>
      </c>
      <c r="E56" s="194">
        <v>45.922232805436586</v>
      </c>
      <c r="F56" s="194">
        <v>39.011679315610898</v>
      </c>
      <c r="G56" s="194">
        <v>36.651355271688573</v>
      </c>
      <c r="H56" s="194">
        <v>30.104821165629843</v>
      </c>
      <c r="I56" s="194">
        <v>27.343740177554153</v>
      </c>
      <c r="J56" s="194">
        <v>25.198969959823973</v>
      </c>
      <c r="K56" s="194">
        <v>25.005839958280159</v>
      </c>
      <c r="L56" s="194">
        <v>19.975592102106351</v>
      </c>
      <c r="M56" s="194">
        <v>20.582680502122859</v>
      </c>
      <c r="N56" s="194">
        <v>21.700273765362219</v>
      </c>
      <c r="O56" s="194">
        <v>16.615201174888249</v>
      </c>
      <c r="P56" s="194">
        <v>15.85295731684981</v>
      </c>
      <c r="Q56" s="194">
        <v>13.917194530395797</v>
      </c>
      <c r="R56" s="194">
        <v>14.020894520259777</v>
      </c>
      <c r="S56" s="194">
        <v>14.354673240625678</v>
      </c>
      <c r="T56" s="194">
        <v>11.646703198751567</v>
      </c>
      <c r="U56" s="194">
        <v>10.954858629644203</v>
      </c>
    </row>
    <row r="57" spans="1:21" s="13" customFormat="1" ht="12.75" customHeight="1">
      <c r="A57" s="9" t="s">
        <v>63</v>
      </c>
      <c r="B57" s="27" t="s">
        <v>429</v>
      </c>
      <c r="C57" s="194">
        <v>276.72097000000002</v>
      </c>
      <c r="D57" s="194">
        <v>291.88042369273063</v>
      </c>
      <c r="E57" s="194">
        <v>313.52370781887709</v>
      </c>
      <c r="F57" s="194">
        <v>294.9322838862862</v>
      </c>
      <c r="G57" s="194">
        <v>296.41051830548605</v>
      </c>
      <c r="H57" s="194">
        <v>289.59768681601395</v>
      </c>
      <c r="I57" s="194">
        <v>326.74641665468693</v>
      </c>
      <c r="J57" s="194">
        <v>266.80479827732967</v>
      </c>
      <c r="K57" s="194">
        <v>280.20775080844032</v>
      </c>
      <c r="L57" s="194">
        <v>264.0526361743801</v>
      </c>
      <c r="M57" s="194">
        <v>229.67608235478474</v>
      </c>
      <c r="N57" s="194">
        <v>239.74102135685831</v>
      </c>
      <c r="O57" s="194">
        <v>241.65231977458055</v>
      </c>
      <c r="P57" s="194">
        <v>287.16628284444863</v>
      </c>
      <c r="Q57" s="194">
        <v>233.5362566935548</v>
      </c>
      <c r="R57" s="194">
        <v>239.12737842973496</v>
      </c>
      <c r="S57" s="194">
        <v>240.40433203447736</v>
      </c>
      <c r="T57" s="194">
        <v>244.62794807349513</v>
      </c>
      <c r="U57" s="194">
        <v>259.55944986724728</v>
      </c>
    </row>
    <row r="58" spans="1:21" s="13" customFormat="1" ht="12.75" customHeight="1">
      <c r="A58" s="9" t="s">
        <v>64</v>
      </c>
      <c r="B58" s="27" t="s">
        <v>430</v>
      </c>
      <c r="C58" s="194">
        <v>58.749759999999995</v>
      </c>
      <c r="D58" s="194">
        <v>130.13817</v>
      </c>
      <c r="E58" s="194">
        <v>148.19542000000001</v>
      </c>
      <c r="F58" s="194">
        <v>138.71618000000004</v>
      </c>
      <c r="G58" s="194">
        <v>234.65817999999996</v>
      </c>
      <c r="H58" s="194">
        <v>213.48668000000001</v>
      </c>
      <c r="I58" s="194">
        <v>217.18964</v>
      </c>
      <c r="J58" s="194">
        <v>290.82735000000002</v>
      </c>
      <c r="K58" s="194">
        <v>290.74727999999999</v>
      </c>
      <c r="L58" s="194">
        <v>242.06462999999999</v>
      </c>
      <c r="M58" s="194">
        <v>263.60590999999999</v>
      </c>
      <c r="N58" s="194">
        <v>227.47529000000003</v>
      </c>
      <c r="O58" s="194">
        <v>256.14570000000003</v>
      </c>
      <c r="P58" s="194">
        <v>258.70438999999999</v>
      </c>
      <c r="Q58" s="194">
        <v>248.56534000000002</v>
      </c>
      <c r="R58" s="194">
        <v>226.93607000000003</v>
      </c>
      <c r="S58" s="194">
        <v>272.98547367158193</v>
      </c>
      <c r="T58" s="194">
        <v>224.4193712061774</v>
      </c>
      <c r="U58" s="194">
        <v>202.14980948355412</v>
      </c>
    </row>
    <row r="59" spans="1:21" s="13" customFormat="1" ht="12.75" customHeight="1">
      <c r="A59" s="9" t="s">
        <v>65</v>
      </c>
      <c r="B59" s="27" t="s">
        <v>431</v>
      </c>
      <c r="C59" s="194">
        <v>84.628569999999996</v>
      </c>
      <c r="D59" s="194">
        <v>83.081520000000012</v>
      </c>
      <c r="E59" s="194">
        <v>80.311509999999998</v>
      </c>
      <c r="F59" s="194">
        <v>79.813884726917692</v>
      </c>
      <c r="G59" s="194">
        <v>71.315711812687553</v>
      </c>
      <c r="H59" s="194">
        <v>76.084196032991599</v>
      </c>
      <c r="I59" s="194">
        <v>78.800380772668603</v>
      </c>
      <c r="J59" s="194">
        <v>80.791882307368738</v>
      </c>
      <c r="K59" s="194">
        <v>82.594876478830301</v>
      </c>
      <c r="L59" s="194">
        <v>75.787740698220304</v>
      </c>
      <c r="M59" s="194">
        <v>74.702365625605253</v>
      </c>
      <c r="N59" s="194">
        <v>76.151438994978648</v>
      </c>
      <c r="O59" s="194">
        <v>73.127160257718472</v>
      </c>
      <c r="P59" s="194">
        <v>71.226227398085499</v>
      </c>
      <c r="Q59" s="194">
        <v>73.909821505224755</v>
      </c>
      <c r="R59" s="194">
        <v>78.61178605502343</v>
      </c>
      <c r="S59" s="194">
        <v>77.237470532364455</v>
      </c>
      <c r="T59" s="194">
        <v>78.359899057602945</v>
      </c>
      <c r="U59" s="194">
        <v>80.048797530288155</v>
      </c>
    </row>
    <row r="60" spans="1:21" s="13" customFormat="1" ht="12.75" customHeight="1">
      <c r="A60" s="9" t="s">
        <v>66</v>
      </c>
      <c r="B60" s="27" t="s">
        <v>432</v>
      </c>
      <c r="C60" s="194">
        <v>1.1995221199072181</v>
      </c>
      <c r="D60" s="194">
        <v>1.4861103324544034</v>
      </c>
      <c r="E60" s="194">
        <v>1.6082688679843229</v>
      </c>
      <c r="F60" s="194">
        <v>1.1499086483426104</v>
      </c>
      <c r="G60" s="194">
        <v>1.1964849738007732</v>
      </c>
      <c r="H60" s="194">
        <v>0.7458357702825269</v>
      </c>
      <c r="I60" s="194">
        <v>0.90419446582597773</v>
      </c>
      <c r="J60" s="194">
        <v>0.89127801959829001</v>
      </c>
      <c r="K60" s="194">
        <v>0.89429745368810409</v>
      </c>
      <c r="L60" s="194">
        <v>1.0707157390569035</v>
      </c>
      <c r="M60" s="194">
        <v>1.3797143890567116</v>
      </c>
      <c r="N60" s="194">
        <v>1.2776713046699526</v>
      </c>
      <c r="O60" s="194">
        <v>1.1523719710863096</v>
      </c>
      <c r="P60" s="194">
        <v>1.4559869364088416</v>
      </c>
      <c r="Q60" s="194">
        <v>1.2405308374554131</v>
      </c>
      <c r="R60" s="194">
        <v>1.4307983087989316</v>
      </c>
      <c r="S60" s="194">
        <v>1.3921078444004997</v>
      </c>
      <c r="T60" s="194">
        <v>1.4261061214169548</v>
      </c>
      <c r="U60" s="194">
        <v>1.2907247181956114</v>
      </c>
    </row>
    <row r="61" spans="1:21" s="13" customFormat="1" ht="12.75" customHeight="1">
      <c r="A61" s="9" t="s">
        <v>67</v>
      </c>
      <c r="B61" s="27" t="s">
        <v>433</v>
      </c>
      <c r="C61" s="194">
        <v>5.2219252736861508</v>
      </c>
      <c r="D61" s="194">
        <v>4.0908953649303514</v>
      </c>
      <c r="E61" s="194">
        <v>1.1565669763067259</v>
      </c>
      <c r="F61" s="194">
        <v>0.28011235301979043</v>
      </c>
      <c r="G61" s="194">
        <v>0.29071258945609929</v>
      </c>
      <c r="H61" s="194">
        <v>0.2723349054000061</v>
      </c>
      <c r="I61" s="194">
        <v>0.3957295639507703</v>
      </c>
      <c r="J61" s="194">
        <v>0.34460091269212939</v>
      </c>
      <c r="K61" s="194">
        <v>4.7453276593148619</v>
      </c>
      <c r="L61" s="194">
        <v>0.32998662620306363</v>
      </c>
      <c r="M61" s="194">
        <v>0.33506386505151514</v>
      </c>
      <c r="N61" s="194">
        <v>0.30677075261961956</v>
      </c>
      <c r="O61" s="194">
        <v>0.28667008111536602</v>
      </c>
      <c r="P61" s="194">
        <v>0.33485284083098643</v>
      </c>
      <c r="Q61" s="194">
        <v>0.42824239729179236</v>
      </c>
      <c r="R61" s="194">
        <v>0.56425244164751454</v>
      </c>
      <c r="S61" s="194">
        <v>0.55279714708779104</v>
      </c>
      <c r="T61" s="194">
        <v>0.60814072534090569</v>
      </c>
      <c r="U61" s="194">
        <v>0.59671598145274418</v>
      </c>
    </row>
    <row r="62" spans="1:21" s="13" customFormat="1" ht="12.75" customHeight="1">
      <c r="A62" s="9" t="s">
        <v>68</v>
      </c>
      <c r="B62" s="22" t="s">
        <v>434</v>
      </c>
      <c r="C62" s="194">
        <v>209.42036845927242</v>
      </c>
      <c r="D62" s="194">
        <v>183.74900670225404</v>
      </c>
      <c r="E62" s="194">
        <v>221.20782953763222</v>
      </c>
      <c r="F62" s="194">
        <v>84.527552078578424</v>
      </c>
      <c r="G62" s="194">
        <v>54.265168153583375</v>
      </c>
      <c r="H62" s="194">
        <v>51.215193278767096</v>
      </c>
      <c r="I62" s="194">
        <v>69.404343306108302</v>
      </c>
      <c r="J62" s="194">
        <v>57.862668933715931</v>
      </c>
      <c r="K62" s="194">
        <v>47.42045272777775</v>
      </c>
      <c r="L62" s="194">
        <v>8.5292496663686101</v>
      </c>
      <c r="M62" s="194">
        <v>51.549220952977528</v>
      </c>
      <c r="N62" s="194">
        <v>68.208472470820993</v>
      </c>
      <c r="O62" s="194">
        <v>22.047816212636658</v>
      </c>
      <c r="P62" s="194">
        <v>14.838700920334185</v>
      </c>
      <c r="Q62" s="194">
        <v>20.183092859501382</v>
      </c>
      <c r="R62" s="194">
        <v>40.050788001794295</v>
      </c>
      <c r="S62" s="194">
        <v>13.491589453114058</v>
      </c>
      <c r="T62" s="194">
        <v>11.420965118957783</v>
      </c>
      <c r="U62" s="194">
        <v>10.80724116710071</v>
      </c>
    </row>
    <row r="63" spans="1:21" s="13" customFormat="1" ht="12.75" customHeight="1">
      <c r="A63" s="9" t="s">
        <v>16</v>
      </c>
      <c r="B63" s="22" t="s">
        <v>435</v>
      </c>
      <c r="C63" s="194">
        <v>28.793243746744313</v>
      </c>
      <c r="D63" s="194">
        <v>26.431196247913316</v>
      </c>
      <c r="E63" s="194">
        <v>7.0080121762282808</v>
      </c>
      <c r="F63" s="194">
        <v>1.4609369277556497</v>
      </c>
      <c r="G63" s="194">
        <v>2.1620405164666421</v>
      </c>
      <c r="H63" s="194">
        <v>2.0457485496669179</v>
      </c>
      <c r="I63" s="194">
        <v>2.8971653998091913</v>
      </c>
      <c r="J63" s="194">
        <v>2.4169805965747582</v>
      </c>
      <c r="K63" s="194">
        <v>32.559263419682118</v>
      </c>
      <c r="L63" s="194">
        <v>2.2571683074006188</v>
      </c>
      <c r="M63" s="194">
        <v>2.4338064551109699</v>
      </c>
      <c r="N63" s="194">
        <v>2.3650785551991866</v>
      </c>
      <c r="O63" s="194">
        <v>2.2828195741573194</v>
      </c>
      <c r="P63" s="194">
        <v>2.5048395196169726</v>
      </c>
      <c r="Q63" s="194">
        <v>2.3965601728157919</v>
      </c>
      <c r="R63" s="194">
        <v>2.2907850275312986</v>
      </c>
      <c r="S63" s="194">
        <v>2.2950288043763436</v>
      </c>
      <c r="T63" s="194">
        <v>2.348419668652439</v>
      </c>
      <c r="U63" s="194">
        <v>2.2007018368897859</v>
      </c>
    </row>
    <row r="64" spans="1:21" s="13" customFormat="1" ht="12.75" customHeight="1">
      <c r="A64" s="9" t="s">
        <v>17</v>
      </c>
      <c r="B64" s="22" t="s">
        <v>72</v>
      </c>
      <c r="C64" s="194">
        <v>38.347396215787107</v>
      </c>
      <c r="D64" s="194">
        <v>31.629430586671177</v>
      </c>
      <c r="E64" s="194">
        <v>9.1200942864138046</v>
      </c>
      <c r="F64" s="194">
        <v>2.4241238752848195</v>
      </c>
      <c r="G64" s="194">
        <v>2.3894521733378054</v>
      </c>
      <c r="H64" s="194">
        <v>2.237284400544151</v>
      </c>
      <c r="I64" s="194">
        <v>2.870576559738081</v>
      </c>
      <c r="J64" s="194">
        <v>2.5605477577436675</v>
      </c>
      <c r="K64" s="194">
        <v>34.308985547938661</v>
      </c>
      <c r="L64" s="194">
        <v>2.5367413000711796</v>
      </c>
      <c r="M64" s="194">
        <v>2.7225087279045419</v>
      </c>
      <c r="N64" s="194">
        <v>2.398012087076804</v>
      </c>
      <c r="O64" s="194">
        <v>2.328486481565744</v>
      </c>
      <c r="P64" s="194">
        <v>2.7429448870864195</v>
      </c>
      <c r="Q64" s="194">
        <v>2.4879935939822144</v>
      </c>
      <c r="R64" s="194">
        <v>2.311333213715085</v>
      </c>
      <c r="S64" s="194">
        <v>2.3552801572358657</v>
      </c>
      <c r="T64" s="194">
        <v>2.3762665421937728</v>
      </c>
      <c r="U64" s="194">
        <v>2.069391077740018</v>
      </c>
    </row>
    <row r="65" spans="1:22" s="13" customFormat="1" ht="12.75" customHeight="1">
      <c r="A65" s="9" t="s">
        <v>18</v>
      </c>
      <c r="B65" s="22" t="s">
        <v>436</v>
      </c>
      <c r="C65" s="194">
        <v>7.2519607695180488</v>
      </c>
      <c r="D65" s="194">
        <v>6.2218455157200641</v>
      </c>
      <c r="E65" s="194">
        <v>1.7736494268184306</v>
      </c>
      <c r="F65" s="194">
        <v>0.45539799787780433</v>
      </c>
      <c r="G65" s="194">
        <v>0.46343018865068686</v>
      </c>
      <c r="H65" s="194">
        <v>0.48863768551225023</v>
      </c>
      <c r="I65" s="194">
        <v>0.75087758292465867</v>
      </c>
      <c r="J65" s="194">
        <v>0.60370809772914658</v>
      </c>
      <c r="K65" s="194">
        <v>8.5685557231147449</v>
      </c>
      <c r="L65" s="194">
        <v>0.53461650252540271</v>
      </c>
      <c r="M65" s="194">
        <v>0.55018787178437734</v>
      </c>
      <c r="N65" s="194">
        <v>0.49597666591195982</v>
      </c>
      <c r="O65" s="194">
        <v>0.47211782481228648</v>
      </c>
      <c r="P65" s="194">
        <v>0.48458462724248536</v>
      </c>
      <c r="Q65" s="194">
        <v>0.35595773841742484</v>
      </c>
      <c r="R65" s="194">
        <v>0.40729316432735102</v>
      </c>
      <c r="S65" s="194">
        <v>0.3961982900156456</v>
      </c>
      <c r="T65" s="194">
        <v>0.38243039663431022</v>
      </c>
      <c r="U65" s="194">
        <v>0.34406743220255709</v>
      </c>
    </row>
    <row r="66" spans="1:22" s="13" customFormat="1" ht="12.75" customHeight="1">
      <c r="A66" s="9" t="s">
        <v>19</v>
      </c>
      <c r="B66" s="22" t="s">
        <v>73</v>
      </c>
      <c r="C66" s="194">
        <v>37.06047902879682</v>
      </c>
      <c r="D66" s="194">
        <v>34.725740470528763</v>
      </c>
      <c r="E66" s="194">
        <v>11.276799642971659</v>
      </c>
      <c r="F66" s="194">
        <v>4.2032542086391516</v>
      </c>
      <c r="G66" s="194">
        <v>4.3486662570389703</v>
      </c>
      <c r="H66" s="194">
        <v>4.3451921639962574</v>
      </c>
      <c r="I66" s="194">
        <v>5.3964280339919055</v>
      </c>
      <c r="J66" s="194">
        <v>4.7827101054520913</v>
      </c>
      <c r="K66" s="194">
        <v>47.894363723255616</v>
      </c>
      <c r="L66" s="194">
        <v>4.9410993062384048</v>
      </c>
      <c r="M66" s="194">
        <v>5.3178157121037195</v>
      </c>
      <c r="N66" s="194">
        <v>4.9957500006015003</v>
      </c>
      <c r="O66" s="194">
        <v>4.8319989251720594</v>
      </c>
      <c r="P66" s="194">
        <v>5.6306912861947183</v>
      </c>
      <c r="Q66" s="194">
        <v>5.5298520314802184</v>
      </c>
      <c r="R66" s="194">
        <v>5.5403702130583765</v>
      </c>
      <c r="S66" s="194">
        <v>5.5229572101173616</v>
      </c>
      <c r="T66" s="194">
        <v>5.6242350289586831</v>
      </c>
      <c r="U66" s="194">
        <v>5.2058129617748214</v>
      </c>
    </row>
    <row r="67" spans="1:22" s="13" customFormat="1" ht="12.75" customHeight="1">
      <c r="A67" s="9" t="s">
        <v>20</v>
      </c>
      <c r="B67" s="22" t="s">
        <v>437</v>
      </c>
      <c r="C67" s="194">
        <v>6.7557851994884608</v>
      </c>
      <c r="D67" s="194">
        <v>7.0779887923638061</v>
      </c>
      <c r="E67" s="194">
        <v>2.3386082185693149</v>
      </c>
      <c r="F67" s="194">
        <v>0.7804901876069581</v>
      </c>
      <c r="G67" s="194">
        <v>0.68921914013703467</v>
      </c>
      <c r="H67" s="194">
        <v>0.78155532437420461</v>
      </c>
      <c r="I67" s="194">
        <v>0.94184365863422426</v>
      </c>
      <c r="J67" s="194">
        <v>0.85989534987834959</v>
      </c>
      <c r="K67" s="194">
        <v>13.689948604600161</v>
      </c>
      <c r="L67" s="194">
        <v>1.1192973611653132</v>
      </c>
      <c r="M67" s="194">
        <v>1.1561588892397756</v>
      </c>
      <c r="N67" s="194">
        <v>1.1313056454420785</v>
      </c>
      <c r="O67" s="194">
        <v>0.99393589321421472</v>
      </c>
      <c r="P67" s="194">
        <v>1.1157599297903251</v>
      </c>
      <c r="Q67" s="194">
        <v>1.3015148171586224</v>
      </c>
      <c r="R67" s="194">
        <v>1.5155541338649803</v>
      </c>
      <c r="S67" s="194">
        <v>1.3866726041806836</v>
      </c>
      <c r="T67" s="194">
        <v>1.4456968714939518</v>
      </c>
      <c r="U67" s="194">
        <v>1.4269309785761877</v>
      </c>
    </row>
    <row r="68" spans="1:22" s="13" customFormat="1" ht="12.75" customHeight="1">
      <c r="A68" s="9" t="s">
        <v>21</v>
      </c>
      <c r="B68" s="22" t="s">
        <v>438</v>
      </c>
      <c r="C68" s="194">
        <v>782.59284537086944</v>
      </c>
      <c r="D68" s="194">
        <v>671.64776677568148</v>
      </c>
      <c r="E68" s="194">
        <v>491.31136496512124</v>
      </c>
      <c r="F68" s="194">
        <v>552.1554283687143</v>
      </c>
      <c r="G68" s="194">
        <v>523.84634526038815</v>
      </c>
      <c r="H68" s="194">
        <v>579.34615453123365</v>
      </c>
      <c r="I68" s="194">
        <v>957.75479644123595</v>
      </c>
      <c r="J68" s="194">
        <v>959.1611170352694</v>
      </c>
      <c r="K68" s="194">
        <v>943.44553144340841</v>
      </c>
      <c r="L68" s="194">
        <v>851.94765299385119</v>
      </c>
      <c r="M68" s="194">
        <v>1029.9826909338681</v>
      </c>
      <c r="N68" s="194">
        <v>1098.9397608837305</v>
      </c>
      <c r="O68" s="194">
        <v>511.19455860631859</v>
      </c>
      <c r="P68" s="194">
        <v>242.40806696715666</v>
      </c>
      <c r="Q68" s="194">
        <v>234.39226715089495</v>
      </c>
      <c r="R68" s="194">
        <v>246.3699622303557</v>
      </c>
      <c r="S68" s="194">
        <v>243.98596543292737</v>
      </c>
      <c r="T68" s="194">
        <v>204.12560093097633</v>
      </c>
      <c r="U68" s="194">
        <v>243.07893576928225</v>
      </c>
    </row>
    <row r="69" spans="1:22" s="13" customFormat="1" ht="12.75" customHeight="1">
      <c r="A69" s="9" t="s">
        <v>69</v>
      </c>
      <c r="B69" s="22" t="s">
        <v>439</v>
      </c>
      <c r="C69" s="194">
        <v>115.10688055571339</v>
      </c>
      <c r="D69" s="194">
        <v>105.06118517882554</v>
      </c>
      <c r="E69" s="194">
        <v>103.20082423571692</v>
      </c>
      <c r="F69" s="194">
        <v>49.062497918000936</v>
      </c>
      <c r="G69" s="194">
        <v>32.891574338794399</v>
      </c>
      <c r="H69" s="194">
        <v>27.867424812170107</v>
      </c>
      <c r="I69" s="194">
        <v>28.15858836030047</v>
      </c>
      <c r="J69" s="194">
        <v>21.116665736639902</v>
      </c>
      <c r="K69" s="194">
        <v>35.443932460147977</v>
      </c>
      <c r="L69" s="194">
        <v>7.0616744952902053</v>
      </c>
      <c r="M69" s="194">
        <v>31.778431822785819</v>
      </c>
      <c r="N69" s="194">
        <v>43.826348256279971</v>
      </c>
      <c r="O69" s="194">
        <v>26.226552549933633</v>
      </c>
      <c r="P69" s="194">
        <v>10.605665055000355</v>
      </c>
      <c r="Q69" s="194">
        <v>13.925303985609442</v>
      </c>
      <c r="R69" s="194">
        <v>28.878294480200601</v>
      </c>
      <c r="S69" s="194">
        <v>10.27440468928102</v>
      </c>
      <c r="T69" s="194">
        <v>9.3804157957594736</v>
      </c>
      <c r="U69" s="194">
        <v>8.6094443205341751</v>
      </c>
    </row>
    <row r="70" spans="1:22" s="13" customFormat="1" ht="12.75" customHeight="1">
      <c r="A70" s="9" t="s">
        <v>70</v>
      </c>
      <c r="B70" s="22" t="s">
        <v>440</v>
      </c>
      <c r="C70" s="194">
        <v>444.14909106619348</v>
      </c>
      <c r="D70" s="194">
        <v>408.34741726078136</v>
      </c>
      <c r="E70" s="194">
        <v>462.29711213034767</v>
      </c>
      <c r="F70" s="194">
        <v>203.79023136464713</v>
      </c>
      <c r="G70" s="194">
        <v>128.30466589863062</v>
      </c>
      <c r="H70" s="194">
        <v>125.03382838104926</v>
      </c>
      <c r="I70" s="194">
        <v>168.44681923500079</v>
      </c>
      <c r="J70" s="194">
        <v>169.78952610033849</v>
      </c>
      <c r="K70" s="194">
        <v>196.08432602159573</v>
      </c>
      <c r="L70" s="194">
        <v>145.43348050120534</v>
      </c>
      <c r="M70" s="194">
        <v>173.23726680148354</v>
      </c>
      <c r="N70" s="194">
        <v>195.14260458539155</v>
      </c>
      <c r="O70" s="194">
        <v>78.630051424665524</v>
      </c>
      <c r="P70" s="194">
        <v>51.418301738933081</v>
      </c>
      <c r="Q70" s="194">
        <v>77.8971390623866</v>
      </c>
      <c r="R70" s="194">
        <v>73.339960674357044</v>
      </c>
      <c r="S70" s="194">
        <v>61.922546396197006</v>
      </c>
      <c r="T70" s="194">
        <v>40.544378928931749</v>
      </c>
      <c r="U70" s="194">
        <v>62.273068729733069</v>
      </c>
    </row>
    <row r="71" spans="1:22" s="13" customFormat="1" ht="12.75" customHeight="1">
      <c r="A71" s="9" t="s">
        <v>71</v>
      </c>
      <c r="B71" s="22" t="s">
        <v>74</v>
      </c>
      <c r="C71" s="194">
        <v>66.941463424406805</v>
      </c>
      <c r="D71" s="194">
        <v>63.15946414407744</v>
      </c>
      <c r="E71" s="194">
        <v>56.470349836580411</v>
      </c>
      <c r="F71" s="194">
        <v>34.561898318386348</v>
      </c>
      <c r="G71" s="194">
        <v>23.346633733327668</v>
      </c>
      <c r="H71" s="194">
        <v>19.7218230510098</v>
      </c>
      <c r="I71" s="194">
        <v>20.212008215498937</v>
      </c>
      <c r="J71" s="194">
        <v>37.003895257756909</v>
      </c>
      <c r="K71" s="194">
        <v>47.276229085251302</v>
      </c>
      <c r="L71" s="194">
        <v>9.8591334530889405</v>
      </c>
      <c r="M71" s="194">
        <v>28.235224595470285</v>
      </c>
      <c r="N71" s="194">
        <v>89.367815434656436</v>
      </c>
      <c r="O71" s="194">
        <v>71.818806044419617</v>
      </c>
      <c r="P71" s="194">
        <v>60.6150729035529</v>
      </c>
      <c r="Q71" s="194">
        <v>74.586381939396745</v>
      </c>
      <c r="R71" s="194">
        <v>95.358279939453297</v>
      </c>
      <c r="S71" s="194">
        <v>81.203300106760764</v>
      </c>
      <c r="T71" s="194">
        <v>43.7374603482941</v>
      </c>
      <c r="U71" s="194">
        <v>79.540131386581919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35410.791688845369</v>
      </c>
      <c r="D73" s="194">
        <f t="shared" ref="D73:U73" si="16">SUM(D5,D9,D13,D40,D43,D48,D51,D55,D62:D71)</f>
        <v>33491.249331023289</v>
      </c>
      <c r="E73" s="194">
        <f t="shared" si="16"/>
        <v>33949.788583436966</v>
      </c>
      <c r="F73" s="194">
        <f t="shared" si="16"/>
        <v>44784.943176212633</v>
      </c>
      <c r="G73" s="194">
        <f t="shared" si="16"/>
        <v>45607.906971588069</v>
      </c>
      <c r="H73" s="194">
        <f t="shared" si="16"/>
        <v>48646.811892060563</v>
      </c>
      <c r="I73" s="194">
        <f t="shared" si="16"/>
        <v>55417.864140084152</v>
      </c>
      <c r="J73" s="194">
        <f t="shared" si="16"/>
        <v>69317.468890266653</v>
      </c>
      <c r="K73" s="194">
        <f t="shared" si="16"/>
        <v>77520.451990187823</v>
      </c>
      <c r="L73" s="194">
        <f t="shared" si="16"/>
        <v>78990.270150115481</v>
      </c>
      <c r="M73" s="194">
        <f t="shared" si="16"/>
        <v>87706.833159678179</v>
      </c>
      <c r="N73" s="194">
        <f t="shared" si="16"/>
        <v>95512.102059961602</v>
      </c>
      <c r="O73" s="194">
        <f t="shared" si="16"/>
        <v>118344.36749972224</v>
      </c>
      <c r="P73" s="194">
        <f t="shared" si="16"/>
        <v>120375.10583992403</v>
      </c>
      <c r="Q73" s="194">
        <f t="shared" si="16"/>
        <v>122690.84930026848</v>
      </c>
      <c r="R73" s="194">
        <f t="shared" si="16"/>
        <v>127910.11485030844</v>
      </c>
      <c r="S73" s="194">
        <f t="shared" si="16"/>
        <v>132926.39677015567</v>
      </c>
      <c r="T73" s="194">
        <f t="shared" si="16"/>
        <v>133560.01667975093</v>
      </c>
      <c r="U73" s="194">
        <f t="shared" si="16"/>
        <v>131519.44473881045</v>
      </c>
      <c r="V73" s="32"/>
    </row>
    <row r="74" spans="1:22" s="13" customFormat="1" ht="15" customHeight="1">
      <c r="A74" s="17"/>
      <c r="B74" s="188" t="s">
        <v>480</v>
      </c>
      <c r="C74" s="194">
        <v>29763.882761154651</v>
      </c>
      <c r="D74" s="194">
        <v>32697.439088976716</v>
      </c>
      <c r="E74" s="194">
        <v>30591.866626563035</v>
      </c>
      <c r="F74" s="194">
        <v>29748.429573787373</v>
      </c>
      <c r="G74" s="194">
        <v>27481.870428411909</v>
      </c>
      <c r="H74" s="194">
        <v>27050.495517939442</v>
      </c>
      <c r="I74" s="194">
        <v>31760.885629915862</v>
      </c>
      <c r="J74" s="194">
        <v>31700.712639733356</v>
      </c>
      <c r="K74" s="194">
        <v>37239.690489812128</v>
      </c>
      <c r="L74" s="194">
        <v>33601.815469884532</v>
      </c>
      <c r="M74" s="194">
        <v>42604.869650321794</v>
      </c>
      <c r="N74" s="194">
        <v>38746.011140038354</v>
      </c>
      <c r="O74" s="194">
        <v>38730.723890277746</v>
      </c>
      <c r="P74" s="194">
        <v>39469.094390075894</v>
      </c>
      <c r="Q74" s="194">
        <v>31148.067639731489</v>
      </c>
      <c r="R74" s="194">
        <v>32341.976159691516</v>
      </c>
      <c r="S74" s="194">
        <v>29516.15724984428</v>
      </c>
      <c r="T74" s="194">
        <v>29779.240110248971</v>
      </c>
      <c r="U74" s="194">
        <v>28718.338281189499</v>
      </c>
    </row>
    <row r="75" spans="1:22" s="13" customFormat="1" ht="15" customHeight="1">
      <c r="A75" s="17"/>
      <c r="B75" s="22" t="s">
        <v>482</v>
      </c>
      <c r="C75" s="194">
        <v>65174.674450000013</v>
      </c>
      <c r="D75" s="194">
        <v>66188.688419999991</v>
      </c>
      <c r="E75" s="194">
        <v>64541.65520999999</v>
      </c>
      <c r="F75" s="194">
        <v>74533.37275000001</v>
      </c>
      <c r="G75" s="194">
        <v>73089.777400000006</v>
      </c>
      <c r="H75" s="194">
        <v>75697.307410000023</v>
      </c>
      <c r="I75" s="194">
        <v>87178.74976999998</v>
      </c>
      <c r="J75" s="194">
        <v>101018.18153000003</v>
      </c>
      <c r="K75" s="194">
        <v>114760.14248000002</v>
      </c>
      <c r="L75" s="194">
        <v>112592.08561999994</v>
      </c>
      <c r="M75" s="194">
        <v>130311.70280999997</v>
      </c>
      <c r="N75" s="194">
        <v>134258.11320000002</v>
      </c>
      <c r="O75" s="194">
        <v>157075.09138999996</v>
      </c>
      <c r="P75" s="194">
        <v>159844.20023000002</v>
      </c>
      <c r="Q75" s="194">
        <v>153838.91694000002</v>
      </c>
      <c r="R75" s="194">
        <v>160252.09100999995</v>
      </c>
      <c r="S75" s="194">
        <v>162442.55402000001</v>
      </c>
      <c r="T75" s="194">
        <v>163339.25679000001</v>
      </c>
      <c r="U75" s="194">
        <v>160237.78302000003</v>
      </c>
    </row>
    <row r="76" spans="1:22" s="13" customFormat="1" ht="15" customHeight="1">
      <c r="A76" s="17"/>
      <c r="B76" s="22" t="s">
        <v>441</v>
      </c>
      <c r="C76" s="194">
        <v>31.325279999999992</v>
      </c>
      <c r="D76" s="194">
        <v>-41.481970000000004</v>
      </c>
      <c r="E76" s="194">
        <v>-57.709320000000005</v>
      </c>
      <c r="F76" s="194">
        <v>-40.230930000000001</v>
      </c>
      <c r="G76" s="194">
        <v>-132.72557</v>
      </c>
      <c r="H76" s="194">
        <v>-114.16877000000001</v>
      </c>
      <c r="I76" s="194">
        <v>-117.40201000000002</v>
      </c>
      <c r="J76" s="194">
        <v>-175.60365000000002</v>
      </c>
      <c r="K76" s="194">
        <v>-181.80274000000003</v>
      </c>
      <c r="L76" s="194">
        <v>-139.22099999999998</v>
      </c>
      <c r="M76" s="197">
        <v>-158.71233000000001</v>
      </c>
      <c r="N76" s="197">
        <v>-123.16223000000002</v>
      </c>
      <c r="O76" s="197">
        <v>-159.22351000000003</v>
      </c>
      <c r="P76" s="197">
        <v>-167.89680999999999</v>
      </c>
      <c r="Q76" s="197">
        <v>-157.70350999999999</v>
      </c>
      <c r="R76" s="197">
        <v>-137.24122</v>
      </c>
      <c r="S76" s="197">
        <v>-167.46451999999999</v>
      </c>
      <c r="T76" s="197">
        <v>-144.637</v>
      </c>
      <c r="U76" s="197">
        <v>-142.57620999999997</v>
      </c>
    </row>
    <row r="77" spans="1:22" s="13" customFormat="1" ht="15" customHeight="1">
      <c r="A77" s="17"/>
      <c r="B77" s="22" t="s">
        <v>456</v>
      </c>
      <c r="C77" s="194">
        <f t="shared" ref="C77" si="17">C75+C76</f>
        <v>65205.99973000001</v>
      </c>
      <c r="D77" s="194">
        <f t="shared" ref="D77:U77" si="18">D75+D76</f>
        <v>66147.206449999998</v>
      </c>
      <c r="E77" s="194">
        <f t="shared" si="18"/>
        <v>64483.945889999988</v>
      </c>
      <c r="F77" s="194">
        <f t="shared" si="18"/>
        <v>74493.141820000004</v>
      </c>
      <c r="G77" s="194">
        <f t="shared" si="18"/>
        <v>72957.051830000011</v>
      </c>
      <c r="H77" s="194">
        <f t="shared" si="18"/>
        <v>75583.138640000019</v>
      </c>
      <c r="I77" s="194">
        <f t="shared" si="18"/>
        <v>87061.347759999975</v>
      </c>
      <c r="J77" s="194">
        <f t="shared" si="18"/>
        <v>100842.57788000003</v>
      </c>
      <c r="K77" s="194">
        <f t="shared" si="18"/>
        <v>114578.33974000002</v>
      </c>
      <c r="L77" s="194">
        <f t="shared" si="18"/>
        <v>112452.86461999993</v>
      </c>
      <c r="M77" s="194">
        <f t="shared" si="18"/>
        <v>130152.99047999998</v>
      </c>
      <c r="N77" s="194">
        <f t="shared" si="18"/>
        <v>134134.95097000003</v>
      </c>
      <c r="O77" s="194">
        <f t="shared" si="18"/>
        <v>156915.86787999995</v>
      </c>
      <c r="P77" s="194">
        <f t="shared" si="18"/>
        <v>159676.30342000001</v>
      </c>
      <c r="Q77" s="194">
        <f t="shared" si="18"/>
        <v>153681.21343000003</v>
      </c>
      <c r="R77" s="194">
        <f t="shared" si="18"/>
        <v>160114.84978999995</v>
      </c>
      <c r="S77" s="194">
        <f t="shared" si="18"/>
        <v>162275.0895</v>
      </c>
      <c r="T77" s="194">
        <f t="shared" si="18"/>
        <v>163194.61979000003</v>
      </c>
      <c r="U77" s="194">
        <f t="shared" si="18"/>
        <v>160095.20681000003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68"/>
    </row>
    <row r="81" spans="1:21" ht="15" customHeight="1">
      <c r="A81" s="68" t="s">
        <v>444</v>
      </c>
      <c r="B81" s="68"/>
    </row>
    <row r="82" spans="1:21" ht="15" customHeight="1">
      <c r="B82" s="89"/>
    </row>
    <row r="83" spans="1:21" ht="15" customHeight="1">
      <c r="B83" s="89"/>
      <c r="C83" s="51"/>
      <c r="D83" s="51"/>
      <c r="E83" s="51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</row>
    <row r="84" spans="1:21" ht="12" customHeight="1">
      <c r="A84" s="88"/>
      <c r="B84" s="89"/>
    </row>
    <row r="85" spans="1:21" ht="12" customHeight="1">
      <c r="A85" s="88"/>
      <c r="B85" s="89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</row>
    <row r="86" spans="1:21" ht="12" customHeight="1">
      <c r="A86" s="88"/>
      <c r="B86" s="89"/>
      <c r="C86" s="53"/>
      <c r="D86" s="53"/>
      <c r="E86" s="53"/>
      <c r="F86" s="53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</row>
    <row r="87" spans="1:21" ht="12" customHeight="1">
      <c r="A87" s="88"/>
      <c r="B87" s="89"/>
    </row>
    <row r="88" spans="1:21" ht="12" customHeight="1">
      <c r="A88" s="88"/>
      <c r="B88" s="89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</row>
    <row r="89" spans="1:21" ht="12" customHeight="1">
      <c r="A89" s="88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</row>
    <row r="90" spans="1:21" ht="12" customHeight="1">
      <c r="A90" s="88"/>
    </row>
    <row r="91" spans="1:21" ht="12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</row>
    <row r="95" spans="1:21" ht="15" customHeight="1">
      <c r="A95" s="88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A186" s="88"/>
      <c r="B186" s="89"/>
    </row>
    <row r="187" spans="1:2" ht="15" customHeight="1">
      <c r="A187" s="88"/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>
      <c r="B213" s="89"/>
    </row>
    <row r="214" spans="2:2" ht="15" customHeight="1">
      <c r="B214" s="89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25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W1665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474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1416792.8708116638</v>
      </c>
      <c r="D5" s="194">
        <f t="shared" ref="D5:U5" si="0">SUM(D6:D8)</f>
        <v>1435279.04055</v>
      </c>
      <c r="E5" s="194">
        <f t="shared" si="0"/>
        <v>1381502.1193299999</v>
      </c>
      <c r="F5" s="194">
        <f t="shared" si="0"/>
        <v>1364937.5356185769</v>
      </c>
      <c r="G5" s="194">
        <f t="shared" si="0"/>
        <v>1326096.4609000001</v>
      </c>
      <c r="H5" s="194">
        <f t="shared" si="0"/>
        <v>1326541.1011889926</v>
      </c>
      <c r="I5" s="194">
        <f t="shared" si="0"/>
        <v>1302327.7758229943</v>
      </c>
      <c r="J5" s="194">
        <f t="shared" si="0"/>
        <v>1308771.2451457109</v>
      </c>
      <c r="K5" s="194">
        <f t="shared" si="0"/>
        <v>1324943.2049573988</v>
      </c>
      <c r="L5" s="194">
        <f t="shared" si="0"/>
        <v>1329155.3932673642</v>
      </c>
      <c r="M5" s="194">
        <f t="shared" si="0"/>
        <v>1321702.7280445229</v>
      </c>
      <c r="N5" s="194">
        <f t="shared" si="0"/>
        <v>1312383.5877971856</v>
      </c>
      <c r="O5" s="194">
        <f t="shared" si="0"/>
        <v>1318489.166334203</v>
      </c>
      <c r="P5" s="194">
        <f t="shared" si="0"/>
        <v>1342135.5142660066</v>
      </c>
      <c r="Q5" s="194">
        <f t="shared" si="0"/>
        <v>1353884.2812342725</v>
      </c>
      <c r="R5" s="194">
        <f t="shared" si="0"/>
        <v>1350562.0509341469</v>
      </c>
      <c r="S5" s="194">
        <f t="shared" si="0"/>
        <v>1337543.4124956275</v>
      </c>
      <c r="T5" s="194">
        <f t="shared" si="0"/>
        <v>1326043.359408404</v>
      </c>
      <c r="U5" s="194">
        <f t="shared" si="0"/>
        <v>1301889.9250945819</v>
      </c>
    </row>
    <row r="6" spans="1:22" s="13" customFormat="1" ht="12.75" customHeight="1">
      <c r="A6" s="9" t="s">
        <v>1</v>
      </c>
      <c r="B6" s="27" t="s">
        <v>379</v>
      </c>
      <c r="C6" s="194">
        <v>1416792.8708116638</v>
      </c>
      <c r="D6" s="194">
        <v>1435279.04055</v>
      </c>
      <c r="E6" s="194">
        <v>1381502.1193299999</v>
      </c>
      <c r="F6" s="194">
        <v>1364937.5356185769</v>
      </c>
      <c r="G6" s="194">
        <v>1326096.4609000001</v>
      </c>
      <c r="H6" s="194">
        <v>1326541.1011889926</v>
      </c>
      <c r="I6" s="194">
        <v>1302327.7758229943</v>
      </c>
      <c r="J6" s="194">
        <v>1308771.2451457109</v>
      </c>
      <c r="K6" s="194">
        <v>1324943.2049573988</v>
      </c>
      <c r="L6" s="194">
        <v>1329155.3932673642</v>
      </c>
      <c r="M6" s="194">
        <v>1321702.7280445229</v>
      </c>
      <c r="N6" s="194">
        <v>1312383.5877971856</v>
      </c>
      <c r="O6" s="194">
        <v>1318489.166334203</v>
      </c>
      <c r="P6" s="194">
        <v>1342135.5142660066</v>
      </c>
      <c r="Q6" s="194">
        <v>1353884.2812342725</v>
      </c>
      <c r="R6" s="194">
        <v>1350562.0509341469</v>
      </c>
      <c r="S6" s="194">
        <v>1337543.4124956275</v>
      </c>
      <c r="T6" s="194">
        <v>1326043.359408404</v>
      </c>
      <c r="U6" s="194">
        <v>1301889.9250945819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  <c r="V7" s="32"/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670104.27468999987</v>
      </c>
      <c r="D9" s="194">
        <f t="shared" ref="D9:U9" si="1">SUM(D10:D12)</f>
        <v>583102.42498000001</v>
      </c>
      <c r="E9" s="194">
        <f t="shared" si="1"/>
        <v>546708.6433</v>
      </c>
      <c r="F9" s="194">
        <f t="shared" si="1"/>
        <v>480627.98113999999</v>
      </c>
      <c r="G9" s="194">
        <f t="shared" si="1"/>
        <v>378405.74520000006</v>
      </c>
      <c r="H9" s="194">
        <f t="shared" si="1"/>
        <v>308227.82058999996</v>
      </c>
      <c r="I9" s="194">
        <f t="shared" si="1"/>
        <v>238056.55349999998</v>
      </c>
      <c r="J9" s="194">
        <f t="shared" si="1"/>
        <v>196018.62196999998</v>
      </c>
      <c r="K9" s="194">
        <f t="shared" si="1"/>
        <v>184950.38486000002</v>
      </c>
      <c r="L9" s="194">
        <f t="shared" si="1"/>
        <v>138468.27097000004</v>
      </c>
      <c r="M9" s="194">
        <f t="shared" si="1"/>
        <v>137166.23750768811</v>
      </c>
      <c r="N9" s="194">
        <f t="shared" si="1"/>
        <v>129893.58655838878</v>
      </c>
      <c r="O9" s="194">
        <f t="shared" si="1"/>
        <v>165229.45058434841</v>
      </c>
      <c r="P9" s="194">
        <f t="shared" si="1"/>
        <v>143638.24677123479</v>
      </c>
      <c r="Q9" s="194">
        <f t="shared" si="1"/>
        <v>112097.67397680185</v>
      </c>
      <c r="R9" s="194">
        <f t="shared" si="1"/>
        <v>123318.27131321923</v>
      </c>
      <c r="S9" s="194">
        <f t="shared" si="1"/>
        <v>98461.932574754042</v>
      </c>
      <c r="T9" s="194">
        <f t="shared" si="1"/>
        <v>98470.626815543859</v>
      </c>
      <c r="U9" s="194">
        <f t="shared" si="1"/>
        <v>63413.55314083639</v>
      </c>
    </row>
    <row r="10" spans="1:22" s="13" customFormat="1" ht="12.75" customHeight="1">
      <c r="A10" s="9" t="s">
        <v>3</v>
      </c>
      <c r="B10" s="27" t="s">
        <v>382</v>
      </c>
      <c r="C10" s="194">
        <v>662890.28668999986</v>
      </c>
      <c r="D10" s="194">
        <v>575941.94998000003</v>
      </c>
      <c r="E10" s="194">
        <v>540072.30729999999</v>
      </c>
      <c r="F10" s="194">
        <v>475109.81913999998</v>
      </c>
      <c r="G10" s="194">
        <v>373279.88739000005</v>
      </c>
      <c r="H10" s="194">
        <v>303296.71755999996</v>
      </c>
      <c r="I10" s="194">
        <v>234412.69213999997</v>
      </c>
      <c r="J10" s="194">
        <v>193004.30555999998</v>
      </c>
      <c r="K10" s="194">
        <v>181661.88337000003</v>
      </c>
      <c r="L10" s="194">
        <v>135002.34268000003</v>
      </c>
      <c r="M10" s="194">
        <v>135039.66649</v>
      </c>
      <c r="N10" s="194">
        <v>127843.87167000001</v>
      </c>
      <c r="O10" s="194">
        <v>162558.77278999999</v>
      </c>
      <c r="P10" s="194">
        <v>141238.81385999999</v>
      </c>
      <c r="Q10" s="194">
        <v>110110.02472999999</v>
      </c>
      <c r="R10" s="194">
        <v>121913.26300000001</v>
      </c>
      <c r="S10" s="194">
        <v>97487.204000000012</v>
      </c>
      <c r="T10" s="194">
        <v>97808.447909999988</v>
      </c>
      <c r="U10" s="194">
        <v>63071.78899999999</v>
      </c>
    </row>
    <row r="11" spans="1:22" s="13" customFormat="1" ht="12.75" customHeight="1">
      <c r="A11" s="9" t="s">
        <v>26</v>
      </c>
      <c r="B11" s="27" t="s">
        <v>413</v>
      </c>
      <c r="C11" s="194">
        <v>7213.9880000000012</v>
      </c>
      <c r="D11" s="194">
        <v>7160.4749999999995</v>
      </c>
      <c r="E11" s="194">
        <v>6636.3360000000002</v>
      </c>
      <c r="F11" s="194">
        <v>5518.1620000000003</v>
      </c>
      <c r="G11" s="194">
        <v>5125.8578100000004</v>
      </c>
      <c r="H11" s="194">
        <v>4931.1030300000002</v>
      </c>
      <c r="I11" s="194">
        <v>3643.8613600000003</v>
      </c>
      <c r="J11" s="194">
        <v>3014.3164099999999</v>
      </c>
      <c r="K11" s="194">
        <v>3288.5014900000001</v>
      </c>
      <c r="L11" s="194">
        <v>3465.9282900000003</v>
      </c>
      <c r="M11" s="194">
        <v>2126.5286199999996</v>
      </c>
      <c r="N11" s="194">
        <v>2049.6635700000002</v>
      </c>
      <c r="O11" s="194">
        <v>2670.3814300000004</v>
      </c>
      <c r="P11" s="194">
        <v>2399.0467199999998</v>
      </c>
      <c r="Q11" s="194">
        <v>1987.2333600000004</v>
      </c>
      <c r="R11" s="194">
        <v>1404.6456199999998</v>
      </c>
      <c r="S11" s="194">
        <v>974.46156999999994</v>
      </c>
      <c r="T11" s="194">
        <v>661.88639000000001</v>
      </c>
      <c r="U11" s="194">
        <v>341.58487005328368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4.2397688107696382E-2</v>
      </c>
      <c r="N12" s="194">
        <v>5.1318388770908774E-2</v>
      </c>
      <c r="O12" s="194">
        <v>0.29636434840646897</v>
      </c>
      <c r="P12" s="194">
        <v>0.38619123479049827</v>
      </c>
      <c r="Q12" s="194">
        <v>0.41588680186011434</v>
      </c>
      <c r="R12" s="194">
        <v>0.36269321923228692</v>
      </c>
      <c r="S12" s="194">
        <v>0.2670047540233611</v>
      </c>
      <c r="T12" s="194">
        <v>0.29251554387780548</v>
      </c>
      <c r="U12" s="194">
        <v>0.17927078312087721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29399.334567999002</v>
      </c>
      <c r="D13" s="194">
        <f t="shared" ref="D13:U13" si="2">SUM(D14:D19,D22:D25,D28,D32:D39)</f>
        <v>28062.5354669068</v>
      </c>
      <c r="E13" s="194">
        <f t="shared" si="2"/>
        <v>25879.365976705038</v>
      </c>
      <c r="F13" s="194">
        <f t="shared" si="2"/>
        <v>27375.76708940951</v>
      </c>
      <c r="G13" s="194">
        <f t="shared" si="2"/>
        <v>26925.638128045615</v>
      </c>
      <c r="H13" s="194">
        <f t="shared" si="2"/>
        <v>27622.026029372424</v>
      </c>
      <c r="I13" s="194">
        <f t="shared" si="2"/>
        <v>26516.476487492968</v>
      </c>
      <c r="J13" s="194">
        <f t="shared" si="2"/>
        <v>26971.520303310695</v>
      </c>
      <c r="K13" s="194">
        <f t="shared" si="2"/>
        <v>25567.672450744496</v>
      </c>
      <c r="L13" s="194">
        <f t="shared" si="2"/>
        <v>24357.690127259317</v>
      </c>
      <c r="M13" s="194">
        <f t="shared" si="2"/>
        <v>24768.773132334725</v>
      </c>
      <c r="N13" s="194">
        <f t="shared" si="2"/>
        <v>24756.602970589734</v>
      </c>
      <c r="O13" s="194">
        <f t="shared" si="2"/>
        <v>23505.01616545696</v>
      </c>
      <c r="P13" s="194">
        <f t="shared" si="2"/>
        <v>23775.531447504323</v>
      </c>
      <c r="Q13" s="194">
        <f t="shared" si="2"/>
        <v>24799.694286758142</v>
      </c>
      <c r="R13" s="194">
        <f t="shared" si="2"/>
        <v>24799.668509820767</v>
      </c>
      <c r="S13" s="194">
        <f t="shared" si="2"/>
        <v>24637.329805621273</v>
      </c>
      <c r="T13" s="194">
        <f t="shared" si="2"/>
        <v>24695.374271835179</v>
      </c>
      <c r="U13" s="194">
        <f t="shared" si="2"/>
        <v>23484.579447326098</v>
      </c>
    </row>
    <row r="14" spans="1:22" s="13" customFormat="1" ht="12.75" customHeight="1">
      <c r="A14" s="9" t="s">
        <v>29</v>
      </c>
      <c r="B14" s="27" t="s">
        <v>385</v>
      </c>
      <c r="C14" s="194">
        <v>226.4415310759556</v>
      </c>
      <c r="D14" s="194">
        <v>232.40658109154543</v>
      </c>
      <c r="E14" s="194">
        <v>177.63573012973472</v>
      </c>
      <c r="F14" s="194">
        <v>64.949997143794505</v>
      </c>
      <c r="G14" s="194">
        <v>72.242942796238509</v>
      </c>
      <c r="H14" s="194">
        <v>63.748862509502807</v>
      </c>
      <c r="I14" s="194">
        <v>88.438568075528764</v>
      </c>
      <c r="J14" s="194">
        <v>78.293776029507001</v>
      </c>
      <c r="K14" s="194">
        <v>62.841656317002503</v>
      </c>
      <c r="L14" s="194">
        <v>57.617729015053378</v>
      </c>
      <c r="M14" s="194">
        <v>49.292091071949621</v>
      </c>
      <c r="N14" s="194">
        <v>54.193216357301374</v>
      </c>
      <c r="O14" s="194">
        <v>50.08135074361271</v>
      </c>
      <c r="P14" s="194">
        <v>50.806726993468594</v>
      </c>
      <c r="Q14" s="194">
        <v>57.599163081563631</v>
      </c>
      <c r="R14" s="194">
        <v>50.99091697611636</v>
      </c>
      <c r="S14" s="194">
        <v>51.182145371320289</v>
      </c>
      <c r="T14" s="194">
        <v>52.674268122533398</v>
      </c>
      <c r="U14" s="194">
        <v>50.426328128329359</v>
      </c>
    </row>
    <row r="15" spans="1:22" s="13" customFormat="1" ht="12.75" customHeight="1">
      <c r="A15" s="9" t="s">
        <v>30</v>
      </c>
      <c r="B15" s="27" t="s">
        <v>386</v>
      </c>
      <c r="C15" s="194">
        <v>26.217691369650041</v>
      </c>
      <c r="D15" s="194">
        <v>25.412682231505435</v>
      </c>
      <c r="E15" s="194">
        <v>21.822571269009174</v>
      </c>
      <c r="F15" s="194">
        <v>8.0044010564535508</v>
      </c>
      <c r="G15" s="194">
        <v>8.182857598279444</v>
      </c>
      <c r="H15" s="194">
        <v>3.3552032899738315</v>
      </c>
      <c r="I15" s="194">
        <v>3.7214248942673001</v>
      </c>
      <c r="J15" s="194">
        <v>3.8076000500672089</v>
      </c>
      <c r="K15" s="194">
        <v>3.2616776635122395</v>
      </c>
      <c r="L15" s="194">
        <v>4.7122306257664484</v>
      </c>
      <c r="M15" s="194">
        <v>5.3319020602249321</v>
      </c>
      <c r="N15" s="194">
        <v>6.9309241752670552</v>
      </c>
      <c r="O15" s="194">
        <v>4.7362783707658824</v>
      </c>
      <c r="P15" s="194">
        <v>5.4523300263617678</v>
      </c>
      <c r="Q15" s="194">
        <v>6.0032995351251692</v>
      </c>
      <c r="R15" s="194">
        <v>5.1603486013167386</v>
      </c>
      <c r="S15" s="194">
        <v>4.870974045883667</v>
      </c>
      <c r="T15" s="194">
        <v>4.3826152688178608</v>
      </c>
      <c r="U15" s="194">
        <v>4.07148649628739</v>
      </c>
    </row>
    <row r="16" spans="1:22" s="13" customFormat="1" ht="12.75" customHeight="1">
      <c r="A16" s="9" t="s">
        <v>31</v>
      </c>
      <c r="B16" s="27" t="s">
        <v>387</v>
      </c>
      <c r="C16" s="194">
        <v>30.564432319708828</v>
      </c>
      <c r="D16" s="194">
        <v>26.933099117151055</v>
      </c>
      <c r="E16" s="194">
        <v>18.112734153277614</v>
      </c>
      <c r="F16" s="194">
        <v>9.8339784407857884</v>
      </c>
      <c r="G16" s="194">
        <v>9.8194291179353321</v>
      </c>
      <c r="H16" s="194">
        <v>9.3945692119267274</v>
      </c>
      <c r="I16" s="194">
        <v>11.602089376245111</v>
      </c>
      <c r="J16" s="194">
        <v>12.374700162718433</v>
      </c>
      <c r="K16" s="194">
        <v>13.699046186751406</v>
      </c>
      <c r="L16" s="194">
        <v>11.780576564416119</v>
      </c>
      <c r="M16" s="194">
        <v>13.62651304003167</v>
      </c>
      <c r="N16" s="194">
        <v>13.813914809380357</v>
      </c>
      <c r="O16" s="194">
        <v>14.095703203614317</v>
      </c>
      <c r="P16" s="194">
        <v>13.686755279258268</v>
      </c>
      <c r="Q16" s="194">
        <v>13.305191357363071</v>
      </c>
      <c r="R16" s="194">
        <v>14.756411716269547</v>
      </c>
      <c r="S16" s="194">
        <v>12.487005941565329</v>
      </c>
      <c r="T16" s="194">
        <v>13.042378120254089</v>
      </c>
      <c r="U16" s="194">
        <v>10.001909512949986</v>
      </c>
    </row>
    <row r="17" spans="1:21" s="13" customFormat="1" ht="12.75" customHeight="1">
      <c r="A17" s="9" t="s">
        <v>32</v>
      </c>
      <c r="B17" s="27" t="s">
        <v>388</v>
      </c>
      <c r="C17" s="194">
        <v>3.6791878101455122</v>
      </c>
      <c r="D17" s="194">
        <v>3.4752385957614278</v>
      </c>
      <c r="E17" s="194">
        <v>2.4004828395910094</v>
      </c>
      <c r="F17" s="194">
        <v>1.1434858652076501</v>
      </c>
      <c r="G17" s="194">
        <v>1.1689796568970632</v>
      </c>
      <c r="H17" s="194">
        <v>1.1184010966579438</v>
      </c>
      <c r="I17" s="194">
        <v>3.9403322409889059</v>
      </c>
      <c r="J17" s="194">
        <v>3.3316500438088088</v>
      </c>
      <c r="K17" s="194">
        <v>1.5221162429723787</v>
      </c>
      <c r="L17" s="194">
        <v>1.9277307105408195</v>
      </c>
      <c r="M17" s="194">
        <v>1.7050755717102708</v>
      </c>
      <c r="N17" s="194">
        <v>2.0506952690719427</v>
      </c>
      <c r="O17" s="194">
        <v>1.9345628178306151</v>
      </c>
      <c r="P17" s="194">
        <v>1.9917659959615897</v>
      </c>
      <c r="Q17" s="194">
        <v>1.5486382899009645</v>
      </c>
      <c r="R17" s="194">
        <v>1.4989247291470498</v>
      </c>
      <c r="S17" s="194">
        <v>1.3450190276257266</v>
      </c>
      <c r="T17" s="194">
        <v>1.4699118384368202</v>
      </c>
      <c r="U17" s="194">
        <v>1.2080788939015767</v>
      </c>
    </row>
    <row r="18" spans="1:21" s="13" customFormat="1" ht="12.75" customHeight="1">
      <c r="A18" s="9" t="s">
        <v>33</v>
      </c>
      <c r="B18" s="27" t="s">
        <v>389</v>
      </c>
      <c r="C18" s="194">
        <v>19.189953774075384</v>
      </c>
      <c r="D18" s="194">
        <v>18.679407452217667</v>
      </c>
      <c r="E18" s="194">
        <v>15.712251313686604</v>
      </c>
      <c r="F18" s="194">
        <v>8.6904925755781406</v>
      </c>
      <c r="G18" s="194">
        <v>8.6504494610382707</v>
      </c>
      <c r="H18" s="194">
        <v>8.2761681152687832</v>
      </c>
      <c r="I18" s="194">
        <v>10.06973794919387</v>
      </c>
      <c r="J18" s="194">
        <v>9.2810251220388267</v>
      </c>
      <c r="K18" s="194">
        <v>9.7850329905367204</v>
      </c>
      <c r="L18" s="194">
        <v>10.281230456217704</v>
      </c>
      <c r="M18" s="194">
        <v>14.301289646546332</v>
      </c>
      <c r="N18" s="194">
        <v>15.466762258111839</v>
      </c>
      <c r="O18" s="194">
        <v>12.751922429636284</v>
      </c>
      <c r="P18" s="194">
        <v>13.842577051400374</v>
      </c>
      <c r="Q18" s="194">
        <v>13.257679237357811</v>
      </c>
      <c r="R18" s="194">
        <v>11.782455332708111</v>
      </c>
      <c r="S18" s="194">
        <v>12.058137306323133</v>
      </c>
      <c r="T18" s="194">
        <v>11.130775181567408</v>
      </c>
      <c r="U18" s="194">
        <v>9.0545688763736578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5628.6712399999997</v>
      </c>
      <c r="D19" s="194">
        <f t="shared" si="3"/>
        <v>5029.9501399999999</v>
      </c>
      <c r="E19" s="194">
        <f t="shared" si="3"/>
        <v>4444.7312500000007</v>
      </c>
      <c r="F19" s="194">
        <f t="shared" si="3"/>
        <v>3840.8576399999997</v>
      </c>
      <c r="G19" s="194">
        <f t="shared" si="3"/>
        <v>3249.73722</v>
      </c>
      <c r="H19" s="194">
        <f t="shared" si="3"/>
        <v>3158.3073200000003</v>
      </c>
      <c r="I19" s="194">
        <f t="shared" si="3"/>
        <v>3072.7298199999996</v>
      </c>
      <c r="J19" s="194">
        <f t="shared" si="3"/>
        <v>2955.0678900000007</v>
      </c>
      <c r="K19" s="194">
        <f t="shared" si="3"/>
        <v>2925.8908300000003</v>
      </c>
      <c r="L19" s="194">
        <f t="shared" si="3"/>
        <v>2913.9201799999996</v>
      </c>
      <c r="M19" s="194">
        <f t="shared" si="3"/>
        <v>2813.093062459503</v>
      </c>
      <c r="N19" s="194">
        <f t="shared" si="3"/>
        <v>2669.5414034255255</v>
      </c>
      <c r="O19" s="194">
        <f t="shared" si="3"/>
        <v>2608.4152692587004</v>
      </c>
      <c r="P19" s="194">
        <f t="shared" si="3"/>
        <v>2713.3938519777253</v>
      </c>
      <c r="Q19" s="194">
        <f t="shared" si="3"/>
        <v>2916.0973293752691</v>
      </c>
      <c r="R19" s="194">
        <f t="shared" si="3"/>
        <v>2917.2979679360183</v>
      </c>
      <c r="S19" s="194">
        <f t="shared" si="3"/>
        <v>2528.1316066515278</v>
      </c>
      <c r="T19" s="194">
        <f t="shared" si="3"/>
        <v>2509.3154480464241</v>
      </c>
      <c r="U19" s="194">
        <f t="shared" si="3"/>
        <v>2501.7491091499373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5628.6712399999997</v>
      </c>
      <c r="D21" s="194">
        <v>5029.9501399999999</v>
      </c>
      <c r="E21" s="194">
        <v>4444.7312500000007</v>
      </c>
      <c r="F21" s="194">
        <v>3840.8576399999997</v>
      </c>
      <c r="G21" s="194">
        <v>3249.73722</v>
      </c>
      <c r="H21" s="194">
        <v>3158.3073200000003</v>
      </c>
      <c r="I21" s="194">
        <v>3072.7298199999996</v>
      </c>
      <c r="J21" s="194">
        <v>2955.0678900000007</v>
      </c>
      <c r="K21" s="194">
        <v>2925.8908300000003</v>
      </c>
      <c r="L21" s="194">
        <v>2913.9201799999996</v>
      </c>
      <c r="M21" s="194">
        <v>2813.093062459503</v>
      </c>
      <c r="N21" s="194">
        <v>2669.5414034255255</v>
      </c>
      <c r="O21" s="194">
        <v>2608.4152692587004</v>
      </c>
      <c r="P21" s="194">
        <v>2713.3938519777253</v>
      </c>
      <c r="Q21" s="194">
        <v>2916.0973293752691</v>
      </c>
      <c r="R21" s="194">
        <v>2917.2979679360183</v>
      </c>
      <c r="S21" s="194">
        <v>2528.1316066515278</v>
      </c>
      <c r="T21" s="194">
        <v>2509.3154480464241</v>
      </c>
      <c r="U21" s="194">
        <v>2501.7491091499373</v>
      </c>
    </row>
    <row r="22" spans="1:21" s="13" customFormat="1" ht="12.75" customHeight="1">
      <c r="A22" s="9" t="s">
        <v>37</v>
      </c>
      <c r="B22" s="27" t="s">
        <v>393</v>
      </c>
      <c r="C22" s="194">
        <v>22922.158950000001</v>
      </c>
      <c r="D22" s="194">
        <v>22170.137600000002</v>
      </c>
      <c r="E22" s="194">
        <v>20657.824829999998</v>
      </c>
      <c r="F22" s="194">
        <v>23007.573400000005</v>
      </c>
      <c r="G22" s="194">
        <v>23132.98429</v>
      </c>
      <c r="H22" s="194">
        <v>23948.136880000002</v>
      </c>
      <c r="I22" s="194">
        <v>22844.473440000002</v>
      </c>
      <c r="J22" s="194">
        <v>23452.854530000001</v>
      </c>
      <c r="K22" s="194">
        <v>22071.369780000001</v>
      </c>
      <c r="L22" s="194">
        <v>20951.527549999999</v>
      </c>
      <c r="M22" s="194">
        <v>21390.90697</v>
      </c>
      <c r="N22" s="194">
        <v>21488.015763097523</v>
      </c>
      <c r="O22" s="194">
        <v>20355.993508542513</v>
      </c>
      <c r="P22" s="194">
        <v>20509.99187854322</v>
      </c>
      <c r="Q22" s="194">
        <v>21317.997394213387</v>
      </c>
      <c r="R22" s="194">
        <v>21337.43746533458</v>
      </c>
      <c r="S22" s="194">
        <v>21567.399369568837</v>
      </c>
      <c r="T22" s="194">
        <v>21637.179070747225</v>
      </c>
      <c r="U22" s="194">
        <v>20469.232920998093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1.422275855547374E-2</v>
      </c>
      <c r="N23" s="194">
        <v>1.3946042686480999E-2</v>
      </c>
      <c r="O23" s="194">
        <v>6.4846058986392063E-2</v>
      </c>
      <c r="P23" s="194">
        <v>0.13731425861203558</v>
      </c>
      <c r="Q23" s="194">
        <v>0.11319056527431764</v>
      </c>
      <c r="R23" s="194">
        <v>8.1228737019040487E-2</v>
      </c>
      <c r="S23" s="194">
        <v>6.6915658171289388E-2</v>
      </c>
      <c r="T23" s="194">
        <v>6.5386592881938266E-2</v>
      </c>
      <c r="U23" s="194">
        <v>4.2421684628158221E-2</v>
      </c>
    </row>
    <row r="24" spans="1:21" s="13" customFormat="1" ht="12.75" customHeight="1">
      <c r="A24" s="9" t="s">
        <v>9</v>
      </c>
      <c r="B24" s="27" t="s">
        <v>395</v>
      </c>
      <c r="C24" s="194">
        <v>39.087119367131805</v>
      </c>
      <c r="D24" s="194">
        <v>40.399648675726581</v>
      </c>
      <c r="E24" s="194">
        <v>43.645142538018348</v>
      </c>
      <c r="F24" s="194">
        <v>31.56020987973114</v>
      </c>
      <c r="G24" s="194">
        <v>30.393471079323653</v>
      </c>
      <c r="H24" s="194">
        <v>33.552032899738307</v>
      </c>
      <c r="I24" s="194">
        <v>42.03021057054832</v>
      </c>
      <c r="J24" s="194">
        <v>37.3620754912845</v>
      </c>
      <c r="K24" s="194">
        <v>45.880932466738841</v>
      </c>
      <c r="L24" s="194">
        <v>55.475806003341361</v>
      </c>
      <c r="M24" s="194">
        <v>52.786099469351491</v>
      </c>
      <c r="N24" s="194">
        <v>57.346221160382804</v>
      </c>
      <c r="O24" s="194">
        <v>39.890783100308688</v>
      </c>
      <c r="P24" s="194">
        <v>43.411747332537651</v>
      </c>
      <c r="Q24" s="194">
        <v>45.582869789712355</v>
      </c>
      <c r="R24" s="194">
        <v>47.63951042966842</v>
      </c>
      <c r="S24" s="194">
        <v>47.291873638821954</v>
      </c>
      <c r="T24" s="194">
        <v>48.615422349166565</v>
      </c>
      <c r="U24" s="194">
        <v>39.985765799100264</v>
      </c>
    </row>
    <row r="25" spans="1:21" s="13" customFormat="1" ht="12.75" customHeight="1">
      <c r="A25" s="9" t="s">
        <v>38</v>
      </c>
      <c r="B25" s="27" t="s">
        <v>396</v>
      </c>
      <c r="C25" s="194">
        <v>0</v>
      </c>
      <c r="D25" s="194">
        <v>0</v>
      </c>
      <c r="E25" s="194">
        <v>0</v>
      </c>
      <c r="F25" s="194">
        <v>0</v>
      </c>
      <c r="G25" s="194">
        <v>0.23379593137941262</v>
      </c>
      <c r="H25" s="194">
        <v>0.22368021933158877</v>
      </c>
      <c r="I25" s="194">
        <v>0.43781469344321189</v>
      </c>
      <c r="J25" s="194">
        <v>0.23797500312920056</v>
      </c>
      <c r="K25" s="194">
        <v>0.21744517756748263</v>
      </c>
      <c r="L25" s="194">
        <v>0.21419230117120219</v>
      </c>
      <c r="M25" s="194">
        <v>0.19453977093133556</v>
      </c>
      <c r="N25" s="194">
        <v>0.25030225320031307</v>
      </c>
      <c r="O25" s="194">
        <v>1.3954527033538877</v>
      </c>
      <c r="P25" s="194">
        <v>1.9045905262046832</v>
      </c>
      <c r="Q25" s="194">
        <v>2.0668572798256473</v>
      </c>
      <c r="R25" s="194">
        <v>1.5553085165575007</v>
      </c>
      <c r="S25" s="194">
        <v>1.4308234342964889</v>
      </c>
      <c r="T25" s="194">
        <v>1.2531454383074756</v>
      </c>
      <c r="U25" s="194">
        <v>1.2122894886678235</v>
      </c>
    </row>
    <row r="26" spans="1:21" s="13" customFormat="1" ht="12.75" customHeight="1">
      <c r="A26" s="9" t="s">
        <v>10</v>
      </c>
      <c r="B26" s="28" t="s">
        <v>397</v>
      </c>
      <c r="C26" s="194">
        <v>0</v>
      </c>
      <c r="D26" s="194">
        <v>0</v>
      </c>
      <c r="E26" s="194">
        <v>0</v>
      </c>
      <c r="F26" s="194">
        <v>0</v>
      </c>
      <c r="G26" s="194">
        <v>0</v>
      </c>
      <c r="H26" s="194">
        <v>0</v>
      </c>
      <c r="I26" s="194">
        <v>0</v>
      </c>
      <c r="J26" s="194">
        <v>0</v>
      </c>
      <c r="K26" s="194">
        <v>0</v>
      </c>
      <c r="L26" s="194">
        <v>0</v>
      </c>
      <c r="M26" s="194">
        <v>2.2374208762059158E-2</v>
      </c>
      <c r="N26" s="194">
        <v>2.2979217147888364E-2</v>
      </c>
      <c r="O26" s="194">
        <v>0.15515635860989058</v>
      </c>
      <c r="P26" s="194">
        <v>0.18763006774566457</v>
      </c>
      <c r="Q26" s="194">
        <v>0.22931163062046225</v>
      </c>
      <c r="R26" s="194">
        <v>0.17900137526622042</v>
      </c>
      <c r="S26" s="194">
        <v>0.158862033046165</v>
      </c>
      <c r="T26" s="194">
        <v>0.13155392120127285</v>
      </c>
      <c r="U26" s="194">
        <v>0.1197698395113605</v>
      </c>
    </row>
    <row r="27" spans="1:21" s="13" customFormat="1" ht="12.75" customHeight="1">
      <c r="A27" s="9" t="s">
        <v>39</v>
      </c>
      <c r="B27" s="28" t="s">
        <v>398</v>
      </c>
      <c r="C27" s="194">
        <v>0</v>
      </c>
      <c r="D27" s="194">
        <v>0</v>
      </c>
      <c r="E27" s="194">
        <v>0</v>
      </c>
      <c r="F27" s="194">
        <v>0</v>
      </c>
      <c r="G27" s="194">
        <v>0.23379593137941262</v>
      </c>
      <c r="H27" s="194">
        <v>0.22368021933158877</v>
      </c>
      <c r="I27" s="194">
        <v>0.43781469344321189</v>
      </c>
      <c r="J27" s="194">
        <v>0.23797500312920056</v>
      </c>
      <c r="K27" s="194">
        <v>0.21744517756748263</v>
      </c>
      <c r="L27" s="194">
        <v>0.21419230117120219</v>
      </c>
      <c r="M27" s="194">
        <v>0.17216556216927642</v>
      </c>
      <c r="N27" s="194">
        <v>0.22732303605242471</v>
      </c>
      <c r="O27" s="194">
        <v>1.2402963447439972</v>
      </c>
      <c r="P27" s="194">
        <v>1.7169604584590186</v>
      </c>
      <c r="Q27" s="194">
        <v>1.8375456492051851</v>
      </c>
      <c r="R27" s="194">
        <v>1.3763071412912802</v>
      </c>
      <c r="S27" s="194">
        <v>1.271961401250324</v>
      </c>
      <c r="T27" s="194">
        <v>1.1215915171062028</v>
      </c>
      <c r="U27" s="194">
        <v>1.092519649156463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361.76115029149366</v>
      </c>
      <c r="D28" s="194">
        <f t="shared" si="4"/>
        <v>340.51033030587723</v>
      </c>
      <c r="E28" s="194">
        <f t="shared" si="4"/>
        <v>330.97476567918204</v>
      </c>
      <c r="F28" s="194">
        <f t="shared" si="4"/>
        <v>318.30683324953992</v>
      </c>
      <c r="G28" s="194">
        <f t="shared" si="4"/>
        <v>327.82436117655294</v>
      </c>
      <c r="H28" s="194">
        <f t="shared" si="4"/>
        <v>315.1643528513107</v>
      </c>
      <c r="I28" s="194">
        <f t="shared" si="4"/>
        <v>338.5545775475457</v>
      </c>
      <c r="J28" s="194">
        <f t="shared" si="4"/>
        <v>315.15198004380881</v>
      </c>
      <c r="K28" s="194">
        <f t="shared" si="4"/>
        <v>311.43463426161952</v>
      </c>
      <c r="L28" s="194">
        <f t="shared" si="4"/>
        <v>230.92778983045125</v>
      </c>
      <c r="M28" s="194">
        <f t="shared" si="4"/>
        <v>285.37027634673854</v>
      </c>
      <c r="N28" s="194">
        <f t="shared" si="4"/>
        <v>296.64134582004903</v>
      </c>
      <c r="O28" s="194">
        <f t="shared" si="4"/>
        <v>284.82274160884214</v>
      </c>
      <c r="P28" s="194">
        <f t="shared" si="4"/>
        <v>285.51724385973495</v>
      </c>
      <c r="Q28" s="194">
        <f t="shared" si="4"/>
        <v>281.71812689374491</v>
      </c>
      <c r="R28" s="194">
        <f t="shared" si="4"/>
        <v>282.61238632777446</v>
      </c>
      <c r="S28" s="194">
        <f t="shared" si="4"/>
        <v>282.07012917401698</v>
      </c>
      <c r="T28" s="194">
        <f t="shared" si="4"/>
        <v>285.12358317278989</v>
      </c>
      <c r="U28" s="194">
        <f t="shared" si="4"/>
        <v>284.45726598895504</v>
      </c>
    </row>
    <row r="29" spans="1:21" s="13" customFormat="1" ht="12.75" customHeight="1">
      <c r="A29" s="9" t="s">
        <v>40</v>
      </c>
      <c r="B29" s="28" t="s">
        <v>400</v>
      </c>
      <c r="C29" s="194">
        <v>295.22371912011886</v>
      </c>
      <c r="D29" s="194">
        <v>283.1673217101158</v>
      </c>
      <c r="E29" s="194">
        <v>284.44887998883064</v>
      </c>
      <c r="F29" s="194">
        <v>281.69909151912458</v>
      </c>
      <c r="G29" s="194">
        <v>300.13498779413823</v>
      </c>
      <c r="H29" s="194">
        <v>286.20964065799478</v>
      </c>
      <c r="I29" s="194">
        <v>307.67218938688643</v>
      </c>
      <c r="J29" s="194">
        <v>282.8370900125168</v>
      </c>
      <c r="K29" s="194">
        <v>277.57359106540486</v>
      </c>
      <c r="L29" s="194">
        <v>206.9716284093696</v>
      </c>
      <c r="M29" s="194">
        <v>257.36772083998204</v>
      </c>
      <c r="N29" s="194">
        <v>263.62148638730872</v>
      </c>
      <c r="O29" s="194">
        <v>253.35106012590995</v>
      </c>
      <c r="P29" s="194">
        <v>254.60995955786444</v>
      </c>
      <c r="Q29" s="194">
        <v>252.89038778893399</v>
      </c>
      <c r="R29" s="194">
        <v>253.97735072072442</v>
      </c>
      <c r="S29" s="194">
        <v>254.8090418688152</v>
      </c>
      <c r="T29" s="194">
        <v>256.2420963205285</v>
      </c>
      <c r="U29" s="194">
        <v>257.17532418726654</v>
      </c>
    </row>
    <row r="30" spans="1:21" s="13" customFormat="1" ht="12.75" customHeight="1">
      <c r="A30" s="9" t="s">
        <v>41</v>
      </c>
      <c r="B30" s="28" t="s">
        <v>401</v>
      </c>
      <c r="C30" s="194">
        <v>2.2472064245123784</v>
      </c>
      <c r="D30" s="194">
        <v>2.1720241223508925</v>
      </c>
      <c r="E30" s="194">
        <v>2.4004828395910094</v>
      </c>
      <c r="F30" s="194">
        <v>1.82957738433224</v>
      </c>
      <c r="G30" s="194">
        <v>1.636571519655889</v>
      </c>
      <c r="H30" s="194">
        <v>1.7894417546527102</v>
      </c>
      <c r="I30" s="194">
        <v>2.1890734672160588</v>
      </c>
      <c r="J30" s="194">
        <v>1.9038000250336045</v>
      </c>
      <c r="K30" s="194">
        <v>3.0442324859447574</v>
      </c>
      <c r="L30" s="194">
        <v>3.2128845175680318</v>
      </c>
      <c r="M30" s="194">
        <v>2.9628091891634587</v>
      </c>
      <c r="N30" s="194">
        <v>3.5673863901431244</v>
      </c>
      <c r="O30" s="194">
        <v>2.5149467711114961</v>
      </c>
      <c r="P30" s="194">
        <v>2.8002480126870912</v>
      </c>
      <c r="Q30" s="194">
        <v>1.115023812814816</v>
      </c>
      <c r="R30" s="194">
        <v>1.1192672597762721</v>
      </c>
      <c r="S30" s="194">
        <v>1.1092720608797588</v>
      </c>
      <c r="T30" s="194">
        <v>1.1351147120385381</v>
      </c>
      <c r="U30" s="194">
        <v>9.7560659217255957E-2</v>
      </c>
    </row>
    <row r="31" spans="1:21" s="13" customFormat="1" ht="12.75" customHeight="1">
      <c r="A31" s="9" t="s">
        <v>42</v>
      </c>
      <c r="B31" s="28" t="s">
        <v>402</v>
      </c>
      <c r="C31" s="194">
        <v>64.290224746862421</v>
      </c>
      <c r="D31" s="194">
        <v>55.170984473410535</v>
      </c>
      <c r="E31" s="194">
        <v>44.125402850760366</v>
      </c>
      <c r="F31" s="194">
        <v>34.778164346083067</v>
      </c>
      <c r="G31" s="194">
        <v>26.05280186275883</v>
      </c>
      <c r="H31" s="194">
        <v>27.165270438663178</v>
      </c>
      <c r="I31" s="194">
        <v>28.69331469344321</v>
      </c>
      <c r="J31" s="194">
        <v>30.411090006258402</v>
      </c>
      <c r="K31" s="194">
        <v>30.816810710269927</v>
      </c>
      <c r="L31" s="194">
        <v>20.743276903513607</v>
      </c>
      <c r="M31" s="194">
        <v>25.039746317593004</v>
      </c>
      <c r="N31" s="194">
        <v>29.452473042597209</v>
      </c>
      <c r="O31" s="194">
        <v>28.956734711820726</v>
      </c>
      <c r="P31" s="194">
        <v>28.107036289183434</v>
      </c>
      <c r="Q31" s="194">
        <v>27.712715291996066</v>
      </c>
      <c r="R31" s="194">
        <v>27.515768347273774</v>
      </c>
      <c r="S31" s="194">
        <v>26.151815244322052</v>
      </c>
      <c r="T31" s="194">
        <v>27.746372140222824</v>
      </c>
      <c r="U31" s="194">
        <v>27.18438114247126</v>
      </c>
    </row>
    <row r="32" spans="1:21" s="13" customFormat="1" ht="12.75" customHeight="1">
      <c r="A32" s="9" t="s">
        <v>12</v>
      </c>
      <c r="B32" s="27" t="s">
        <v>403</v>
      </c>
      <c r="C32" s="194">
        <v>61.247433407389536</v>
      </c>
      <c r="D32" s="194">
        <v>69.070367090758367</v>
      </c>
      <c r="E32" s="194">
        <v>65.685939519717607</v>
      </c>
      <c r="F32" s="194">
        <v>33.618484437104911</v>
      </c>
      <c r="G32" s="194">
        <v>33.199022255876592</v>
      </c>
      <c r="H32" s="194">
        <v>31.762591145085601</v>
      </c>
      <c r="I32" s="194">
        <v>39.184415063167449</v>
      </c>
      <c r="J32" s="194">
        <v>40.6937255350933</v>
      </c>
      <c r="K32" s="194">
        <v>47.403048709711229</v>
      </c>
      <c r="L32" s="194">
        <v>47.979075462349286</v>
      </c>
      <c r="M32" s="194">
        <v>59.18236601117124</v>
      </c>
      <c r="N32" s="194">
        <v>64.440295566811045</v>
      </c>
      <c r="O32" s="194">
        <v>53.27718965673953</v>
      </c>
      <c r="P32" s="194">
        <v>57.969631647517808</v>
      </c>
      <c r="Q32" s="194">
        <v>60.305464577911309</v>
      </c>
      <c r="R32" s="194">
        <v>55.088409478774388</v>
      </c>
      <c r="S32" s="194">
        <v>57.636808980397035</v>
      </c>
      <c r="T32" s="194">
        <v>55.683640891728714</v>
      </c>
      <c r="U32" s="194">
        <v>51.628684462018931</v>
      </c>
    </row>
    <row r="33" spans="1:23" s="13" customFormat="1" ht="12.75" customHeight="1">
      <c r="A33" s="9" t="s">
        <v>13</v>
      </c>
      <c r="B33" s="27" t="s">
        <v>404</v>
      </c>
      <c r="C33" s="194">
        <v>35.146134143900369</v>
      </c>
      <c r="D33" s="194">
        <v>36.92441007996517</v>
      </c>
      <c r="E33" s="194">
        <v>35.352565455794874</v>
      </c>
      <c r="F33" s="194">
        <v>17.838379497239345</v>
      </c>
      <c r="G33" s="194">
        <v>17.768490784835365</v>
      </c>
      <c r="H33" s="194">
        <v>16.999696669200745</v>
      </c>
      <c r="I33" s="194">
        <v>21.01510528527416</v>
      </c>
      <c r="J33" s="194">
        <v>22.131675291015657</v>
      </c>
      <c r="K33" s="194">
        <v>9.5675878129692347</v>
      </c>
      <c r="L33" s="194">
        <v>10.495422757388909</v>
      </c>
      <c r="M33" s="194">
        <v>10.237379777310176</v>
      </c>
      <c r="N33" s="194">
        <v>10.413046744845861</v>
      </c>
      <c r="O33" s="194">
        <v>9.5009788364223873</v>
      </c>
      <c r="P33" s="194">
        <v>9.9514567098327724</v>
      </c>
      <c r="Q33" s="194">
        <v>9.8814936720115281</v>
      </c>
      <c r="R33" s="194">
        <v>8.3835435485443135</v>
      </c>
      <c r="S33" s="194">
        <v>8.3439730879048852</v>
      </c>
      <c r="T33" s="194">
        <v>8.510393563959914</v>
      </c>
      <c r="U33" s="194">
        <v>7.4507399999870803</v>
      </c>
    </row>
    <row r="34" spans="1:23" s="13" customFormat="1" ht="12.75" customHeight="1">
      <c r="A34" s="9" t="s">
        <v>14</v>
      </c>
      <c r="B34" s="27" t="s">
        <v>405</v>
      </c>
      <c r="C34" s="194">
        <v>10.421339493564568</v>
      </c>
      <c r="D34" s="194">
        <v>10.20851337504919</v>
      </c>
      <c r="E34" s="194">
        <v>9.6019313583640375</v>
      </c>
      <c r="F34" s="194">
        <v>5.7174293260382498</v>
      </c>
      <c r="G34" s="194">
        <v>5.6111023531059061</v>
      </c>
      <c r="H34" s="194">
        <v>5.5920054832897179</v>
      </c>
      <c r="I34" s="194">
        <v>6.7861277483697817</v>
      </c>
      <c r="J34" s="194">
        <v>5.9493750782300143</v>
      </c>
      <c r="K34" s="194">
        <v>6.7408005045919612</v>
      </c>
      <c r="L34" s="194">
        <v>7.0683459386496716</v>
      </c>
      <c r="M34" s="194">
        <v>7.6185040742981158</v>
      </c>
      <c r="N34" s="194">
        <v>8.3429442650256025</v>
      </c>
      <c r="O34" s="194">
        <v>7.0407606506917295</v>
      </c>
      <c r="P34" s="194">
        <v>7.0989843321019954</v>
      </c>
      <c r="Q34" s="194">
        <v>7.3926290505471428</v>
      </c>
      <c r="R34" s="194">
        <v>6.9760464012824546</v>
      </c>
      <c r="S34" s="194">
        <v>6.5455569712524762</v>
      </c>
      <c r="T34" s="194">
        <v>6.4188719279993709</v>
      </c>
      <c r="U34" s="194">
        <v>6.1834366318518574</v>
      </c>
    </row>
    <row r="35" spans="1:23" s="13" customFormat="1" ht="12.75" customHeight="1">
      <c r="A35" s="9" t="s">
        <v>43</v>
      </c>
      <c r="B35" s="27" t="s">
        <v>406</v>
      </c>
      <c r="C35" s="194">
        <v>30.596214321056479</v>
      </c>
      <c r="D35" s="194">
        <v>31.27714736185284</v>
      </c>
      <c r="E35" s="194">
        <v>29.678696925852485</v>
      </c>
      <c r="F35" s="194">
        <v>15.32271059378251</v>
      </c>
      <c r="G35" s="194">
        <v>15.196735539661827</v>
      </c>
      <c r="H35" s="194">
        <v>14.539214256553269</v>
      </c>
      <c r="I35" s="194">
        <v>17.950402431171685</v>
      </c>
      <c r="J35" s="194">
        <v>19.989900262852853</v>
      </c>
      <c r="K35" s="194">
        <v>21.092182224045821</v>
      </c>
      <c r="L35" s="194">
        <v>19.4914994065794</v>
      </c>
      <c r="M35" s="194">
        <v>22.437010457176015</v>
      </c>
      <c r="N35" s="194">
        <v>21.941738563126098</v>
      </c>
      <c r="O35" s="194">
        <v>19.014703694338529</v>
      </c>
      <c r="P35" s="194">
        <v>19.866292845455494</v>
      </c>
      <c r="Q35" s="194">
        <v>20.229119764615138</v>
      </c>
      <c r="R35" s="194">
        <v>19.19467225130418</v>
      </c>
      <c r="S35" s="194">
        <v>18.343996112249116</v>
      </c>
      <c r="T35" s="194">
        <v>19.113106040234619</v>
      </c>
      <c r="U35" s="194">
        <v>17.064679016474283</v>
      </c>
    </row>
    <row r="36" spans="1:23" s="13" customFormat="1" ht="12.75" customHeight="1">
      <c r="A36" s="9" t="s">
        <v>44</v>
      </c>
      <c r="B36" s="27" t="s">
        <v>407</v>
      </c>
      <c r="C36" s="194">
        <v>4.1521906249330227</v>
      </c>
      <c r="D36" s="194">
        <v>4.344048244701785</v>
      </c>
      <c r="E36" s="194">
        <v>3.0551599776612841</v>
      </c>
      <c r="F36" s="194">
        <v>1.37218303824918</v>
      </c>
      <c r="G36" s="194">
        <v>1.4027755882764765</v>
      </c>
      <c r="H36" s="194">
        <v>1.3420813159895324</v>
      </c>
      <c r="I36" s="194">
        <v>1.7512587737728476</v>
      </c>
      <c r="J36" s="194">
        <v>1.9038000250336045</v>
      </c>
      <c r="K36" s="194">
        <v>2.8267873083772752</v>
      </c>
      <c r="L36" s="194">
        <v>2.5703076140544261</v>
      </c>
      <c r="M36" s="194">
        <v>2.7528646924684939</v>
      </c>
      <c r="N36" s="194">
        <v>3.3477438540843227</v>
      </c>
      <c r="O36" s="194">
        <v>2.7394504714180234</v>
      </c>
      <c r="P36" s="194">
        <v>2.4911821489470238</v>
      </c>
      <c r="Q36" s="194">
        <v>3.0846922885572949</v>
      </c>
      <c r="R36" s="194">
        <v>2.7335627949246457</v>
      </c>
      <c r="S36" s="194">
        <v>2.4085930133737632</v>
      </c>
      <c r="T36" s="194">
        <v>2.3955496857113538</v>
      </c>
      <c r="U36" s="194">
        <v>2.3682261158598208</v>
      </c>
    </row>
    <row r="37" spans="1:23" s="13" customFormat="1" ht="12.75" customHeight="1">
      <c r="A37" s="9" t="s">
        <v>45</v>
      </c>
      <c r="B37" s="27" t="s">
        <v>408</v>
      </c>
      <c r="C37" s="194">
        <v>0</v>
      </c>
      <c r="D37" s="194">
        <v>0.43440482447017842</v>
      </c>
      <c r="E37" s="194">
        <v>0.4364514253801835</v>
      </c>
      <c r="F37" s="194">
        <v>0.22869717304153001</v>
      </c>
      <c r="G37" s="194">
        <v>0.46759186275882525</v>
      </c>
      <c r="H37" s="194">
        <v>0.22368021933158877</v>
      </c>
      <c r="I37" s="194">
        <v>0.21890734672160594</v>
      </c>
      <c r="J37" s="194">
        <v>0.23797500312920056</v>
      </c>
      <c r="K37" s="194">
        <v>0.43489035513496527</v>
      </c>
      <c r="L37" s="194">
        <v>0.64257690351360652</v>
      </c>
      <c r="M37" s="194">
        <v>0.41191767272885804</v>
      </c>
      <c r="N37" s="194">
        <v>0.4251367851398542</v>
      </c>
      <c r="O37" s="194">
        <v>0.42785329293851876</v>
      </c>
      <c r="P37" s="194">
        <v>0.53219626645140816</v>
      </c>
      <c r="Q37" s="194">
        <v>0.41672134914716663</v>
      </c>
      <c r="R37" s="194">
        <v>0.49395213559131146</v>
      </c>
      <c r="S37" s="194">
        <v>0.39806905585097296</v>
      </c>
      <c r="T37" s="194">
        <v>0.54236461851472506</v>
      </c>
      <c r="U37" s="194">
        <v>0.44516185956309157</v>
      </c>
    </row>
    <row r="38" spans="1:23" s="34" customFormat="1" ht="12.75" customHeight="1">
      <c r="A38" s="9" t="s">
        <v>46</v>
      </c>
      <c r="B38" s="27" t="s">
        <v>409</v>
      </c>
      <c r="C38" s="194">
        <v>0</v>
      </c>
      <c r="D38" s="194">
        <v>22.154646047979099</v>
      </c>
      <c r="E38" s="194">
        <v>22.47724840707945</v>
      </c>
      <c r="F38" s="194">
        <v>10.52006995991038</v>
      </c>
      <c r="G38" s="194">
        <v>10.520816912073574</v>
      </c>
      <c r="H38" s="194">
        <v>10.065609869921495</v>
      </c>
      <c r="I38" s="194">
        <v>12.477718763131534</v>
      </c>
      <c r="J38" s="194">
        <v>12.612675165847632</v>
      </c>
      <c r="K38" s="194">
        <v>33.269112167824851</v>
      </c>
      <c r="L38" s="194">
        <v>30.629499067481916</v>
      </c>
      <c r="M38" s="194">
        <v>39.139722076812916</v>
      </c>
      <c r="N38" s="194">
        <v>42.984252436094238</v>
      </c>
      <c r="O38" s="194">
        <v>37.226230965515192</v>
      </c>
      <c r="P38" s="194">
        <v>35.150098401337452</v>
      </c>
      <c r="Q38" s="194">
        <v>40.249215968727505</v>
      </c>
      <c r="R38" s="194">
        <v>33.646569168174793</v>
      </c>
      <c r="S38" s="194">
        <v>33.199641503291822</v>
      </c>
      <c r="T38" s="194">
        <v>36.124591610688285</v>
      </c>
      <c r="U38" s="194">
        <v>26.34410013400619</v>
      </c>
      <c r="V38" s="90"/>
      <c r="W38" s="90"/>
    </row>
    <row r="39" spans="1:23" s="34" customFormat="1" ht="12.75" customHeight="1">
      <c r="A39" s="9" t="s">
        <v>47</v>
      </c>
      <c r="B39" s="27" t="s">
        <v>410</v>
      </c>
      <c r="C39" s="194">
        <v>0</v>
      </c>
      <c r="D39" s="194">
        <v>0.21720241223508921</v>
      </c>
      <c r="E39" s="194">
        <v>0.21822571269009175</v>
      </c>
      <c r="F39" s="194">
        <v>0.22869717304153001</v>
      </c>
      <c r="G39" s="194">
        <v>0.23379593137941262</v>
      </c>
      <c r="H39" s="194">
        <v>0.22368021933158877</v>
      </c>
      <c r="I39" s="194">
        <v>1.0945367336080294</v>
      </c>
      <c r="J39" s="194">
        <v>0.23797500312920056</v>
      </c>
      <c r="K39" s="194">
        <v>0.43489035513496527</v>
      </c>
      <c r="L39" s="194">
        <v>0.42838460234240439</v>
      </c>
      <c r="M39" s="194">
        <v>0.37132537722069908</v>
      </c>
      <c r="N39" s="194">
        <v>0.44331770610579851</v>
      </c>
      <c r="O39" s="194">
        <v>1.6065790507313422</v>
      </c>
      <c r="P39" s="194">
        <v>2.3348233081937462</v>
      </c>
      <c r="Q39" s="194">
        <v>2.8452104681020716</v>
      </c>
      <c r="R39" s="194">
        <v>2.3388294049909786</v>
      </c>
      <c r="S39" s="194">
        <v>2.1191670785577048</v>
      </c>
      <c r="T39" s="194">
        <v>2.3337486179378981</v>
      </c>
      <c r="U39" s="194">
        <v>1.6522740891090444</v>
      </c>
    </row>
    <row r="40" spans="1:23" s="34" customFormat="1" ht="12.75" customHeight="1">
      <c r="A40" s="9" t="s">
        <v>48</v>
      </c>
      <c r="B40" s="22" t="s">
        <v>411</v>
      </c>
      <c r="C40" s="194">
        <f t="shared" ref="C40:U40" si="5">SUM(C41:C42)</f>
        <v>106041.25</v>
      </c>
      <c r="D40" s="194">
        <f t="shared" si="5"/>
        <v>98155.676399999997</v>
      </c>
      <c r="E40" s="194">
        <f t="shared" si="5"/>
        <v>86326.316859999992</v>
      </c>
      <c r="F40" s="194">
        <f t="shared" si="5"/>
        <v>79743.670053038237</v>
      </c>
      <c r="G40" s="194">
        <f t="shared" si="5"/>
        <v>74740.370575588284</v>
      </c>
      <c r="H40" s="194">
        <f t="shared" si="5"/>
        <v>72040.916797457292</v>
      </c>
      <c r="I40" s="194">
        <f t="shared" si="5"/>
        <v>68938.347316522151</v>
      </c>
      <c r="J40" s="194">
        <f t="shared" si="5"/>
        <v>63169.864000125177</v>
      </c>
      <c r="K40" s="194">
        <f t="shared" si="5"/>
        <v>58458.413550859732</v>
      </c>
      <c r="L40" s="194">
        <f t="shared" si="5"/>
        <v>54035.018837274954</v>
      </c>
      <c r="M40" s="194">
        <f t="shared" si="5"/>
        <v>49887.010992217918</v>
      </c>
      <c r="N40" s="194">
        <f t="shared" si="5"/>
        <v>48145.892237545821</v>
      </c>
      <c r="O40" s="194">
        <f t="shared" si="5"/>
        <v>44835.516915136919</v>
      </c>
      <c r="P40" s="194">
        <f t="shared" si="5"/>
        <v>44148.573243700746</v>
      </c>
      <c r="Q40" s="194">
        <f t="shared" si="5"/>
        <v>43175.359274406561</v>
      </c>
      <c r="R40" s="194">
        <f t="shared" si="5"/>
        <v>43450.338121121626</v>
      </c>
      <c r="S40" s="194">
        <f t="shared" si="5"/>
        <v>44111.656633328806</v>
      </c>
      <c r="T40" s="194">
        <f t="shared" si="5"/>
        <v>44547.637984191766</v>
      </c>
      <c r="U40" s="194">
        <f t="shared" si="5"/>
        <v>44984.962983738653</v>
      </c>
    </row>
    <row r="41" spans="1:23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1.37218303824918</v>
      </c>
      <c r="G41" s="194">
        <v>1.4027755882764765</v>
      </c>
      <c r="H41" s="194">
        <v>1.5657615353211214</v>
      </c>
      <c r="I41" s="194">
        <v>2.1890734672160588</v>
      </c>
      <c r="J41" s="194">
        <v>1.6658250219044044</v>
      </c>
      <c r="K41" s="194">
        <v>1.5221162429723787</v>
      </c>
      <c r="L41" s="194">
        <v>1.4993461081984152</v>
      </c>
      <c r="M41" s="194">
        <v>1.3233422793886085</v>
      </c>
      <c r="N41" s="194">
        <v>1.7222981678386367</v>
      </c>
      <c r="O41" s="194">
        <v>11.115587509063403</v>
      </c>
      <c r="P41" s="194">
        <v>13.878811469731685</v>
      </c>
      <c r="Q41" s="194">
        <v>13.187250323221477</v>
      </c>
      <c r="R41" s="194">
        <v>11.962513195731569</v>
      </c>
      <c r="S41" s="194">
        <v>9.836852371622129</v>
      </c>
      <c r="T41" s="194">
        <v>10.214621972601305</v>
      </c>
      <c r="U41" s="194">
        <v>9.553326516551202</v>
      </c>
    </row>
    <row r="42" spans="1:23" s="34" customFormat="1" ht="12.75" customHeight="1">
      <c r="A42" s="9" t="s">
        <v>50</v>
      </c>
      <c r="B42" s="27" t="s">
        <v>414</v>
      </c>
      <c r="C42" s="194">
        <v>106041.25</v>
      </c>
      <c r="D42" s="194">
        <v>98155.676399999997</v>
      </c>
      <c r="E42" s="194">
        <v>86326.316859999992</v>
      </c>
      <c r="F42" s="194">
        <v>79742.297869999995</v>
      </c>
      <c r="G42" s="194">
        <v>74738.967800000013</v>
      </c>
      <c r="H42" s="194">
        <v>72039.351035921965</v>
      </c>
      <c r="I42" s="194">
        <v>68936.158243054932</v>
      </c>
      <c r="J42" s="194">
        <v>63168.198175103273</v>
      </c>
      <c r="K42" s="194">
        <v>58456.891434616758</v>
      </c>
      <c r="L42" s="194">
        <v>54033.519491166757</v>
      </c>
      <c r="M42" s="194">
        <v>49885.687649938533</v>
      </c>
      <c r="N42" s="194">
        <v>48144.169939377985</v>
      </c>
      <c r="O42" s="194">
        <v>44824.401327627857</v>
      </c>
      <c r="P42" s="194">
        <v>44134.694432231016</v>
      </c>
      <c r="Q42" s="194">
        <v>43162.172024083338</v>
      </c>
      <c r="R42" s="194">
        <v>43438.375607925896</v>
      </c>
      <c r="S42" s="194">
        <v>44101.819780957187</v>
      </c>
      <c r="T42" s="194">
        <v>44537.423362219168</v>
      </c>
      <c r="U42" s="194">
        <v>44975.409657222102</v>
      </c>
    </row>
    <row r="43" spans="1:23" s="64" customFormat="1" ht="12.75" customHeight="1">
      <c r="A43" s="9" t="s">
        <v>51</v>
      </c>
      <c r="B43" s="22" t="s">
        <v>415</v>
      </c>
      <c r="C43" s="194">
        <f t="shared" ref="C43:U43" si="6">SUM(C44:C45)</f>
        <v>1104232.5511</v>
      </c>
      <c r="D43" s="194">
        <f t="shared" si="6"/>
        <v>1038782.926033024</v>
      </c>
      <c r="E43" s="194">
        <f t="shared" si="6"/>
        <v>981777.33898277266</v>
      </c>
      <c r="F43" s="194">
        <f t="shared" si="6"/>
        <v>921977.60825409472</v>
      </c>
      <c r="G43" s="194">
        <f t="shared" si="6"/>
        <v>870048.81528318662</v>
      </c>
      <c r="H43" s="194">
        <f t="shared" si="6"/>
        <v>812138.17768052802</v>
      </c>
      <c r="I43" s="194">
        <f t="shared" si="6"/>
        <v>747827.39996957709</v>
      </c>
      <c r="J43" s="194">
        <f t="shared" si="6"/>
        <v>694972.66642517829</v>
      </c>
      <c r="K43" s="194">
        <f t="shared" si="6"/>
        <v>646130.08772100916</v>
      </c>
      <c r="L43" s="194">
        <f t="shared" si="6"/>
        <v>597011.74159735965</v>
      </c>
      <c r="M43" s="194">
        <f t="shared" si="6"/>
        <v>552146.75496356434</v>
      </c>
      <c r="N43" s="194">
        <f t="shared" si="6"/>
        <v>519707.1584007382</v>
      </c>
      <c r="O43" s="194">
        <f t="shared" si="6"/>
        <v>488892.26967343444</v>
      </c>
      <c r="P43" s="194">
        <f t="shared" si="6"/>
        <v>458750.98420834937</v>
      </c>
      <c r="Q43" s="194">
        <f t="shared" si="6"/>
        <v>433859.38430900639</v>
      </c>
      <c r="R43" s="194">
        <f t="shared" si="6"/>
        <v>413358.40050249564</v>
      </c>
      <c r="S43" s="194">
        <f t="shared" si="6"/>
        <v>394962.63715207163</v>
      </c>
      <c r="T43" s="194">
        <f t="shared" si="6"/>
        <v>373925.0346472942</v>
      </c>
      <c r="U43" s="194">
        <f t="shared" si="6"/>
        <v>353991.94942546991</v>
      </c>
    </row>
    <row r="44" spans="1:23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0.22869717304153001</v>
      </c>
      <c r="G44" s="194">
        <v>0.23379593137941262</v>
      </c>
      <c r="H44" s="194">
        <v>0.22368021933158877</v>
      </c>
      <c r="I44" s="194">
        <v>0.21890734672160594</v>
      </c>
      <c r="J44" s="194">
        <v>0.23797500312920056</v>
      </c>
      <c r="K44" s="194">
        <v>0.21744517756748263</v>
      </c>
      <c r="L44" s="194">
        <v>0.21419230117120219</v>
      </c>
      <c r="M44" s="194">
        <v>0.13952170996748908</v>
      </c>
      <c r="N44" s="194">
        <v>0.16765734377190272</v>
      </c>
      <c r="O44" s="194">
        <v>1.0161063373936077</v>
      </c>
      <c r="P44" s="194">
        <v>0.81880893626735585</v>
      </c>
      <c r="Q44" s="194">
        <v>0.7326250179567485</v>
      </c>
      <c r="R44" s="194">
        <v>0.65448400462969047</v>
      </c>
      <c r="S44" s="194">
        <v>0.72053377244365913</v>
      </c>
      <c r="T44" s="194">
        <v>0.71567415094658804</v>
      </c>
      <c r="U44" s="194">
        <v>0.61436183386181353</v>
      </c>
    </row>
    <row r="45" spans="1:23" s="13" customFormat="1" ht="12.75" customHeight="1">
      <c r="A45" s="9" t="s">
        <v>53</v>
      </c>
      <c r="B45" s="27" t="s">
        <v>417</v>
      </c>
      <c r="C45" s="194">
        <f t="shared" ref="C45:U45" si="7">SUM(C46:C47)</f>
        <v>1104232.5511</v>
      </c>
      <c r="D45" s="194">
        <f t="shared" si="7"/>
        <v>1038782.926033024</v>
      </c>
      <c r="E45" s="194">
        <f t="shared" si="7"/>
        <v>981777.33898277266</v>
      </c>
      <c r="F45" s="194">
        <f t="shared" si="7"/>
        <v>921977.37955692166</v>
      </c>
      <c r="G45" s="194">
        <f t="shared" si="7"/>
        <v>870048.58148725529</v>
      </c>
      <c r="H45" s="194">
        <f t="shared" si="7"/>
        <v>812137.95400030864</v>
      </c>
      <c r="I45" s="194">
        <f t="shared" si="7"/>
        <v>747827.18106223037</v>
      </c>
      <c r="J45" s="194">
        <f t="shared" si="7"/>
        <v>694972.42845017521</v>
      </c>
      <c r="K45" s="194">
        <f t="shared" si="7"/>
        <v>646129.87027583155</v>
      </c>
      <c r="L45" s="194">
        <f t="shared" si="7"/>
        <v>597011.5274050585</v>
      </c>
      <c r="M45" s="194">
        <f t="shared" si="7"/>
        <v>552146.61544185434</v>
      </c>
      <c r="N45" s="194">
        <f t="shared" si="7"/>
        <v>519706.99074339442</v>
      </c>
      <c r="O45" s="194">
        <f t="shared" si="7"/>
        <v>488891.25356709707</v>
      </c>
      <c r="P45" s="194">
        <f t="shared" si="7"/>
        <v>458750.16539941309</v>
      </c>
      <c r="Q45" s="194">
        <f t="shared" si="7"/>
        <v>433858.65168398846</v>
      </c>
      <c r="R45" s="194">
        <f t="shared" si="7"/>
        <v>413357.74601849099</v>
      </c>
      <c r="S45" s="194">
        <f t="shared" si="7"/>
        <v>394961.9166182992</v>
      </c>
      <c r="T45" s="194">
        <f t="shared" si="7"/>
        <v>373924.31897314324</v>
      </c>
      <c r="U45" s="194">
        <f t="shared" si="7"/>
        <v>353991.33506363607</v>
      </c>
    </row>
    <row r="46" spans="1:23" s="13" customFormat="1" ht="12.75" customHeight="1">
      <c r="A46" s="9">
        <v>37</v>
      </c>
      <c r="B46" s="28" t="s">
        <v>418</v>
      </c>
      <c r="C46" s="194">
        <v>33214.232499999998</v>
      </c>
      <c r="D46" s="194">
        <v>32420.26311</v>
      </c>
      <c r="E46" s="194">
        <v>31771.266019999999</v>
      </c>
      <c r="F46" s="194">
        <v>31127.193967173043</v>
      </c>
      <c r="G46" s="194">
        <v>30466.450445931379</v>
      </c>
      <c r="H46" s="194">
        <v>29813.201110219328</v>
      </c>
      <c r="I46" s="194">
        <v>29076.643037346719</v>
      </c>
      <c r="J46" s="194">
        <v>28293.769135003131</v>
      </c>
      <c r="K46" s="194">
        <v>27581.006345177571</v>
      </c>
      <c r="L46" s="194">
        <v>26829.649552301176</v>
      </c>
      <c r="M46" s="194">
        <v>26093.490052056943</v>
      </c>
      <c r="N46" s="194">
        <v>25496.292324190359</v>
      </c>
      <c r="O46" s="194">
        <v>24930.608841932863</v>
      </c>
      <c r="P46" s="194">
        <v>24352.961003404398</v>
      </c>
      <c r="Q46" s="194">
        <v>23868.657101696594</v>
      </c>
      <c r="R46" s="194">
        <v>23516.740607786778</v>
      </c>
      <c r="S46" s="194">
        <v>22995.075566659711</v>
      </c>
      <c r="T46" s="194">
        <v>22450.940961226417</v>
      </c>
      <c r="U46" s="194">
        <v>21892.606033209257</v>
      </c>
    </row>
    <row r="47" spans="1:23" s="13" customFormat="1" ht="12.75" customHeight="1">
      <c r="A47" s="9" t="s">
        <v>54</v>
      </c>
      <c r="B47" s="28" t="s">
        <v>419</v>
      </c>
      <c r="C47" s="194">
        <v>1071018.3186000001</v>
      </c>
      <c r="D47" s="194">
        <v>1006362.662923024</v>
      </c>
      <c r="E47" s="194">
        <v>950006.07296277268</v>
      </c>
      <c r="F47" s="194">
        <v>890850.18558974867</v>
      </c>
      <c r="G47" s="194">
        <v>839582.13104132388</v>
      </c>
      <c r="H47" s="194">
        <v>782324.75289008929</v>
      </c>
      <c r="I47" s="194">
        <v>718750.5380248836</v>
      </c>
      <c r="J47" s="194">
        <v>666678.65931517212</v>
      </c>
      <c r="K47" s="194">
        <v>618548.86393065401</v>
      </c>
      <c r="L47" s="194">
        <v>570181.87785275734</v>
      </c>
      <c r="M47" s="194">
        <v>526053.12538979738</v>
      </c>
      <c r="N47" s="194">
        <v>494210.69841920404</v>
      </c>
      <c r="O47" s="194">
        <v>463960.64472516422</v>
      </c>
      <c r="P47" s="194">
        <v>434397.20439600869</v>
      </c>
      <c r="Q47" s="194">
        <v>409989.99458229187</v>
      </c>
      <c r="R47" s="194">
        <v>389841.00541070424</v>
      </c>
      <c r="S47" s="194">
        <v>371966.84105163952</v>
      </c>
      <c r="T47" s="194">
        <v>351473.37801191682</v>
      </c>
      <c r="U47" s="194">
        <v>332098.72903042682</v>
      </c>
    </row>
    <row r="48" spans="1:23" s="13" customFormat="1" ht="12.75" customHeight="1">
      <c r="A48" s="9" t="s">
        <v>55</v>
      </c>
      <c r="B48" s="22" t="s">
        <v>420</v>
      </c>
      <c r="C48" s="194">
        <f>SUM(C49:C50)</f>
        <v>383.39194494556352</v>
      </c>
      <c r="D48" s="194">
        <f t="shared" ref="D48:U48" si="8">SUM(D49:D50)</f>
        <v>378.14939970129035</v>
      </c>
      <c r="E48" s="194">
        <f t="shared" si="8"/>
        <v>352.65275170718826</v>
      </c>
      <c r="F48" s="194">
        <f t="shared" si="8"/>
        <v>266.20350942034099</v>
      </c>
      <c r="G48" s="194">
        <f t="shared" si="8"/>
        <v>266.76115770390993</v>
      </c>
      <c r="H48" s="194">
        <f t="shared" si="8"/>
        <v>308.67870267759247</v>
      </c>
      <c r="I48" s="194">
        <f t="shared" si="8"/>
        <v>309.53498826435077</v>
      </c>
      <c r="J48" s="194">
        <f t="shared" si="8"/>
        <v>274.14720360483909</v>
      </c>
      <c r="K48" s="194">
        <f t="shared" si="8"/>
        <v>287.46252474421203</v>
      </c>
      <c r="L48" s="194">
        <f t="shared" si="8"/>
        <v>303.72468306076462</v>
      </c>
      <c r="M48" s="194">
        <f t="shared" si="8"/>
        <v>287.72631190977995</v>
      </c>
      <c r="N48" s="194">
        <f t="shared" si="8"/>
        <v>330.51272245007584</v>
      </c>
      <c r="O48" s="194">
        <f t="shared" si="8"/>
        <v>293.30629827732298</v>
      </c>
      <c r="P48" s="194">
        <f t="shared" si="8"/>
        <v>310.96200738754453</v>
      </c>
      <c r="Q48" s="194">
        <f t="shared" si="8"/>
        <v>338.81950998465572</v>
      </c>
      <c r="R48" s="194">
        <f t="shared" si="8"/>
        <v>362.05714259028747</v>
      </c>
      <c r="S48" s="194">
        <f t="shared" si="8"/>
        <v>370.85867449700572</v>
      </c>
      <c r="T48" s="194">
        <f t="shared" si="8"/>
        <v>381.49201152832484</v>
      </c>
      <c r="U48" s="194">
        <f t="shared" si="8"/>
        <v>358.32992207276584</v>
      </c>
    </row>
    <row r="49" spans="1:22" s="13" customFormat="1" ht="12.75" customHeight="1">
      <c r="A49" s="9" t="s">
        <v>56</v>
      </c>
      <c r="B49" s="27" t="s">
        <v>421</v>
      </c>
      <c r="C49" s="194">
        <v>187.68107485246429</v>
      </c>
      <c r="D49" s="194">
        <v>179.19199009394859</v>
      </c>
      <c r="E49" s="194">
        <v>160.61412453990749</v>
      </c>
      <c r="F49" s="194">
        <v>126.46953669196611</v>
      </c>
      <c r="G49" s="194">
        <v>126.71739480764168</v>
      </c>
      <c r="H49" s="194">
        <v>139.3527766435798</v>
      </c>
      <c r="I49" s="194">
        <v>140.97633128871422</v>
      </c>
      <c r="J49" s="194">
        <v>125.17485164595951</v>
      </c>
      <c r="K49" s="194">
        <v>131.77177760589447</v>
      </c>
      <c r="L49" s="194">
        <v>106.02518907974505</v>
      </c>
      <c r="M49" s="194">
        <v>93.27508584810144</v>
      </c>
      <c r="N49" s="194">
        <v>100.63929649617536</v>
      </c>
      <c r="O49" s="194">
        <v>91.567544613625742</v>
      </c>
      <c r="P49" s="194">
        <v>90.769447413203267</v>
      </c>
      <c r="Q49" s="194">
        <v>88.972542811359261</v>
      </c>
      <c r="R49" s="194">
        <v>102.24823453982044</v>
      </c>
      <c r="S49" s="194">
        <v>104.84587390636622</v>
      </c>
      <c r="T49" s="194">
        <v>107.11380641148028</v>
      </c>
      <c r="U49" s="194">
        <v>101.27267655744478</v>
      </c>
    </row>
    <row r="50" spans="1:22" s="13" customFormat="1" ht="12.75" customHeight="1">
      <c r="A50" s="9" t="s">
        <v>57</v>
      </c>
      <c r="B50" s="27" t="s">
        <v>422</v>
      </c>
      <c r="C50" s="194">
        <v>195.71087009309926</v>
      </c>
      <c r="D50" s="194">
        <v>198.95740960734173</v>
      </c>
      <c r="E50" s="194">
        <v>192.03862716728077</v>
      </c>
      <c r="F50" s="194">
        <v>139.73397272837485</v>
      </c>
      <c r="G50" s="194">
        <v>140.04376289626822</v>
      </c>
      <c r="H50" s="194">
        <v>169.3259260340127</v>
      </c>
      <c r="I50" s="194">
        <v>168.55865697563655</v>
      </c>
      <c r="J50" s="194">
        <v>148.97235195887959</v>
      </c>
      <c r="K50" s="194">
        <v>155.69074713831759</v>
      </c>
      <c r="L50" s="194">
        <v>197.6994939810196</v>
      </c>
      <c r="M50" s="194">
        <v>194.45122606167848</v>
      </c>
      <c r="N50" s="194">
        <v>229.87342595390049</v>
      </c>
      <c r="O50" s="194">
        <v>201.73875366369725</v>
      </c>
      <c r="P50" s="194">
        <v>220.19255997434126</v>
      </c>
      <c r="Q50" s="194">
        <v>249.84696717329643</v>
      </c>
      <c r="R50" s="194">
        <v>259.80890805046704</v>
      </c>
      <c r="S50" s="194">
        <v>266.01280059063953</v>
      </c>
      <c r="T50" s="194">
        <v>274.37820511684458</v>
      </c>
      <c r="U50" s="194">
        <v>257.05724551532103</v>
      </c>
    </row>
    <row r="51" spans="1:22" s="13" customFormat="1" ht="12.75" customHeight="1">
      <c r="A51" s="9" t="s">
        <v>58</v>
      </c>
      <c r="B51" s="22" t="s">
        <v>423</v>
      </c>
      <c r="C51" s="194">
        <f>SUM(C52:C54)</f>
        <v>2413.3029459872628</v>
      </c>
      <c r="D51" s="194">
        <f t="shared" ref="D51:U51" si="9">SUM(D52:D54)</f>
        <v>2470.243034349669</v>
      </c>
      <c r="E51" s="194">
        <f t="shared" si="9"/>
        <v>2436.4900821848742</v>
      </c>
      <c r="F51" s="194">
        <f t="shared" si="9"/>
        <v>1978.6879411553175</v>
      </c>
      <c r="G51" s="194">
        <f t="shared" si="9"/>
        <v>2022.8023982946788</v>
      </c>
      <c r="H51" s="194">
        <f t="shared" si="9"/>
        <v>1878.690162166014</v>
      </c>
      <c r="I51" s="194">
        <f t="shared" si="9"/>
        <v>2039.1219347117585</v>
      </c>
      <c r="J51" s="194">
        <f t="shared" si="9"/>
        <v>1876.9088496800052</v>
      </c>
      <c r="K51" s="194">
        <f t="shared" si="9"/>
        <v>1745.2149951566157</v>
      </c>
      <c r="L51" s="194">
        <f t="shared" si="9"/>
        <v>1627.6472965999651</v>
      </c>
      <c r="M51" s="194">
        <f t="shared" si="9"/>
        <v>1637.54170147986</v>
      </c>
      <c r="N51" s="194">
        <f t="shared" si="9"/>
        <v>1745.7238252784423</v>
      </c>
      <c r="O51" s="194">
        <f t="shared" si="9"/>
        <v>1553.4180200714636</v>
      </c>
      <c r="P51" s="194">
        <f t="shared" si="9"/>
        <v>1667.1853390693457</v>
      </c>
      <c r="Q51" s="194">
        <f t="shared" si="9"/>
        <v>1864.8949411325343</v>
      </c>
      <c r="R51" s="194">
        <f t="shared" si="9"/>
        <v>1828.8757485248539</v>
      </c>
      <c r="S51" s="194">
        <f t="shared" si="9"/>
        <v>1852.7105247002125</v>
      </c>
      <c r="T51" s="194">
        <f t="shared" si="9"/>
        <v>1901.2126740886029</v>
      </c>
      <c r="U51" s="194">
        <f t="shared" si="9"/>
        <v>1798.3903476608336</v>
      </c>
    </row>
    <row r="52" spans="1:22" s="13" customFormat="1" ht="12.75" customHeight="1">
      <c r="A52" s="9" t="s">
        <v>15</v>
      </c>
      <c r="B52" s="27" t="s">
        <v>424</v>
      </c>
      <c r="C52" s="194">
        <v>314.09030801275389</v>
      </c>
      <c r="D52" s="194">
        <v>321.24236769569688</v>
      </c>
      <c r="E52" s="194">
        <v>271.69101229916424</v>
      </c>
      <c r="F52" s="194">
        <v>217.71970873553653</v>
      </c>
      <c r="G52" s="194">
        <v>220.00197142802733</v>
      </c>
      <c r="H52" s="194">
        <v>222.11445779626763</v>
      </c>
      <c r="I52" s="194">
        <v>256.55941035772207</v>
      </c>
      <c r="J52" s="194">
        <v>251.30160330443579</v>
      </c>
      <c r="K52" s="194">
        <v>254.1934125763872</v>
      </c>
      <c r="L52" s="194">
        <v>234.32637748129514</v>
      </c>
      <c r="M52" s="194">
        <v>231.15654568009393</v>
      </c>
      <c r="N52" s="194">
        <v>263.11308962249831</v>
      </c>
      <c r="O52" s="194">
        <v>243.90649034120341</v>
      </c>
      <c r="P52" s="194">
        <v>262.80699483200488</v>
      </c>
      <c r="Q52" s="194">
        <v>286.86147200368873</v>
      </c>
      <c r="R52" s="194">
        <v>250.02130078432444</v>
      </c>
      <c r="S52" s="194">
        <v>261.47423683800571</v>
      </c>
      <c r="T52" s="194">
        <v>273.79082032043823</v>
      </c>
      <c r="U52" s="194">
        <v>257.78281287628562</v>
      </c>
      <c r="V52" s="32"/>
    </row>
    <row r="53" spans="1:22" s="13" customFormat="1" ht="12.75" customHeight="1">
      <c r="A53" s="9" t="s">
        <v>59</v>
      </c>
      <c r="B53" s="27" t="s">
        <v>425</v>
      </c>
      <c r="C53" s="194">
        <v>696.99991005072206</v>
      </c>
      <c r="D53" s="194">
        <v>711.33790006991717</v>
      </c>
      <c r="E53" s="194">
        <v>642.45649815962997</v>
      </c>
      <c r="F53" s="194">
        <v>435.89681181715616</v>
      </c>
      <c r="G53" s="194">
        <v>460.81178074882246</v>
      </c>
      <c r="H53" s="194">
        <v>476.66254739561577</v>
      </c>
      <c r="I53" s="194">
        <v>509.17848847445532</v>
      </c>
      <c r="J53" s="194">
        <v>294.85102887707956</v>
      </c>
      <c r="K53" s="194">
        <v>268.10990394070609</v>
      </c>
      <c r="L53" s="194">
        <v>237.75345430003432</v>
      </c>
      <c r="M53" s="194">
        <v>231.60943326900133</v>
      </c>
      <c r="N53" s="194">
        <v>247.06657944912095</v>
      </c>
      <c r="O53" s="194">
        <v>222.58076845781937</v>
      </c>
      <c r="P53" s="194">
        <v>269.68885507208415</v>
      </c>
      <c r="Q53" s="194">
        <v>327.3692574905906</v>
      </c>
      <c r="R53" s="194">
        <v>342.85223815229563</v>
      </c>
      <c r="S53" s="194">
        <v>352.51388626360813</v>
      </c>
      <c r="T53" s="194">
        <v>375.65608803583848</v>
      </c>
      <c r="U53" s="194">
        <v>357.65589501160548</v>
      </c>
    </row>
    <row r="54" spans="1:22" s="13" customFormat="1" ht="12.75" customHeight="1">
      <c r="A54" s="9" t="s">
        <v>60</v>
      </c>
      <c r="B54" s="27" t="s">
        <v>426</v>
      </c>
      <c r="C54" s="194">
        <v>1402.2127279237868</v>
      </c>
      <c r="D54" s="194">
        <v>1437.6627665840551</v>
      </c>
      <c r="E54" s="194">
        <v>1522.3425717260802</v>
      </c>
      <c r="F54" s="194">
        <v>1325.0714206026248</v>
      </c>
      <c r="G54" s="194">
        <v>1341.9886461178289</v>
      </c>
      <c r="H54" s="194">
        <v>1179.9131569741305</v>
      </c>
      <c r="I54" s="194">
        <v>1273.384035879581</v>
      </c>
      <c r="J54" s="194">
        <v>1330.7562174984898</v>
      </c>
      <c r="K54" s="194">
        <v>1222.9116786395225</v>
      </c>
      <c r="L54" s="194">
        <v>1155.5674648186357</v>
      </c>
      <c r="M54" s="194">
        <v>1174.7757225307646</v>
      </c>
      <c r="N54" s="194">
        <v>1235.5441562068231</v>
      </c>
      <c r="O54" s="194">
        <v>1086.9307612724408</v>
      </c>
      <c r="P54" s="194">
        <v>1134.6894891652566</v>
      </c>
      <c r="Q54" s="194">
        <v>1250.664211638255</v>
      </c>
      <c r="R54" s="194">
        <v>1236.0022095882337</v>
      </c>
      <c r="S54" s="194">
        <v>1238.7224015985987</v>
      </c>
      <c r="T54" s="194">
        <v>1251.7657657323261</v>
      </c>
      <c r="U54" s="194">
        <v>1182.9516397729426</v>
      </c>
    </row>
    <row r="55" spans="1:22" s="13" customFormat="1" ht="12.75" customHeight="1">
      <c r="A55" s="9" t="s">
        <v>61</v>
      </c>
      <c r="B55" s="22" t="s">
        <v>427</v>
      </c>
      <c r="C55" s="194">
        <f>SUM(C56:C61)</f>
        <v>101203.07300321978</v>
      </c>
      <c r="D55" s="194">
        <f t="shared" ref="D55:U55" si="10">SUM(D56:D61)</f>
        <v>102823.52625450137</v>
      </c>
      <c r="E55" s="194">
        <f t="shared" si="10"/>
        <v>104028.86058777728</v>
      </c>
      <c r="F55" s="194">
        <f t="shared" si="10"/>
        <v>105135.75551046594</v>
      </c>
      <c r="G55" s="194">
        <f t="shared" si="10"/>
        <v>106411.53515902632</v>
      </c>
      <c r="H55" s="194">
        <f t="shared" si="10"/>
        <v>107890.22989265481</v>
      </c>
      <c r="I55" s="194">
        <f t="shared" si="10"/>
        <v>109614.94738899452</v>
      </c>
      <c r="J55" s="194">
        <f t="shared" si="10"/>
        <v>111015.83039254091</v>
      </c>
      <c r="K55" s="194">
        <f t="shared" si="10"/>
        <v>111859.82400702586</v>
      </c>
      <c r="L55" s="194">
        <f t="shared" si="10"/>
        <v>113516.47436770327</v>
      </c>
      <c r="M55" s="194">
        <f t="shared" si="10"/>
        <v>114621.78860274164</v>
      </c>
      <c r="N55" s="194">
        <f t="shared" si="10"/>
        <v>117160.39834468644</v>
      </c>
      <c r="O55" s="194">
        <f t="shared" si="10"/>
        <v>118560.66420650658</v>
      </c>
      <c r="P55" s="194">
        <f t="shared" si="10"/>
        <v>120911.45294106768</v>
      </c>
      <c r="Q55" s="194">
        <f t="shared" si="10"/>
        <v>120868.00792790468</v>
      </c>
      <c r="R55" s="194">
        <f t="shared" si="10"/>
        <v>117899.91836523333</v>
      </c>
      <c r="S55" s="194">
        <f t="shared" si="10"/>
        <v>119137.08857158311</v>
      </c>
      <c r="T55" s="194">
        <f t="shared" si="10"/>
        <v>119319.29188949047</v>
      </c>
      <c r="U55" s="194">
        <f t="shared" si="10"/>
        <v>119697.30568779813</v>
      </c>
    </row>
    <row r="56" spans="1:22" s="13" customFormat="1" ht="12.75" customHeight="1">
      <c r="A56" s="9" t="s">
        <v>62</v>
      </c>
      <c r="B56" s="27" t="s">
        <v>428</v>
      </c>
      <c r="C56" s="194">
        <v>10.838201320136253</v>
      </c>
      <c r="D56" s="194">
        <v>10.425715787284281</v>
      </c>
      <c r="E56" s="194">
        <v>12.002414197955048</v>
      </c>
      <c r="F56" s="194">
        <v>11.206161479034972</v>
      </c>
      <c r="G56" s="194">
        <v>8.4166535296588574</v>
      </c>
      <c r="H56" s="194">
        <v>8.0524878959371939</v>
      </c>
      <c r="I56" s="194">
        <v>11.602089376245111</v>
      </c>
      <c r="J56" s="194">
        <v>9.7569751282972241</v>
      </c>
      <c r="K56" s="194">
        <v>9.7850329905367204</v>
      </c>
      <c r="L56" s="194">
        <v>7.9251151433344802</v>
      </c>
      <c r="M56" s="194">
        <v>6.6238430436406848</v>
      </c>
      <c r="N56" s="194">
        <v>6.7432997687143352</v>
      </c>
      <c r="O56" s="194">
        <v>6.4332173059888982</v>
      </c>
      <c r="P56" s="194">
        <v>4.4939738421422843</v>
      </c>
      <c r="Q56" s="194">
        <v>5.4003533872632428</v>
      </c>
      <c r="R56" s="194">
        <v>5.2363871248707055</v>
      </c>
      <c r="S56" s="194">
        <v>5.6694215607476082</v>
      </c>
      <c r="T56" s="194">
        <v>5.741706626884012</v>
      </c>
      <c r="U56" s="194">
        <v>5.6430860955514648</v>
      </c>
    </row>
    <row r="57" spans="1:22" s="13" customFormat="1" ht="12.75" customHeight="1">
      <c r="A57" s="9" t="s">
        <v>63</v>
      </c>
      <c r="B57" s="27" t="s">
        <v>429</v>
      </c>
      <c r="C57" s="194">
        <v>100950.99249999999</v>
      </c>
      <c r="D57" s="194">
        <v>102549.41681026069</v>
      </c>
      <c r="E57" s="194">
        <v>103735.12877849642</v>
      </c>
      <c r="F57" s="194">
        <v>104927.41238582511</v>
      </c>
      <c r="G57" s="194">
        <v>106194.57253470623</v>
      </c>
      <c r="H57" s="194">
        <v>107746.85087206325</v>
      </c>
      <c r="I57" s="194">
        <v>109427.34379285411</v>
      </c>
      <c r="J57" s="194">
        <v>110825.45039003754</v>
      </c>
      <c r="K57" s="194">
        <v>111682.17129695324</v>
      </c>
      <c r="L57" s="194">
        <v>113317.06133531289</v>
      </c>
      <c r="M57" s="194">
        <v>114404.01301877227</v>
      </c>
      <c r="N57" s="194">
        <v>116925.59480017076</v>
      </c>
      <c r="O57" s="194">
        <v>118358.93340278367</v>
      </c>
      <c r="P57" s="194">
        <v>120678.49331913459</v>
      </c>
      <c r="Q57" s="194">
        <v>120598.82350382415</v>
      </c>
      <c r="R57" s="194">
        <v>117601.48560744598</v>
      </c>
      <c r="S57" s="194">
        <v>118836.57547522757</v>
      </c>
      <c r="T57" s="194">
        <v>119002.90974816472</v>
      </c>
      <c r="U57" s="194">
        <v>119387.68466072899</v>
      </c>
    </row>
    <row r="58" spans="1:22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0.21929288726546145</v>
      </c>
      <c r="T58" s="194">
        <v>0.16265321612422462</v>
      </c>
      <c r="U58" s="194">
        <v>0.15359045846545338</v>
      </c>
    </row>
    <row r="59" spans="1:22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0.45739434608306001</v>
      </c>
      <c r="G59" s="194">
        <v>0.46759186275882525</v>
      </c>
      <c r="H59" s="194">
        <v>0.44736043866317754</v>
      </c>
      <c r="I59" s="194">
        <v>0.6567220401648175</v>
      </c>
      <c r="J59" s="194">
        <v>0.47595000625840111</v>
      </c>
      <c r="K59" s="194">
        <v>0.43489035513496527</v>
      </c>
      <c r="L59" s="194">
        <v>0.42838460234240439</v>
      </c>
      <c r="M59" s="194">
        <v>0.4016534074821656</v>
      </c>
      <c r="N59" s="194">
        <v>0.43692519892071624</v>
      </c>
      <c r="O59" s="194">
        <v>1.8087998690417604</v>
      </c>
      <c r="P59" s="194">
        <v>2.6936427686902369</v>
      </c>
      <c r="Q59" s="194">
        <v>2.6296949778851895</v>
      </c>
      <c r="R59" s="194">
        <v>2.7997371309158989</v>
      </c>
      <c r="S59" s="194">
        <v>2.5062044258909886</v>
      </c>
      <c r="T59" s="194">
        <v>2.5699208147627481</v>
      </c>
      <c r="U59" s="194">
        <v>2.5188835188334355</v>
      </c>
    </row>
    <row r="60" spans="1:22" s="13" customFormat="1" ht="12.75" customHeight="1">
      <c r="A60" s="9" t="s">
        <v>66</v>
      </c>
      <c r="B60" s="27" t="s">
        <v>432</v>
      </c>
      <c r="C60" s="194">
        <v>194.17089256745766</v>
      </c>
      <c r="D60" s="194">
        <v>215.46479293720844</v>
      </c>
      <c r="E60" s="194">
        <v>231.75570687687741</v>
      </c>
      <c r="F60" s="194">
        <v>160.08802112907102</v>
      </c>
      <c r="G60" s="194">
        <v>169.50205025007421</v>
      </c>
      <c r="H60" s="194">
        <v>97.748255847904289</v>
      </c>
      <c r="I60" s="194">
        <v>119.96122600344003</v>
      </c>
      <c r="J60" s="194">
        <v>129.22042669915589</v>
      </c>
      <c r="K60" s="194">
        <v>115.46338928833329</v>
      </c>
      <c r="L60" s="194">
        <v>145.2223801940751</v>
      </c>
      <c r="M60" s="194">
        <v>169.65772789566921</v>
      </c>
      <c r="N60" s="194">
        <v>182.5780770930358</v>
      </c>
      <c r="O60" s="194">
        <v>153.9907244118416</v>
      </c>
      <c r="P60" s="194">
        <v>182.37707040906784</v>
      </c>
      <c r="Q60" s="194">
        <v>191.82496806183676</v>
      </c>
      <c r="R60" s="194">
        <v>204.83279410104996</v>
      </c>
      <c r="S60" s="194">
        <v>206.0094487073157</v>
      </c>
      <c r="T60" s="194">
        <v>212.54421481591586</v>
      </c>
      <c r="U60" s="194">
        <v>201.99821658928545</v>
      </c>
    </row>
    <row r="61" spans="1:22" s="13" customFormat="1" ht="12.75" customHeight="1">
      <c r="A61" s="9" t="s">
        <v>67</v>
      </c>
      <c r="B61" s="27" t="s">
        <v>433</v>
      </c>
      <c r="C61" s="194">
        <v>47.071409332189035</v>
      </c>
      <c r="D61" s="194">
        <v>48.218935516189816</v>
      </c>
      <c r="E61" s="194">
        <v>49.973688206031014</v>
      </c>
      <c r="F61" s="194">
        <v>36.591547686644802</v>
      </c>
      <c r="G61" s="194">
        <v>38.576328677603094</v>
      </c>
      <c r="H61" s="194">
        <v>37.130916409043728</v>
      </c>
      <c r="I61" s="194">
        <v>55.383558720566285</v>
      </c>
      <c r="J61" s="194">
        <v>50.926650669648929</v>
      </c>
      <c r="K61" s="194">
        <v>51.969397438628363</v>
      </c>
      <c r="L61" s="194">
        <v>45.837152450637277</v>
      </c>
      <c r="M61" s="194">
        <v>41.092359622585732</v>
      </c>
      <c r="N61" s="194">
        <v>45.045242455011746</v>
      </c>
      <c r="O61" s="194">
        <v>39.498062136034783</v>
      </c>
      <c r="P61" s="194">
        <v>43.394934913186454</v>
      </c>
      <c r="Q61" s="194">
        <v>69.329407653533679</v>
      </c>
      <c r="R61" s="194">
        <v>85.563839430517476</v>
      </c>
      <c r="S61" s="194">
        <v>86.108728774315125</v>
      </c>
      <c r="T61" s="194">
        <v>95.363645852075763</v>
      </c>
      <c r="U61" s="194">
        <v>99.307250407008638</v>
      </c>
    </row>
    <row r="62" spans="1:22" s="13" customFormat="1" ht="12.75" customHeight="1">
      <c r="A62" s="9" t="s">
        <v>68</v>
      </c>
      <c r="B62" s="22" t="s">
        <v>434</v>
      </c>
      <c r="C62" s="194">
        <v>801.04402429178481</v>
      </c>
      <c r="D62" s="194">
        <v>817.7670820651108</v>
      </c>
      <c r="E62" s="194">
        <v>854.3536651817094</v>
      </c>
      <c r="F62" s="194">
        <v>664.82268203172782</v>
      </c>
      <c r="G62" s="194">
        <v>663.74664918615269</v>
      </c>
      <c r="H62" s="194">
        <v>635.47550312104363</v>
      </c>
      <c r="I62" s="194">
        <v>739.68792457230643</v>
      </c>
      <c r="J62" s="194">
        <v>637.77300838625763</v>
      </c>
      <c r="K62" s="194">
        <v>529.04411702168522</v>
      </c>
      <c r="L62" s="194">
        <v>524.55694556827393</v>
      </c>
      <c r="M62" s="194">
        <v>487.29717574971141</v>
      </c>
      <c r="N62" s="194">
        <v>555.12059900948793</v>
      </c>
      <c r="O62" s="194">
        <v>497.62020457848985</v>
      </c>
      <c r="P62" s="194">
        <v>495.06402645368826</v>
      </c>
      <c r="Q62" s="194">
        <v>530.23247601637195</v>
      </c>
      <c r="R62" s="194">
        <v>414.43707530568042</v>
      </c>
      <c r="S62" s="194">
        <v>437.38868162727317</v>
      </c>
      <c r="T62" s="194">
        <v>428.35436734071163</v>
      </c>
      <c r="U62" s="194">
        <v>407.28534175227549</v>
      </c>
    </row>
    <row r="63" spans="1:22" s="13" customFormat="1" ht="12.75" customHeight="1">
      <c r="A63" s="9" t="s">
        <v>16</v>
      </c>
      <c r="B63" s="22" t="s">
        <v>435</v>
      </c>
      <c r="C63" s="194">
        <v>257.5325378542027</v>
      </c>
      <c r="D63" s="194">
        <v>279.10509972208956</v>
      </c>
      <c r="E63" s="194">
        <v>221.71732409313324</v>
      </c>
      <c r="F63" s="194">
        <v>177.24030910718574</v>
      </c>
      <c r="G63" s="194">
        <v>269.33291294908344</v>
      </c>
      <c r="H63" s="194">
        <v>280.49499504181222</v>
      </c>
      <c r="I63" s="194">
        <v>404.97859143497078</v>
      </c>
      <c r="J63" s="194">
        <v>357.20047969693019</v>
      </c>
      <c r="K63" s="194">
        <v>368.13468562174819</v>
      </c>
      <c r="L63" s="194">
        <v>312.93495201112631</v>
      </c>
      <c r="M63" s="194">
        <v>300.60322123869054</v>
      </c>
      <c r="N63" s="194">
        <v>345.11400784331664</v>
      </c>
      <c r="O63" s="194">
        <v>314.99090630868477</v>
      </c>
      <c r="P63" s="194">
        <v>322.2917830308636</v>
      </c>
      <c r="Q63" s="194">
        <v>388.97313249984529</v>
      </c>
      <c r="R63" s="194">
        <v>340.93433563016879</v>
      </c>
      <c r="S63" s="194">
        <v>359.9223687807953</v>
      </c>
      <c r="T63" s="194">
        <v>370.57443280654468</v>
      </c>
      <c r="U63" s="194">
        <v>366.24735247598721</v>
      </c>
    </row>
    <row r="64" spans="1:22" s="13" customFormat="1" ht="12.75" customHeight="1">
      <c r="A64" s="9" t="s">
        <v>17</v>
      </c>
      <c r="B64" s="22" t="s">
        <v>72</v>
      </c>
      <c r="C64" s="194">
        <v>348.76774236429219</v>
      </c>
      <c r="D64" s="194">
        <v>356.86356330225146</v>
      </c>
      <c r="E64" s="194">
        <v>399.13482851017778</v>
      </c>
      <c r="F64" s="194">
        <v>306.68290904869178</v>
      </c>
      <c r="G64" s="194">
        <v>298.79120030288937</v>
      </c>
      <c r="H64" s="194">
        <v>310.24446421291356</v>
      </c>
      <c r="I64" s="194">
        <v>396.66011225954992</v>
      </c>
      <c r="J64" s="194">
        <v>379.57012999107491</v>
      </c>
      <c r="K64" s="194">
        <v>377.91971861228484</v>
      </c>
      <c r="L64" s="194">
        <v>353.6314892336548</v>
      </c>
      <c r="M64" s="194">
        <v>338.73538332880474</v>
      </c>
      <c r="N64" s="194">
        <v>351.15875467671037</v>
      </c>
      <c r="O64" s="194">
        <v>321.90431206700674</v>
      </c>
      <c r="P64" s="194">
        <v>355.02393352924054</v>
      </c>
      <c r="Q64" s="194">
        <v>408.26746798393498</v>
      </c>
      <c r="R64" s="194">
        <v>350.89485461769459</v>
      </c>
      <c r="S64" s="194">
        <v>369.37140471537452</v>
      </c>
      <c r="T64" s="194">
        <v>374.96859604140491</v>
      </c>
      <c r="U64" s="194">
        <v>344.39422494909672</v>
      </c>
    </row>
    <row r="65" spans="1:23" s="13" customFormat="1" ht="12.75" customHeight="1">
      <c r="A65" s="9" t="s">
        <v>18</v>
      </c>
      <c r="B65" s="22" t="s">
        <v>436</v>
      </c>
      <c r="C65" s="194">
        <v>64.560702651517005</v>
      </c>
      <c r="D65" s="194">
        <v>62.337092311470599</v>
      </c>
      <c r="E65" s="194">
        <v>69.832228060829365</v>
      </c>
      <c r="F65" s="194">
        <v>59.003870644714752</v>
      </c>
      <c r="G65" s="194">
        <v>61.955921815544379</v>
      </c>
      <c r="H65" s="194">
        <v>69.117187773460927</v>
      </c>
      <c r="I65" s="194">
        <v>105.07552642637083</v>
      </c>
      <c r="J65" s="194">
        <v>89.240626173450238</v>
      </c>
      <c r="K65" s="194">
        <v>93.936316709152521</v>
      </c>
      <c r="L65" s="194">
        <v>74.538920807578336</v>
      </c>
      <c r="M65" s="194">
        <v>68.354281948007198</v>
      </c>
      <c r="N65" s="194">
        <v>72.827637502114811</v>
      </c>
      <c r="O65" s="194">
        <v>65.51474977054869</v>
      </c>
      <c r="P65" s="194">
        <v>62.353887059724201</v>
      </c>
      <c r="Q65" s="194">
        <v>57.232006006322415</v>
      </c>
      <c r="R65" s="194">
        <v>60.616872695514147</v>
      </c>
      <c r="S65" s="194">
        <v>62.134569630415726</v>
      </c>
      <c r="T65" s="194">
        <v>60.346508425413589</v>
      </c>
      <c r="U65" s="194">
        <v>57.260726557801618</v>
      </c>
    </row>
    <row r="66" spans="1:23" s="13" customFormat="1" ht="12.75" customHeight="1">
      <c r="A66" s="9" t="s">
        <v>19</v>
      </c>
      <c r="B66" s="22" t="s">
        <v>73</v>
      </c>
      <c r="C66" s="194">
        <v>409.06815146022188</v>
      </c>
      <c r="D66" s="194">
        <v>421.155477323838</v>
      </c>
      <c r="E66" s="194">
        <v>473.98624796287925</v>
      </c>
      <c r="F66" s="194">
        <v>389.01389134364246</v>
      </c>
      <c r="G66" s="194">
        <v>388.56883795258392</v>
      </c>
      <c r="H66" s="194">
        <v>392.55878492693824</v>
      </c>
      <c r="I66" s="194">
        <v>543.98475660319048</v>
      </c>
      <c r="J66" s="194">
        <v>480.23355631472685</v>
      </c>
      <c r="K66" s="194">
        <v>500.55879876034504</v>
      </c>
      <c r="L66" s="194">
        <v>464.58310124033756</v>
      </c>
      <c r="M66" s="194">
        <v>453.01352737162932</v>
      </c>
      <c r="N66" s="194">
        <v>493.51024947942261</v>
      </c>
      <c r="O66" s="194">
        <v>441.86455647800261</v>
      </c>
      <c r="P66" s="194">
        <v>520.09798722161042</v>
      </c>
      <c r="Q66" s="194">
        <v>639.89513728035206</v>
      </c>
      <c r="R66" s="194">
        <v>588.36725039525277</v>
      </c>
      <c r="S66" s="194">
        <v>610.18991702428434</v>
      </c>
      <c r="T66" s="194">
        <v>637.70264775034354</v>
      </c>
      <c r="U66" s="194">
        <v>601.83289415343984</v>
      </c>
    </row>
    <row r="67" spans="1:23" s="13" customFormat="1" ht="12.75" customHeight="1">
      <c r="A67" s="9" t="s">
        <v>20</v>
      </c>
      <c r="B67" s="22" t="s">
        <v>437</v>
      </c>
      <c r="C67" s="194">
        <v>129.29576598674095</v>
      </c>
      <c r="D67" s="194">
        <v>133.36228111234473</v>
      </c>
      <c r="E67" s="194">
        <v>145.99300178967138</v>
      </c>
      <c r="F67" s="194">
        <v>108.63115719472677</v>
      </c>
      <c r="G67" s="194">
        <v>94.21976034590331</v>
      </c>
      <c r="H67" s="194">
        <v>111.6164294464628</v>
      </c>
      <c r="I67" s="194">
        <v>130.90659333952033</v>
      </c>
      <c r="J67" s="194">
        <v>127.0786516709931</v>
      </c>
      <c r="K67" s="194">
        <v>131.98922278346197</v>
      </c>
      <c r="L67" s="194">
        <v>152.29072613272479</v>
      </c>
      <c r="M67" s="194">
        <v>139.04219275651576</v>
      </c>
      <c r="N67" s="194">
        <v>160.71954208394621</v>
      </c>
      <c r="O67" s="194">
        <v>133.3000468255641</v>
      </c>
      <c r="P67" s="194">
        <v>140.47517336373824</v>
      </c>
      <c r="Q67" s="194">
        <v>202.72306638472782</v>
      </c>
      <c r="R67" s="194">
        <v>217.64099853062456</v>
      </c>
      <c r="S67" s="194">
        <v>208.94146648383776</v>
      </c>
      <c r="T67" s="194">
        <v>219.28066562039544</v>
      </c>
      <c r="U67" s="194">
        <v>229.58794688657542</v>
      </c>
    </row>
    <row r="68" spans="1:23" s="13" customFormat="1" ht="12.75" customHeight="1">
      <c r="A68" s="9" t="s">
        <v>21</v>
      </c>
      <c r="B68" s="22" t="s">
        <v>438</v>
      </c>
      <c r="C68" s="194">
        <v>730.96295521804541</v>
      </c>
      <c r="D68" s="194">
        <v>743.75383301990598</v>
      </c>
      <c r="E68" s="194">
        <v>786.81982091875523</v>
      </c>
      <c r="F68" s="194">
        <v>643.98764511386275</v>
      </c>
      <c r="G68" s="194">
        <v>634.74853175710359</v>
      </c>
      <c r="H68" s="194">
        <v>673.85179001796462</v>
      </c>
      <c r="I68" s="194">
        <v>1011.4978785366281</v>
      </c>
      <c r="J68" s="194">
        <v>841.96026045174608</v>
      </c>
      <c r="K68" s="194">
        <v>861.67932968851619</v>
      </c>
      <c r="L68" s="194">
        <v>769.98838302167314</v>
      </c>
      <c r="M68" s="194">
        <v>698.70160089658964</v>
      </c>
      <c r="N68" s="194">
        <v>748.9009704690676</v>
      </c>
      <c r="O68" s="194">
        <v>641.74785512109054</v>
      </c>
      <c r="P68" s="194">
        <v>664.82899956026301</v>
      </c>
      <c r="Q68" s="194">
        <v>839.84653371022682</v>
      </c>
      <c r="R68" s="194">
        <v>813.70425343664488</v>
      </c>
      <c r="S68" s="194">
        <v>811.19835893226525</v>
      </c>
      <c r="T68" s="194">
        <v>810.53736098518084</v>
      </c>
      <c r="U68" s="194">
        <v>784.01310223367682</v>
      </c>
    </row>
    <row r="69" spans="1:23" s="13" customFormat="1" ht="12.75" customHeight="1">
      <c r="A69" s="9" t="s">
        <v>69</v>
      </c>
      <c r="B69" s="22" t="s">
        <v>439</v>
      </c>
      <c r="C69" s="194">
        <v>1295.766997167756</v>
      </c>
      <c r="D69" s="194">
        <v>1359.0354933549529</v>
      </c>
      <c r="E69" s="194">
        <v>1264.1815536137017</v>
      </c>
      <c r="F69" s="194">
        <v>967.38904196567182</v>
      </c>
      <c r="G69" s="194">
        <v>990.12576939181281</v>
      </c>
      <c r="H69" s="194">
        <v>1198.4786151786525</v>
      </c>
      <c r="I69" s="194">
        <v>1411.9523863543577</v>
      </c>
      <c r="J69" s="194">
        <v>1201.0598407930752</v>
      </c>
      <c r="K69" s="194">
        <v>1120.4950000052381</v>
      </c>
      <c r="L69" s="194">
        <v>989.1400468086116</v>
      </c>
      <c r="M69" s="194">
        <v>910.22453617067686</v>
      </c>
      <c r="N69" s="194">
        <v>964.90693357516966</v>
      </c>
      <c r="O69" s="194">
        <v>835.86970862557257</v>
      </c>
      <c r="P69" s="194">
        <v>883.19110192710309</v>
      </c>
      <c r="Q69" s="194">
        <v>960.80830542158913</v>
      </c>
      <c r="R69" s="194">
        <v>1055.916751922131</v>
      </c>
      <c r="S69" s="194">
        <v>1021.7553146936536</v>
      </c>
      <c r="T69" s="194">
        <v>1051.0261515478824</v>
      </c>
      <c r="U69" s="194">
        <v>1015.638242355769</v>
      </c>
    </row>
    <row r="70" spans="1:23" s="13" customFormat="1" ht="12.75" customHeight="1">
      <c r="A70" s="9" t="s">
        <v>70</v>
      </c>
      <c r="B70" s="22" t="s">
        <v>440</v>
      </c>
      <c r="C70" s="194">
        <v>1567.2544339792362</v>
      </c>
      <c r="D70" s="194">
        <v>1630.3213062365794</v>
      </c>
      <c r="E70" s="194">
        <v>1662.6617049858091</v>
      </c>
      <c r="F70" s="194">
        <v>1292.5964220307274</v>
      </c>
      <c r="G70" s="194">
        <v>1317.9076651857495</v>
      </c>
      <c r="H70" s="194">
        <v>1320.1606544950369</v>
      </c>
      <c r="I70" s="194">
        <v>1605.4664808562575</v>
      </c>
      <c r="J70" s="194">
        <v>1443.3183939786018</v>
      </c>
      <c r="K70" s="194">
        <v>1498.6321637950905</v>
      </c>
      <c r="L70" s="194">
        <v>1400.6034573584909</v>
      </c>
      <c r="M70" s="194">
        <v>1352.2372520075369</v>
      </c>
      <c r="N70" s="194">
        <v>1465.2069158037802</v>
      </c>
      <c r="O70" s="194">
        <v>1337.797843867399</v>
      </c>
      <c r="P70" s="194">
        <v>1357.5149162930534</v>
      </c>
      <c r="Q70" s="194">
        <v>1738.8014466310483</v>
      </c>
      <c r="R70" s="194">
        <v>1620.1935441653018</v>
      </c>
      <c r="S70" s="194">
        <v>1680.7589351379947</v>
      </c>
      <c r="T70" s="194">
        <v>1694.7776446710527</v>
      </c>
      <c r="U70" s="194">
        <v>1703.6724325946034</v>
      </c>
    </row>
    <row r="71" spans="1:23" s="13" customFormat="1" ht="12.75" customHeight="1">
      <c r="A71" s="9" t="s">
        <v>71</v>
      </c>
      <c r="B71" s="22" t="s">
        <v>74</v>
      </c>
      <c r="C71" s="194">
        <v>931.39965710914998</v>
      </c>
      <c r="D71" s="194">
        <v>976.75924782119637</v>
      </c>
      <c r="E71" s="194">
        <v>1088.2916291854876</v>
      </c>
      <c r="F71" s="194">
        <v>905.41210807141738</v>
      </c>
      <c r="G71" s="194">
        <v>909.93376492867412</v>
      </c>
      <c r="H71" s="194">
        <v>867.65557078723259</v>
      </c>
      <c r="I71" s="194">
        <v>901.24154645285148</v>
      </c>
      <c r="J71" s="194">
        <v>728.20350957535379</v>
      </c>
      <c r="K71" s="194">
        <v>672.99282457135882</v>
      </c>
      <c r="L71" s="194">
        <v>587.74367441377876</v>
      </c>
      <c r="M71" s="194">
        <v>536.18254425590555</v>
      </c>
      <c r="N71" s="194">
        <v>476.83110381640108</v>
      </c>
      <c r="O71" s="194">
        <v>427.4200456353044</v>
      </c>
      <c r="P71" s="194">
        <v>451.70537417106664</v>
      </c>
      <c r="Q71" s="194">
        <v>624.52752524418122</v>
      </c>
      <c r="R71" s="194">
        <v>632.94389106190215</v>
      </c>
      <c r="S71" s="194">
        <v>647.45010450507459</v>
      </c>
      <c r="T71" s="194">
        <v>660.30583830216756</v>
      </c>
      <c r="U71" s="194">
        <v>621.19890796522418</v>
      </c>
      <c r="V71" s="32"/>
    </row>
    <row r="72" spans="1:23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3" s="13" customFormat="1" ht="15" customHeight="1">
      <c r="A73" s="17"/>
      <c r="B73" s="22" t="s">
        <v>4</v>
      </c>
      <c r="C73" s="194">
        <f>SUM(C5,C9,C13,C40,C43,C48,C51,C55,C62:C71)</f>
        <v>3437105.7020318988</v>
      </c>
      <c r="D73" s="194">
        <f t="shared" ref="D73:U73" si="11">SUM(D5,D9,D13,D40,D43,D48,D51,D55,D62:D71)</f>
        <v>3295834.9825947541</v>
      </c>
      <c r="E73" s="194">
        <f t="shared" si="11"/>
        <v>3135978.7598754484</v>
      </c>
      <c r="F73" s="194">
        <f t="shared" si="11"/>
        <v>2987557.9891527132</v>
      </c>
      <c r="G73" s="194">
        <f t="shared" si="11"/>
        <v>2790547.4598156605</v>
      </c>
      <c r="H73" s="194">
        <f t="shared" si="11"/>
        <v>2662507.29503885</v>
      </c>
      <c r="I73" s="194">
        <f t="shared" si="11"/>
        <v>2502881.6092053941</v>
      </c>
      <c r="J73" s="194">
        <f t="shared" si="11"/>
        <v>2409356.4427471827</v>
      </c>
      <c r="K73" s="194">
        <f t="shared" si="11"/>
        <v>2360097.6472445079</v>
      </c>
      <c r="L73" s="194">
        <f t="shared" si="11"/>
        <v>2264105.9728432191</v>
      </c>
      <c r="M73" s="194">
        <f t="shared" si="11"/>
        <v>2207502.9529721835</v>
      </c>
      <c r="N73" s="194">
        <f t="shared" si="11"/>
        <v>2159757.759571122</v>
      </c>
      <c r="O73" s="194">
        <f t="shared" si="11"/>
        <v>2166376.8384267134</v>
      </c>
      <c r="P73" s="194">
        <f t="shared" si="11"/>
        <v>2140590.9974069311</v>
      </c>
      <c r="Q73" s="194">
        <f t="shared" si="11"/>
        <v>2097279.4225574457</v>
      </c>
      <c r="R73" s="194">
        <f t="shared" si="11"/>
        <v>2081675.2304649134</v>
      </c>
      <c r="S73" s="194">
        <f t="shared" si="11"/>
        <v>2027286.7375537143</v>
      </c>
      <c r="T73" s="194">
        <f t="shared" si="11"/>
        <v>1995591.9039158672</v>
      </c>
      <c r="U73" s="194">
        <f t="shared" si="11"/>
        <v>1915750.1272214092</v>
      </c>
      <c r="V73" s="32"/>
      <c r="W73" s="32"/>
    </row>
    <row r="74" spans="1:23" s="13" customFormat="1" ht="15" customHeight="1">
      <c r="A74" s="17"/>
      <c r="B74" s="22" t="s">
        <v>480</v>
      </c>
      <c r="C74" s="194">
        <v>22305.944338101817</v>
      </c>
      <c r="D74" s="194">
        <v>21965.581965247133</v>
      </c>
      <c r="E74" s="194">
        <v>21674.230544550868</v>
      </c>
      <c r="F74" s="194">
        <v>23457.684487286726</v>
      </c>
      <c r="G74" s="194">
        <v>23506.752714339164</v>
      </c>
      <c r="H74" s="194">
        <v>23786.733871149703</v>
      </c>
      <c r="I74" s="194">
        <v>21979.443704606718</v>
      </c>
      <c r="J74" s="194">
        <v>21348.377692816888</v>
      </c>
      <c r="K74" s="194">
        <v>21138.882085492194</v>
      </c>
      <c r="L74" s="194">
        <v>20853.149846781565</v>
      </c>
      <c r="M74" s="194">
        <v>20298.602257816648</v>
      </c>
      <c r="N74" s="194">
        <v>19727.866838877468</v>
      </c>
      <c r="O74" s="194">
        <v>20389.965693287217</v>
      </c>
      <c r="P74" s="194">
        <v>20071.459233069272</v>
      </c>
      <c r="Q74" s="194">
        <v>20214.744162554198</v>
      </c>
      <c r="R74" s="194">
        <v>20619.033965086437</v>
      </c>
      <c r="S74" s="194">
        <v>22191.868196285239</v>
      </c>
      <c r="T74" s="194">
        <v>21859.733944132502</v>
      </c>
      <c r="U74" s="194">
        <v>21140.374128591015</v>
      </c>
      <c r="V74" s="32"/>
    </row>
    <row r="75" spans="1:23" s="13" customFormat="1" ht="15" customHeight="1">
      <c r="A75" s="17"/>
      <c r="B75" s="22" t="s">
        <v>473</v>
      </c>
      <c r="C75" s="194">
        <v>3459411.6463699997</v>
      </c>
      <c r="D75" s="194">
        <v>3317800.5645600003</v>
      </c>
      <c r="E75" s="194">
        <v>3157652.9904199997</v>
      </c>
      <c r="F75" s="194">
        <v>3011015.6736400002</v>
      </c>
      <c r="G75" s="194">
        <v>2814054.2125300001</v>
      </c>
      <c r="H75" s="194">
        <v>2686294.0289099999</v>
      </c>
      <c r="I75" s="194">
        <v>2524861.0529100001</v>
      </c>
      <c r="J75" s="194">
        <v>2430704.8204399999</v>
      </c>
      <c r="K75" s="194">
        <v>2381236.5293299998</v>
      </c>
      <c r="L75" s="194">
        <v>2284959.1226899996</v>
      </c>
      <c r="M75" s="194">
        <v>2227801.5552300001</v>
      </c>
      <c r="N75" s="194">
        <v>2179485.62641</v>
      </c>
      <c r="O75" s="194">
        <v>2186766.80412</v>
      </c>
      <c r="P75" s="194">
        <v>2160662.45664</v>
      </c>
      <c r="Q75" s="194">
        <v>2117494.1667200001</v>
      </c>
      <c r="R75" s="194">
        <v>2102294.2644299995</v>
      </c>
      <c r="S75" s="194">
        <v>2049478.6057499999</v>
      </c>
      <c r="T75" s="194">
        <v>2017451.6378600001</v>
      </c>
      <c r="U75" s="194">
        <v>1936890.50135</v>
      </c>
      <c r="V75" s="32"/>
    </row>
    <row r="76" spans="1:23" ht="15" customHeight="1">
      <c r="A76" s="87" t="s">
        <v>5</v>
      </c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</row>
    <row r="77" spans="1:23" ht="15" customHeight="1">
      <c r="A77" s="68" t="s">
        <v>443</v>
      </c>
      <c r="B77" s="68"/>
    </row>
    <row r="78" spans="1:23" ht="12" customHeight="1">
      <c r="A78" s="68"/>
      <c r="B78" s="68"/>
    </row>
    <row r="79" spans="1:23" ht="12" customHeight="1">
      <c r="A79" s="88"/>
      <c r="B79" s="89"/>
    </row>
    <row r="80" spans="1:23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26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475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15.173846864132303</v>
      </c>
      <c r="D5" s="194">
        <f t="shared" ref="D5:U5" si="0">SUM(D6:D8)</f>
        <v>14.405908541933377</v>
      </c>
      <c r="E5" s="194">
        <f t="shared" si="0"/>
        <v>13.746430327082479</v>
      </c>
      <c r="F5" s="194">
        <f t="shared" si="0"/>
        <v>12.880658154029318</v>
      </c>
      <c r="G5" s="194">
        <f t="shared" si="0"/>
        <v>12.501262380669619</v>
      </c>
      <c r="H5" s="194">
        <f t="shared" si="0"/>
        <v>11.797771654361899</v>
      </c>
      <c r="I5" s="194">
        <f t="shared" si="0"/>
        <v>11.204369113847431</v>
      </c>
      <c r="J5" s="194">
        <f t="shared" si="0"/>
        <v>10.585394128309201</v>
      </c>
      <c r="K5" s="194">
        <f t="shared" si="0"/>
        <v>9.4386620377926089</v>
      </c>
      <c r="L5" s="194">
        <f t="shared" si="0"/>
        <v>8.802073139947332</v>
      </c>
      <c r="M5" s="194">
        <f t="shared" si="0"/>
        <v>8.1381026357120856</v>
      </c>
      <c r="N5" s="194">
        <f t="shared" si="0"/>
        <v>7.791226837537347</v>
      </c>
      <c r="O5" s="194">
        <f t="shared" si="0"/>
        <v>8.457622476765474</v>
      </c>
      <c r="P5" s="194">
        <f t="shared" si="0"/>
        <v>6.550064426247153</v>
      </c>
      <c r="Q5" s="194">
        <f t="shared" si="0"/>
        <v>8.2803216445847792</v>
      </c>
      <c r="R5" s="194">
        <f t="shared" si="0"/>
        <v>10.695144124487387</v>
      </c>
      <c r="S5" s="194">
        <f t="shared" si="0"/>
        <v>10.028633589412163</v>
      </c>
      <c r="T5" s="194">
        <f t="shared" si="0"/>
        <v>9.3935077464436407</v>
      </c>
      <c r="U5" s="194">
        <f t="shared" si="0"/>
        <v>9.7445727003232268</v>
      </c>
    </row>
    <row r="6" spans="1:22" s="13" customFormat="1" ht="12.75" customHeight="1">
      <c r="A6" s="9" t="s">
        <v>1</v>
      </c>
      <c r="B6" s="27" t="s">
        <v>379</v>
      </c>
      <c r="C6" s="194">
        <v>13.785785166655115</v>
      </c>
      <c r="D6" s="194">
        <v>13.08813418268794</v>
      </c>
      <c r="E6" s="194">
        <v>12.489003871752033</v>
      </c>
      <c r="F6" s="194">
        <v>11.702450305328327</v>
      </c>
      <c r="G6" s="194">
        <v>11.357782469016144</v>
      </c>
      <c r="H6" s="194">
        <v>10.718667639743495</v>
      </c>
      <c r="I6" s="194">
        <v>10.179556383513622</v>
      </c>
      <c r="J6" s="194">
        <v>9.6171956609645282</v>
      </c>
      <c r="K6" s="194">
        <v>8.575317411556421</v>
      </c>
      <c r="L6" s="194">
        <v>7.9969236571083018</v>
      </c>
      <c r="M6" s="194">
        <v>7.4170775628609018</v>
      </c>
      <c r="N6" s="194">
        <v>7.0138878848167385</v>
      </c>
      <c r="O6" s="194">
        <v>7.5218013912351172</v>
      </c>
      <c r="P6" s="194">
        <v>5.7826374150390087</v>
      </c>
      <c r="Q6" s="194">
        <v>7.3659266815978928</v>
      </c>
      <c r="R6" s="194">
        <v>9.2952301028266522</v>
      </c>
      <c r="S6" s="194">
        <v>8.7731843206194107</v>
      </c>
      <c r="T6" s="194">
        <v>8.2988109572338793</v>
      </c>
      <c r="U6" s="194">
        <v>8.6089636461545584</v>
      </c>
    </row>
    <row r="7" spans="1:22" s="13" customFormat="1" ht="12.75" customHeight="1">
      <c r="A7" s="9" t="s">
        <v>2</v>
      </c>
      <c r="B7" s="27" t="s">
        <v>378</v>
      </c>
      <c r="C7" s="194">
        <v>1.2351660252650793</v>
      </c>
      <c r="D7" s="194">
        <v>1.172591131903328</v>
      </c>
      <c r="E7" s="194">
        <v>1.1188746065790294</v>
      </c>
      <c r="F7" s="194">
        <v>1.0483663823874891</v>
      </c>
      <c r="G7" s="194">
        <v>1.0174468417263376</v>
      </c>
      <c r="H7" s="194">
        <v>0.96014457813957432</v>
      </c>
      <c r="I7" s="194">
        <v>0.91182696670537444</v>
      </c>
      <c r="J7" s="194">
        <v>0.8614548730669298</v>
      </c>
      <c r="K7" s="194">
        <v>0.76818634588321366</v>
      </c>
      <c r="L7" s="194">
        <v>0.71643100941846483</v>
      </c>
      <c r="M7" s="194">
        <v>0.6416765071374686</v>
      </c>
      <c r="N7" s="194">
        <v>0.71006891232175717</v>
      </c>
      <c r="O7" s="194">
        <v>0.86230699120717236</v>
      </c>
      <c r="P7" s="194">
        <v>0.7067837192367814</v>
      </c>
      <c r="Q7" s="194">
        <v>0.83949997354168293</v>
      </c>
      <c r="R7" s="194">
        <v>1.2992551568496795</v>
      </c>
      <c r="S7" s="194">
        <v>1.1483834775632498</v>
      </c>
      <c r="T7" s="194">
        <v>1.015578178096892</v>
      </c>
      <c r="U7" s="194">
        <v>1.0535335315046417</v>
      </c>
    </row>
    <row r="8" spans="1:22" s="13" customFormat="1" ht="12.75" customHeight="1">
      <c r="A8" s="9" t="s">
        <v>24</v>
      </c>
      <c r="B8" s="27" t="s">
        <v>380</v>
      </c>
      <c r="C8" s="194">
        <v>0.15289567221210873</v>
      </c>
      <c r="D8" s="194">
        <v>0.14518322734210978</v>
      </c>
      <c r="E8" s="194">
        <v>0.13855184875141741</v>
      </c>
      <c r="F8" s="194">
        <v>0.12984146631350216</v>
      </c>
      <c r="G8" s="194">
        <v>0.12603306992713692</v>
      </c>
      <c r="H8" s="194">
        <v>0.11895943647882874</v>
      </c>
      <c r="I8" s="194">
        <v>0.11298576362843372</v>
      </c>
      <c r="J8" s="194">
        <v>0.10674359427774355</v>
      </c>
      <c r="K8" s="194">
        <v>9.5158280352973926E-2</v>
      </c>
      <c r="L8" s="194">
        <v>8.8718473420564312E-2</v>
      </c>
      <c r="M8" s="194">
        <v>7.9348565713714583E-2</v>
      </c>
      <c r="N8" s="194">
        <v>6.7270040398850664E-2</v>
      </c>
      <c r="O8" s="194">
        <v>7.3514094323185689E-2</v>
      </c>
      <c r="P8" s="194">
        <v>6.0643291971362416E-2</v>
      </c>
      <c r="Q8" s="194">
        <v>7.4894989445202925E-2</v>
      </c>
      <c r="R8" s="194">
        <v>0.10065886481105465</v>
      </c>
      <c r="S8" s="194">
        <v>0.10706579122950173</v>
      </c>
      <c r="T8" s="194">
        <v>7.9118611112869053E-2</v>
      </c>
      <c r="U8" s="194">
        <v>8.2075522664027623E-2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3.6645510275255955</v>
      </c>
      <c r="D9" s="194">
        <f t="shared" ref="D9:U9" si="1">SUM(D10:D12)</f>
        <v>3.5130292027265533</v>
      </c>
      <c r="E9" s="194">
        <f t="shared" si="1"/>
        <v>3.3719898995019006</v>
      </c>
      <c r="F9" s="194">
        <f t="shared" si="1"/>
        <v>3.1806883387195439</v>
      </c>
      <c r="G9" s="194">
        <f t="shared" si="1"/>
        <v>3.1083519151077827</v>
      </c>
      <c r="H9" s="194">
        <f t="shared" si="1"/>
        <v>2.9583159241124246</v>
      </c>
      <c r="I9" s="194">
        <f t="shared" si="1"/>
        <v>2.822468343309767</v>
      </c>
      <c r="J9" s="194">
        <f t="shared" si="1"/>
        <v>2.6660439058155498</v>
      </c>
      <c r="K9" s="194">
        <f t="shared" si="1"/>
        <v>2.3484626483792135</v>
      </c>
      <c r="L9" s="194">
        <f t="shared" si="1"/>
        <v>2.1609631360584816</v>
      </c>
      <c r="M9" s="194">
        <f t="shared" si="1"/>
        <v>1.9914575667245915</v>
      </c>
      <c r="N9" s="194">
        <f t="shared" si="1"/>
        <v>1.6546581837612291</v>
      </c>
      <c r="O9" s="194">
        <f t="shared" si="1"/>
        <v>2.550569896446329</v>
      </c>
      <c r="P9" s="194">
        <f t="shared" si="1"/>
        <v>0</v>
      </c>
      <c r="Q9" s="194">
        <f t="shared" si="1"/>
        <v>2.4872829940290857</v>
      </c>
      <c r="R9" s="194">
        <f t="shared" si="1"/>
        <v>2.3166925305213959</v>
      </c>
      <c r="S9" s="194">
        <f t="shared" si="1"/>
        <v>2.1166028530853707</v>
      </c>
      <c r="T9" s="194">
        <f t="shared" si="1"/>
        <v>2.1192994440377753</v>
      </c>
      <c r="U9" s="194">
        <f t="shared" si="1"/>
        <v>2.2443030876904921</v>
      </c>
    </row>
    <row r="10" spans="1:22" s="13" customFormat="1" ht="12.75" customHeight="1">
      <c r="A10" s="9" t="s">
        <v>3</v>
      </c>
      <c r="B10" s="27" t="s">
        <v>382</v>
      </c>
      <c r="C10" s="194">
        <v>1.0327660836065553</v>
      </c>
      <c r="D10" s="194">
        <v>0.9905389015792897</v>
      </c>
      <c r="E10" s="194">
        <v>0.95104579045329884</v>
      </c>
      <c r="F10" s="194">
        <v>0.89738127864244011</v>
      </c>
      <c r="G10" s="194">
        <v>0.87726531064759672</v>
      </c>
      <c r="H10" s="194">
        <v>0.83525957666913531</v>
      </c>
      <c r="I10" s="194">
        <v>0.79707875433008568</v>
      </c>
      <c r="J10" s="194">
        <v>0.75289701936530018</v>
      </c>
      <c r="K10" s="194">
        <v>0.66282479558127794</v>
      </c>
      <c r="L10" s="194">
        <v>0.60950941728640906</v>
      </c>
      <c r="M10" s="194">
        <v>0.56264295554386279</v>
      </c>
      <c r="N10" s="194">
        <v>0.35418185614050463</v>
      </c>
      <c r="O10" s="194">
        <v>0.55801300396660725</v>
      </c>
      <c r="P10" s="194">
        <v>0</v>
      </c>
      <c r="Q10" s="194">
        <v>0.47040089155136527</v>
      </c>
      <c r="R10" s="194">
        <v>0.43603578648073116</v>
      </c>
      <c r="S10" s="194">
        <v>0.37112507479653523</v>
      </c>
      <c r="T10" s="194">
        <v>0.38739383445086301</v>
      </c>
      <c r="U10" s="194">
        <v>0.41024366861242573</v>
      </c>
    </row>
    <row r="11" spans="1:22" s="13" customFormat="1" ht="12.75" customHeight="1">
      <c r="A11" s="9" t="s">
        <v>26</v>
      </c>
      <c r="B11" s="27" t="s">
        <v>413</v>
      </c>
      <c r="C11" s="194">
        <v>0.82076731408801484</v>
      </c>
      <c r="D11" s="194">
        <v>0.78666292899859624</v>
      </c>
      <c r="E11" s="194">
        <v>0.75498381504667345</v>
      </c>
      <c r="F11" s="194">
        <v>0.71204939456842697</v>
      </c>
      <c r="G11" s="194">
        <v>0.69575276470749337</v>
      </c>
      <c r="H11" s="194">
        <v>0.66205057108301857</v>
      </c>
      <c r="I11" s="194">
        <v>0.63158734409812101</v>
      </c>
      <c r="J11" s="194">
        <v>0.59658641007352353</v>
      </c>
      <c r="K11" s="194">
        <v>0.52565653364109077</v>
      </c>
      <c r="L11" s="194">
        <v>0.48382778281226763</v>
      </c>
      <c r="M11" s="194">
        <v>0.44482670323968565</v>
      </c>
      <c r="N11" s="194">
        <v>0.40652224252386093</v>
      </c>
      <c r="O11" s="194">
        <v>0.64699270669002951</v>
      </c>
      <c r="P11" s="194">
        <v>0</v>
      </c>
      <c r="Q11" s="194">
        <v>0.64898149309206443</v>
      </c>
      <c r="R11" s="194">
        <v>0.51753985687779702</v>
      </c>
      <c r="S11" s="194">
        <v>0.40769650443096761</v>
      </c>
      <c r="T11" s="194">
        <v>0.32499327069799938</v>
      </c>
      <c r="U11" s="194">
        <v>0.34416250282994515</v>
      </c>
    </row>
    <row r="12" spans="1:22" s="13" customFormat="1" ht="12.75" customHeight="1">
      <c r="A12" s="9" t="s">
        <v>27</v>
      </c>
      <c r="B12" s="27" t="s">
        <v>383</v>
      </c>
      <c r="C12" s="194">
        <v>1.811017629831025</v>
      </c>
      <c r="D12" s="194">
        <v>1.7358273721486672</v>
      </c>
      <c r="E12" s="194">
        <v>1.6659602940019282</v>
      </c>
      <c r="F12" s="194">
        <v>1.5712576655086767</v>
      </c>
      <c r="G12" s="194">
        <v>1.5353338397526928</v>
      </c>
      <c r="H12" s="194">
        <v>1.4610057763602708</v>
      </c>
      <c r="I12" s="194">
        <v>1.3938022448815606</v>
      </c>
      <c r="J12" s="194">
        <v>1.3165604763767262</v>
      </c>
      <c r="K12" s="194">
        <v>1.1599813191568447</v>
      </c>
      <c r="L12" s="194">
        <v>1.0676259359598046</v>
      </c>
      <c r="M12" s="194">
        <v>0.98398790794104296</v>
      </c>
      <c r="N12" s="194">
        <v>0.89395408509686347</v>
      </c>
      <c r="O12" s="194">
        <v>1.3455641857896925</v>
      </c>
      <c r="P12" s="194">
        <v>0</v>
      </c>
      <c r="Q12" s="194">
        <v>1.3679006093856561</v>
      </c>
      <c r="R12" s="194">
        <v>1.3631168871628676</v>
      </c>
      <c r="S12" s="194">
        <v>1.3377812738578678</v>
      </c>
      <c r="T12" s="194">
        <v>1.4069123388889127</v>
      </c>
      <c r="U12" s="194">
        <v>1.4898969162481213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89.63283786632762</v>
      </c>
      <c r="D13" s="194">
        <f t="shared" ref="D13:U13" si="2">SUM(D14:D19,D22:D25,D28,D32:D39)</f>
        <v>84.835879482835082</v>
      </c>
      <c r="E13" s="194">
        <f t="shared" si="2"/>
        <v>80.800286182560384</v>
      </c>
      <c r="F13" s="194">
        <f t="shared" si="2"/>
        <v>75.549492176677859</v>
      </c>
      <c r="G13" s="194">
        <f t="shared" si="2"/>
        <v>73.16020721815579</v>
      </c>
      <c r="H13" s="194">
        <f t="shared" si="2"/>
        <v>68.852089065424181</v>
      </c>
      <c r="I13" s="194">
        <f t="shared" si="2"/>
        <v>65.289506643255507</v>
      </c>
      <c r="J13" s="194">
        <f t="shared" si="2"/>
        <v>61.68648750937048</v>
      </c>
      <c r="K13" s="194">
        <f t="shared" si="2"/>
        <v>55.224850400385648</v>
      </c>
      <c r="L13" s="194">
        <f t="shared" si="2"/>
        <v>51.723812166947376</v>
      </c>
      <c r="M13" s="194">
        <f t="shared" si="2"/>
        <v>50.506212753948994</v>
      </c>
      <c r="N13" s="194">
        <f t="shared" si="2"/>
        <v>48.898423743708754</v>
      </c>
      <c r="O13" s="194">
        <f t="shared" si="2"/>
        <v>73.258104264866603</v>
      </c>
      <c r="P13" s="194">
        <f t="shared" si="2"/>
        <v>67.405329512569821</v>
      </c>
      <c r="Q13" s="194">
        <f t="shared" si="2"/>
        <v>71.361265636679065</v>
      </c>
      <c r="R13" s="194">
        <f t="shared" si="2"/>
        <v>81.555600186404192</v>
      </c>
      <c r="S13" s="194">
        <f t="shared" si="2"/>
        <v>84.107767752860767</v>
      </c>
      <c r="T13" s="194">
        <f t="shared" si="2"/>
        <v>179.68758038443954</v>
      </c>
      <c r="U13" s="194">
        <f t="shared" si="2"/>
        <v>184.67249717263508</v>
      </c>
    </row>
    <row r="14" spans="1:22" s="13" customFormat="1" ht="12.75" customHeight="1">
      <c r="A14" s="9" t="s">
        <v>29</v>
      </c>
      <c r="B14" s="27" t="s">
        <v>385</v>
      </c>
      <c r="C14" s="194">
        <v>9.5373837836389956</v>
      </c>
      <c r="D14" s="194">
        <v>9.0224607347954695</v>
      </c>
      <c r="E14" s="194">
        <v>8.5906351209956746</v>
      </c>
      <c r="F14" s="194">
        <v>8.0295646075878562</v>
      </c>
      <c r="G14" s="194">
        <v>7.772773604721432</v>
      </c>
      <c r="H14" s="194">
        <v>7.3117333933787378</v>
      </c>
      <c r="I14" s="194">
        <v>6.9316668025323702</v>
      </c>
      <c r="J14" s="194">
        <v>6.5492081057193197</v>
      </c>
      <c r="K14" s="194">
        <v>5.8670492007616737</v>
      </c>
      <c r="L14" s="194">
        <v>5.499000124797651</v>
      </c>
      <c r="M14" s="194">
        <v>5.3600329540363578</v>
      </c>
      <c r="N14" s="194">
        <v>4.8635622516836303</v>
      </c>
      <c r="O14" s="194">
        <v>8.4509304817831854</v>
      </c>
      <c r="P14" s="194">
        <v>6.1506349732212904</v>
      </c>
      <c r="Q14" s="194">
        <v>8.640779444349306</v>
      </c>
      <c r="R14" s="194">
        <v>6.5368275710194341</v>
      </c>
      <c r="S14" s="194">
        <v>6.3379198954568068</v>
      </c>
      <c r="T14" s="194">
        <v>11.887542681622339</v>
      </c>
      <c r="U14" s="194">
        <v>12.685571085308291</v>
      </c>
    </row>
    <row r="15" spans="1:22" s="13" customFormat="1" ht="12.75" customHeight="1">
      <c r="A15" s="9" t="s">
        <v>30</v>
      </c>
      <c r="B15" s="27" t="s">
        <v>386</v>
      </c>
      <c r="C15" s="194">
        <v>1.1821523137752896</v>
      </c>
      <c r="D15" s="194">
        <v>1.1185868556557845</v>
      </c>
      <c r="E15" s="194">
        <v>1.0652014137418822</v>
      </c>
      <c r="F15" s="194">
        <v>0.99579278636531521</v>
      </c>
      <c r="G15" s="194">
        <v>0.9641108665493332</v>
      </c>
      <c r="H15" s="194">
        <v>0.9071167489591131</v>
      </c>
      <c r="I15" s="194">
        <v>0.86006467378332196</v>
      </c>
      <c r="J15" s="194">
        <v>0.81260623779608854</v>
      </c>
      <c r="K15" s="194">
        <v>0.72774306639323028</v>
      </c>
      <c r="L15" s="194">
        <v>0.68186608208134114</v>
      </c>
      <c r="M15" s="194">
        <v>0.66525773116534115</v>
      </c>
      <c r="N15" s="194">
        <v>0.62563930249575184</v>
      </c>
      <c r="O15" s="194">
        <v>0.95796691215790353</v>
      </c>
      <c r="P15" s="194">
        <v>1.1217960447250737</v>
      </c>
      <c r="Q15" s="194">
        <v>0.89726888184063425</v>
      </c>
      <c r="R15" s="194">
        <v>1.4915718307272974</v>
      </c>
      <c r="S15" s="194">
        <v>1.3265833394668183</v>
      </c>
      <c r="T15" s="194">
        <v>2.8585752425212303</v>
      </c>
      <c r="U15" s="194">
        <v>3.096291065636068</v>
      </c>
    </row>
    <row r="16" spans="1:22" s="13" customFormat="1" ht="12.75" customHeight="1">
      <c r="A16" s="9" t="s">
        <v>31</v>
      </c>
      <c r="B16" s="27" t="s">
        <v>387</v>
      </c>
      <c r="C16" s="194">
        <v>1.2782169423690128</v>
      </c>
      <c r="D16" s="194">
        <v>1.2092214115759548</v>
      </c>
      <c r="E16" s="194">
        <v>1.1513556338925839</v>
      </c>
      <c r="F16" s="194">
        <v>1.0761680277694301</v>
      </c>
      <c r="G16" s="194">
        <v>1.0417611769391257</v>
      </c>
      <c r="H16" s="194">
        <v>0.97998074645429001</v>
      </c>
      <c r="I16" s="194">
        <v>0.92904693113151904</v>
      </c>
      <c r="J16" s="194">
        <v>0.8777860033060052</v>
      </c>
      <c r="K16" s="194">
        <v>0.78634347269075067</v>
      </c>
      <c r="L16" s="194">
        <v>0.73700160761565536</v>
      </c>
      <c r="M16" s="194">
        <v>0.720091189078095</v>
      </c>
      <c r="N16" s="194">
        <v>0.64053698504777079</v>
      </c>
      <c r="O16" s="194">
        <v>1.0373119757461142</v>
      </c>
      <c r="P16" s="194">
        <v>1.2147451041550124</v>
      </c>
      <c r="Q16" s="194">
        <v>1.018588736581896</v>
      </c>
      <c r="R16" s="194">
        <v>1.6338364231889377</v>
      </c>
      <c r="S16" s="194">
        <v>1.6059898460261708</v>
      </c>
      <c r="T16" s="194">
        <v>3.1428653876462382</v>
      </c>
      <c r="U16" s="194">
        <v>3.4042224516305035</v>
      </c>
    </row>
    <row r="17" spans="1:21" s="13" customFormat="1" ht="12.75" customHeight="1">
      <c r="A17" s="9" t="s">
        <v>32</v>
      </c>
      <c r="B17" s="27" t="s">
        <v>388</v>
      </c>
      <c r="C17" s="194">
        <v>2.083907256830658</v>
      </c>
      <c r="D17" s="194">
        <v>1.9718742770302189</v>
      </c>
      <c r="E17" s="194">
        <v>1.8777771250810331</v>
      </c>
      <c r="F17" s="194">
        <v>1.7554339084449677</v>
      </c>
      <c r="G17" s="194">
        <v>1.6995965410321086</v>
      </c>
      <c r="H17" s="194">
        <v>1.5991389834684071</v>
      </c>
      <c r="I17" s="194">
        <v>1.5161997724238256</v>
      </c>
      <c r="J17" s="194">
        <v>1.4325354409436559</v>
      </c>
      <c r="K17" s="194">
        <v>1.2829131947726924</v>
      </c>
      <c r="L17" s="194">
        <v>1.2020202979002903</v>
      </c>
      <c r="M17" s="194">
        <v>1.1740708730874778</v>
      </c>
      <c r="N17" s="194">
        <v>1.0560803729060995</v>
      </c>
      <c r="O17" s="194">
        <v>1.7198128211923094</v>
      </c>
      <c r="P17" s="194">
        <v>2.0141582413113737</v>
      </c>
      <c r="Q17" s="194">
        <v>1.5977996070383298</v>
      </c>
      <c r="R17" s="194">
        <v>2.4684131840922565</v>
      </c>
      <c r="S17" s="194">
        <v>2.3122008497998476</v>
      </c>
      <c r="T17" s="194">
        <v>4.9672406440520627</v>
      </c>
      <c r="U17" s="194">
        <v>5.3803106520567745</v>
      </c>
    </row>
    <row r="18" spans="1:21" s="13" customFormat="1" ht="12.75" customHeight="1">
      <c r="A18" s="9" t="s">
        <v>33</v>
      </c>
      <c r="B18" s="27" t="s">
        <v>389</v>
      </c>
      <c r="C18" s="194">
        <v>1.2248930960844848</v>
      </c>
      <c r="D18" s="194">
        <v>1.159094783574206</v>
      </c>
      <c r="E18" s="194">
        <v>1.1038142903173565</v>
      </c>
      <c r="F18" s="194">
        <v>1.0319304424890385</v>
      </c>
      <c r="G18" s="194">
        <v>0.99914020803203751</v>
      </c>
      <c r="H18" s="194">
        <v>0.94012371111290471</v>
      </c>
      <c r="I18" s="194">
        <v>0.89138483521813072</v>
      </c>
      <c r="J18" s="194">
        <v>0.8421971734234952</v>
      </c>
      <c r="K18" s="194">
        <v>0.75418750508618337</v>
      </c>
      <c r="L18" s="194">
        <v>0.70658682075610224</v>
      </c>
      <c r="M18" s="194">
        <v>0.68764188908607937</v>
      </c>
      <c r="N18" s="194">
        <v>0.59067707957542537</v>
      </c>
      <c r="O18" s="194">
        <v>0.99908643487741478</v>
      </c>
      <c r="P18" s="194">
        <v>1.1700854750685608</v>
      </c>
      <c r="Q18" s="194">
        <v>0.89203584899591493</v>
      </c>
      <c r="R18" s="194">
        <v>1.3237449927274234</v>
      </c>
      <c r="S18" s="194">
        <v>1.1798486395843972</v>
      </c>
      <c r="T18" s="194">
        <v>2.5627999917233963</v>
      </c>
      <c r="U18" s="194">
        <v>2.7759194858158116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3.0633792392742096</v>
      </c>
      <c r="D19" s="194">
        <f t="shared" si="3"/>
        <v>2.8989937528360845</v>
      </c>
      <c r="E19" s="194">
        <f t="shared" si="3"/>
        <v>2.7608330906524792</v>
      </c>
      <c r="F19" s="194">
        <f t="shared" si="3"/>
        <v>2.5811462660716709</v>
      </c>
      <c r="G19" s="194">
        <f t="shared" si="3"/>
        <v>2.4992376788889952</v>
      </c>
      <c r="H19" s="194">
        <f t="shared" si="3"/>
        <v>2.3517417785727868</v>
      </c>
      <c r="I19" s="194">
        <f t="shared" si="3"/>
        <v>2.229886759246595</v>
      </c>
      <c r="J19" s="194">
        <f t="shared" si="3"/>
        <v>2.1068364214170856</v>
      </c>
      <c r="K19" s="194">
        <f t="shared" si="3"/>
        <v>1.8865240507813827</v>
      </c>
      <c r="L19" s="194">
        <f t="shared" si="3"/>
        <v>1.7673068061752677</v>
      </c>
      <c r="M19" s="194">
        <f t="shared" si="3"/>
        <v>1.731941947485174</v>
      </c>
      <c r="N19" s="194">
        <f t="shared" si="3"/>
        <v>1.8244126882603564</v>
      </c>
      <c r="O19" s="194">
        <f t="shared" si="3"/>
        <v>3.4388945849904911</v>
      </c>
      <c r="P19" s="194">
        <f t="shared" si="3"/>
        <v>0</v>
      </c>
      <c r="Q19" s="194">
        <f t="shared" si="3"/>
        <v>3.3906582045058693</v>
      </c>
      <c r="R19" s="194">
        <f t="shared" si="3"/>
        <v>0.80363459815836924</v>
      </c>
      <c r="S19" s="194">
        <f t="shared" si="3"/>
        <v>0.67222609298964708</v>
      </c>
      <c r="T19" s="194">
        <f t="shared" si="3"/>
        <v>0.84157255957794552</v>
      </c>
      <c r="U19" s="194">
        <f t="shared" si="3"/>
        <v>0.87457428106554957</v>
      </c>
    </row>
    <row r="20" spans="1:21" s="13" customFormat="1" ht="12.75" customHeight="1">
      <c r="A20" s="9" t="s">
        <v>35</v>
      </c>
      <c r="B20" s="28" t="s">
        <v>391</v>
      </c>
      <c r="C20" s="194">
        <v>1.8470714061689309E-2</v>
      </c>
      <c r="D20" s="194">
        <v>1.7471858088350375E-2</v>
      </c>
      <c r="E20" s="194">
        <v>1.6634685171788472E-2</v>
      </c>
      <c r="F20" s="194">
        <v>1.5547229328976044E-2</v>
      </c>
      <c r="G20" s="194">
        <v>1.504898899205903E-2</v>
      </c>
      <c r="H20" s="194">
        <v>1.4155159141210341E-2</v>
      </c>
      <c r="I20" s="194">
        <v>1.3418740840853E-2</v>
      </c>
      <c r="J20" s="194">
        <v>1.2678378386495645E-2</v>
      </c>
      <c r="K20" s="194">
        <v>1.1359208481007918E-2</v>
      </c>
      <c r="L20" s="194">
        <v>1.0648035030375981E-2</v>
      </c>
      <c r="M20" s="194">
        <v>1.0387604639563121E-2</v>
      </c>
      <c r="N20" s="194">
        <v>1.258485485831343E-2</v>
      </c>
      <c r="O20" s="194">
        <v>1.8267092717539457E-2</v>
      </c>
      <c r="P20" s="194">
        <v>0</v>
      </c>
      <c r="Q20" s="194">
        <v>1.9648723442367254E-2</v>
      </c>
      <c r="R20" s="194">
        <v>4.1384060387545073E-3</v>
      </c>
      <c r="S20" s="194">
        <v>4.639347962612307E-3</v>
      </c>
      <c r="T20" s="194">
        <v>7.0732734175455534E-3</v>
      </c>
      <c r="U20" s="194">
        <v>7.3506472419114215E-3</v>
      </c>
    </row>
    <row r="21" spans="1:21" s="13" customFormat="1" ht="12.75" customHeight="1">
      <c r="A21" s="9" t="s">
        <v>36</v>
      </c>
      <c r="B21" s="28" t="s">
        <v>392</v>
      </c>
      <c r="C21" s="194">
        <v>3.0449085252125205</v>
      </c>
      <c r="D21" s="194">
        <v>2.8815218947477343</v>
      </c>
      <c r="E21" s="194">
        <v>2.7441984054806907</v>
      </c>
      <c r="F21" s="194">
        <v>2.5655990367426948</v>
      </c>
      <c r="G21" s="194">
        <v>2.4841886898969361</v>
      </c>
      <c r="H21" s="194">
        <v>2.3375866194315766</v>
      </c>
      <c r="I21" s="194">
        <v>2.2164680184057421</v>
      </c>
      <c r="J21" s="194">
        <v>2.0941580430305899</v>
      </c>
      <c r="K21" s="194">
        <v>1.8751648423003748</v>
      </c>
      <c r="L21" s="194">
        <v>1.7566587711448918</v>
      </c>
      <c r="M21" s="194">
        <v>1.7215543428456108</v>
      </c>
      <c r="N21" s="194">
        <v>1.811827833402043</v>
      </c>
      <c r="O21" s="194">
        <v>3.4206274922729518</v>
      </c>
      <c r="P21" s="194">
        <v>0</v>
      </c>
      <c r="Q21" s="194">
        <v>3.3710094810635018</v>
      </c>
      <c r="R21" s="194">
        <v>0.79949619211961476</v>
      </c>
      <c r="S21" s="194">
        <v>0.66758674502703474</v>
      </c>
      <c r="T21" s="194">
        <v>0.83449928616039992</v>
      </c>
      <c r="U21" s="194">
        <v>0.86722363382363821</v>
      </c>
    </row>
    <row r="22" spans="1:21" s="13" customFormat="1" ht="12.75" customHeight="1">
      <c r="A22" s="9" t="s">
        <v>37</v>
      </c>
      <c r="B22" s="27" t="s">
        <v>393</v>
      </c>
      <c r="C22" s="194">
        <v>6.6306095097648896</v>
      </c>
      <c r="D22" s="194">
        <v>6.2734588338909854</v>
      </c>
      <c r="E22" s="194">
        <v>5.973692537439736</v>
      </c>
      <c r="F22" s="194">
        <v>5.5840613332126185</v>
      </c>
      <c r="G22" s="194">
        <v>5.4060092860118063</v>
      </c>
      <c r="H22" s="194">
        <v>5.085972526665147</v>
      </c>
      <c r="I22" s="194">
        <v>4.8219251953095226</v>
      </c>
      <c r="J22" s="194">
        <v>4.5558601996548367</v>
      </c>
      <c r="K22" s="194">
        <v>4.0806068235645556</v>
      </c>
      <c r="L22" s="194">
        <v>3.8238992703719399</v>
      </c>
      <c r="M22" s="194">
        <v>3.7419873150897991</v>
      </c>
      <c r="N22" s="194">
        <v>3.4807252825402597</v>
      </c>
      <c r="O22" s="194">
        <v>4.7699371572820564</v>
      </c>
      <c r="P22" s="194">
        <v>4.2764926631437463</v>
      </c>
      <c r="Q22" s="194">
        <v>4.8568084997891399</v>
      </c>
      <c r="R22" s="194">
        <v>3.4813538752998068</v>
      </c>
      <c r="S22" s="194">
        <v>3.6231739028947398</v>
      </c>
      <c r="T22" s="194">
        <v>13.50874020493335</v>
      </c>
      <c r="U22" s="194">
        <v>14.539156556789591</v>
      </c>
    </row>
    <row r="23" spans="1:21" s="13" customFormat="1" ht="12.75" customHeight="1">
      <c r="A23" s="9" t="s">
        <v>8</v>
      </c>
      <c r="B23" s="27" t="s">
        <v>394</v>
      </c>
      <c r="C23" s="194">
        <v>1.7360287090543642</v>
      </c>
      <c r="D23" s="194">
        <v>1.6420235671848495</v>
      </c>
      <c r="E23" s="194">
        <v>1.5632723511335718</v>
      </c>
      <c r="F23" s="194">
        <v>1.460999118516064</v>
      </c>
      <c r="G23" s="194">
        <v>1.41409966255554</v>
      </c>
      <c r="H23" s="194">
        <v>1.3300173763038881</v>
      </c>
      <c r="I23" s="194">
        <v>1.2607753933535892</v>
      </c>
      <c r="J23" s="194">
        <v>1.1912155313859532</v>
      </c>
      <c r="K23" s="194">
        <v>1.0673782336968136</v>
      </c>
      <c r="L23" s="194">
        <v>1.000660176869778</v>
      </c>
      <c r="M23" s="194">
        <v>0.972365587737679</v>
      </c>
      <c r="N23" s="194">
        <v>0.86350436650607321</v>
      </c>
      <c r="O23" s="194">
        <v>1.2652775903589846</v>
      </c>
      <c r="P23" s="194">
        <v>1.1337072044469387</v>
      </c>
      <c r="Q23" s="194">
        <v>1.3150420213941652</v>
      </c>
      <c r="R23" s="194">
        <v>0.95565450451244716</v>
      </c>
      <c r="S23" s="194">
        <v>0.93265182440240579</v>
      </c>
      <c r="T23" s="194">
        <v>2.6397498790937268</v>
      </c>
      <c r="U23" s="194">
        <v>2.8411040689711333</v>
      </c>
    </row>
    <row r="24" spans="1:21" s="13" customFormat="1" ht="12.75" customHeight="1">
      <c r="A24" s="9" t="s">
        <v>9</v>
      </c>
      <c r="B24" s="27" t="s">
        <v>395</v>
      </c>
      <c r="C24" s="194">
        <v>3.5913288968283128</v>
      </c>
      <c r="D24" s="194">
        <v>3.3978560151129917</v>
      </c>
      <c r="E24" s="194">
        <v>3.2354779592351948</v>
      </c>
      <c r="F24" s="194">
        <v>3.0244268710946645</v>
      </c>
      <c r="G24" s="194">
        <v>2.9279718225318119</v>
      </c>
      <c r="H24" s="194">
        <v>2.7546132672880637</v>
      </c>
      <c r="I24" s="194">
        <v>2.6115910833994338</v>
      </c>
      <c r="J24" s="194">
        <v>2.4674887189747445</v>
      </c>
      <c r="K24" s="194">
        <v>2.2101134992167215</v>
      </c>
      <c r="L24" s="194">
        <v>2.0711029447185312</v>
      </c>
      <c r="M24" s="194">
        <v>2.0264102737360044</v>
      </c>
      <c r="N24" s="194">
        <v>1.8923820897207126</v>
      </c>
      <c r="O24" s="194">
        <v>3.0593503871491046</v>
      </c>
      <c r="P24" s="194">
        <v>3.5828126324668452</v>
      </c>
      <c r="Q24" s="194">
        <v>2.9488466783141511</v>
      </c>
      <c r="R24" s="194">
        <v>4.6470990448089688</v>
      </c>
      <c r="S24" s="194">
        <v>4.4628075478056246</v>
      </c>
      <c r="T24" s="194">
        <v>9.7596374440966365</v>
      </c>
      <c r="U24" s="194">
        <v>10.57123764751811</v>
      </c>
    </row>
    <row r="25" spans="1:21" s="13" customFormat="1" ht="12.75" customHeight="1">
      <c r="A25" s="9" t="s">
        <v>38</v>
      </c>
      <c r="B25" s="27" t="s">
        <v>396</v>
      </c>
      <c r="C25" s="194">
        <v>2.1809097249860354</v>
      </c>
      <c r="D25" s="194">
        <v>2.0632754070742467</v>
      </c>
      <c r="E25" s="194">
        <v>1.9645906685288361</v>
      </c>
      <c r="F25" s="194">
        <v>1.8363500820337826</v>
      </c>
      <c r="G25" s="194">
        <v>1.7776939706373656</v>
      </c>
      <c r="H25" s="194">
        <v>1.6723341739403423</v>
      </c>
      <c r="I25" s="194">
        <v>1.5854493276275985</v>
      </c>
      <c r="J25" s="194">
        <v>1.497969560829244</v>
      </c>
      <c r="K25" s="194">
        <v>1.3418453288042214</v>
      </c>
      <c r="L25" s="194">
        <v>1.2575713579534433</v>
      </c>
      <c r="M25" s="194">
        <v>1.2250684276062151</v>
      </c>
      <c r="N25" s="194">
        <v>1.1801781091091965</v>
      </c>
      <c r="O25" s="194">
        <v>1.8326687867380922</v>
      </c>
      <c r="P25" s="194">
        <v>2.1459704019768715</v>
      </c>
      <c r="Q25" s="194">
        <v>1.7786566526602798</v>
      </c>
      <c r="R25" s="194">
        <v>2.9028258986105575</v>
      </c>
      <c r="S25" s="194">
        <v>2.5639451306210521</v>
      </c>
      <c r="T25" s="194">
        <v>5.6987743159659381</v>
      </c>
      <c r="U25" s="194">
        <v>6.1726778211508222</v>
      </c>
    </row>
    <row r="26" spans="1:21" s="13" customFormat="1" ht="12.75" customHeight="1">
      <c r="A26" s="9" t="s">
        <v>10</v>
      </c>
      <c r="B26" s="28" t="s">
        <v>397</v>
      </c>
      <c r="C26" s="194">
        <v>0.51903250804701462</v>
      </c>
      <c r="D26" s="194">
        <v>0.49108553270904282</v>
      </c>
      <c r="E26" s="194">
        <v>0.46762580538093096</v>
      </c>
      <c r="F26" s="194">
        <v>0.43713147829229498</v>
      </c>
      <c r="G26" s="194">
        <v>0.4231996470531631</v>
      </c>
      <c r="H26" s="194">
        <v>0.398153671820762</v>
      </c>
      <c r="I26" s="194">
        <v>0.37748674140748883</v>
      </c>
      <c r="J26" s="194">
        <v>0.35665756295920953</v>
      </c>
      <c r="K26" s="194">
        <v>0.31944340075087196</v>
      </c>
      <c r="L26" s="194">
        <v>0.29933868155898047</v>
      </c>
      <c r="M26" s="194">
        <v>0.29173200570159152</v>
      </c>
      <c r="N26" s="194">
        <v>0.26388917082894453</v>
      </c>
      <c r="O26" s="194">
        <v>0.41552413116337977</v>
      </c>
      <c r="P26" s="194">
        <v>0.48661112574937226</v>
      </c>
      <c r="Q26" s="194">
        <v>0.39274421395744152</v>
      </c>
      <c r="R26" s="194">
        <v>0.62922568929332234</v>
      </c>
      <c r="S26" s="194">
        <v>0.58634213158745396</v>
      </c>
      <c r="T26" s="194">
        <v>1.3668626939565496</v>
      </c>
      <c r="U26" s="194">
        <v>1.4805294204941599</v>
      </c>
    </row>
    <row r="27" spans="1:21" s="13" customFormat="1" ht="12.75" customHeight="1">
      <c r="A27" s="9" t="s">
        <v>39</v>
      </c>
      <c r="B27" s="28" t="s">
        <v>398</v>
      </c>
      <c r="C27" s="194">
        <v>1.661877216939021</v>
      </c>
      <c r="D27" s="194">
        <v>1.5721898743652039</v>
      </c>
      <c r="E27" s="194">
        <v>1.4969648631479051</v>
      </c>
      <c r="F27" s="194">
        <v>1.3992186037414875</v>
      </c>
      <c r="G27" s="194">
        <v>1.3544943235842024</v>
      </c>
      <c r="H27" s="194">
        <v>1.2741805021195802</v>
      </c>
      <c r="I27" s="194">
        <v>1.2079625862201095</v>
      </c>
      <c r="J27" s="194">
        <v>1.1413119978700346</v>
      </c>
      <c r="K27" s="194">
        <v>1.0224019280533494</v>
      </c>
      <c r="L27" s="194">
        <v>0.95823267639446275</v>
      </c>
      <c r="M27" s="194">
        <v>0.93333642190462363</v>
      </c>
      <c r="N27" s="194">
        <v>0.91628893828025193</v>
      </c>
      <c r="O27" s="194">
        <v>1.4171446555747125</v>
      </c>
      <c r="P27" s="194">
        <v>1.6593592762274991</v>
      </c>
      <c r="Q27" s="194">
        <v>1.3859124387028383</v>
      </c>
      <c r="R27" s="194">
        <v>2.2736002093172352</v>
      </c>
      <c r="S27" s="194">
        <v>1.9776029990335984</v>
      </c>
      <c r="T27" s="194">
        <v>4.3319116220093887</v>
      </c>
      <c r="U27" s="194">
        <v>4.6921484006566621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4.7548142982065809</v>
      </c>
      <c r="D28" s="194">
        <f t="shared" si="4"/>
        <v>4.5005311882500116</v>
      </c>
      <c r="E28" s="194">
        <f t="shared" si="4"/>
        <v>4.28655136138077</v>
      </c>
      <c r="F28" s="194">
        <f t="shared" si="4"/>
        <v>4.0081055554541818</v>
      </c>
      <c r="G28" s="194">
        <f t="shared" si="4"/>
        <v>3.8814643394903401</v>
      </c>
      <c r="H28" s="194">
        <f t="shared" si="4"/>
        <v>3.6530365715885962</v>
      </c>
      <c r="I28" s="194">
        <f t="shared" si="4"/>
        <v>3.464090376658409</v>
      </c>
      <c r="J28" s="194">
        <f t="shared" si="4"/>
        <v>3.2729208566142418</v>
      </c>
      <c r="K28" s="194">
        <f t="shared" si="4"/>
        <v>2.9299251554026116</v>
      </c>
      <c r="L28" s="194">
        <f t="shared" si="4"/>
        <v>2.7440197461248097</v>
      </c>
      <c r="M28" s="194">
        <f t="shared" si="4"/>
        <v>2.6928786294214615</v>
      </c>
      <c r="N28" s="194">
        <f t="shared" si="4"/>
        <v>2.8108130558255766</v>
      </c>
      <c r="O28" s="194">
        <f t="shared" si="4"/>
        <v>4.6801021880156384</v>
      </c>
      <c r="P28" s="194">
        <f t="shared" si="4"/>
        <v>4.6707324310038736</v>
      </c>
      <c r="Q28" s="194">
        <f t="shared" si="4"/>
        <v>4.1353236351037186</v>
      </c>
      <c r="R28" s="194">
        <f t="shared" si="4"/>
        <v>3.2471853866602518</v>
      </c>
      <c r="S28" s="194">
        <f t="shared" si="4"/>
        <v>3.2743126043539834</v>
      </c>
      <c r="T28" s="194">
        <f t="shared" si="4"/>
        <v>7.9429798564304788</v>
      </c>
      <c r="U28" s="194">
        <f t="shared" si="4"/>
        <v>8.7507064098663481</v>
      </c>
    </row>
    <row r="29" spans="1:21" s="13" customFormat="1" ht="12.75" customHeight="1">
      <c r="A29" s="9" t="s">
        <v>40</v>
      </c>
      <c r="B29" s="28" t="s">
        <v>400</v>
      </c>
      <c r="C29" s="194">
        <v>2.5743799116457176</v>
      </c>
      <c r="D29" s="194">
        <v>2.436674329244898</v>
      </c>
      <c r="E29" s="194">
        <v>2.3208039269185519</v>
      </c>
      <c r="F29" s="194">
        <v>2.1700303612780205</v>
      </c>
      <c r="G29" s="194">
        <v>2.1014464087031341</v>
      </c>
      <c r="H29" s="194">
        <v>1.9777520678831277</v>
      </c>
      <c r="I29" s="194">
        <v>1.8754450734793791</v>
      </c>
      <c r="J29" s="194">
        <v>1.7719470872626228</v>
      </c>
      <c r="K29" s="194">
        <v>1.5862763586109303</v>
      </c>
      <c r="L29" s="194">
        <v>1.4856522898992521</v>
      </c>
      <c r="M29" s="194">
        <v>1.4555546338142684</v>
      </c>
      <c r="N29" s="194">
        <v>1.5094939817942203</v>
      </c>
      <c r="O29" s="194">
        <v>2.4306358883808823</v>
      </c>
      <c r="P29" s="194">
        <v>2.4258911551925331</v>
      </c>
      <c r="Q29" s="194">
        <v>2.1504936801192223</v>
      </c>
      <c r="R29" s="194">
        <v>1.6741106848414151</v>
      </c>
      <c r="S29" s="194">
        <v>1.6336674403142</v>
      </c>
      <c r="T29" s="194">
        <v>4.0208961036274893</v>
      </c>
      <c r="U29" s="194">
        <v>4.4297835249996345</v>
      </c>
    </row>
    <row r="30" spans="1:21" s="13" customFormat="1" ht="12.75" customHeight="1">
      <c r="A30" s="9" t="s">
        <v>41</v>
      </c>
      <c r="B30" s="28" t="s">
        <v>401</v>
      </c>
      <c r="C30" s="194">
        <v>1.5012416624150677</v>
      </c>
      <c r="D30" s="194">
        <v>1.4210574056502627</v>
      </c>
      <c r="E30" s="194">
        <v>1.3535514900496708</v>
      </c>
      <c r="F30" s="194">
        <v>1.2656903642171018</v>
      </c>
      <c r="G30" s="194">
        <v>1.2257630968696323</v>
      </c>
      <c r="H30" s="194">
        <v>1.1537003675793147</v>
      </c>
      <c r="I30" s="194">
        <v>1.0940663763172229</v>
      </c>
      <c r="J30" s="194">
        <v>1.033687653040523</v>
      </c>
      <c r="K30" s="194">
        <v>0.92527265135504766</v>
      </c>
      <c r="L30" s="194">
        <v>0.86647633237868371</v>
      </c>
      <c r="M30" s="194">
        <v>0.85237948143107745</v>
      </c>
      <c r="N30" s="194">
        <v>0.91440401817029571</v>
      </c>
      <c r="O30" s="194">
        <v>1.6100614758299112</v>
      </c>
      <c r="P30" s="194">
        <v>1.6067951334303907</v>
      </c>
      <c r="Q30" s="194">
        <v>1.3987724822756982</v>
      </c>
      <c r="R30" s="194">
        <v>1.0891069202768116</v>
      </c>
      <c r="S30" s="194">
        <v>1.1242560082735746</v>
      </c>
      <c r="T30" s="194">
        <v>2.7594170298023477</v>
      </c>
      <c r="U30" s="194">
        <v>3.040023860898621</v>
      </c>
    </row>
    <row r="31" spans="1:21" s="13" customFormat="1" ht="12.75" customHeight="1">
      <c r="A31" s="9" t="s">
        <v>42</v>
      </c>
      <c r="B31" s="28" t="s">
        <v>402</v>
      </c>
      <c r="C31" s="194">
        <v>0.67919272414579535</v>
      </c>
      <c r="D31" s="194">
        <v>0.64279945335485045</v>
      </c>
      <c r="E31" s="194">
        <v>0.61219594441254721</v>
      </c>
      <c r="F31" s="194">
        <v>0.57238482995905937</v>
      </c>
      <c r="G31" s="194">
        <v>0.55425483391757346</v>
      </c>
      <c r="H31" s="194">
        <v>0.52158413612615373</v>
      </c>
      <c r="I31" s="194">
        <v>0.49457892686180704</v>
      </c>
      <c r="J31" s="194">
        <v>0.4672861163110959</v>
      </c>
      <c r="K31" s="194">
        <v>0.41837614543663348</v>
      </c>
      <c r="L31" s="194">
        <v>0.39189112384687391</v>
      </c>
      <c r="M31" s="194">
        <v>0.3849445141761153</v>
      </c>
      <c r="N31" s="194">
        <v>0.38691505586106079</v>
      </c>
      <c r="O31" s="194">
        <v>0.63940482380484431</v>
      </c>
      <c r="P31" s="194">
        <v>0.63804614238094937</v>
      </c>
      <c r="Q31" s="194">
        <v>0.58605747270879782</v>
      </c>
      <c r="R31" s="194">
        <v>0.48396778154202519</v>
      </c>
      <c r="S31" s="194">
        <v>0.5163891557662087</v>
      </c>
      <c r="T31" s="194">
        <v>1.1626667230006416</v>
      </c>
      <c r="U31" s="194">
        <v>1.2808990239680924</v>
      </c>
    </row>
    <row r="32" spans="1:21" s="13" customFormat="1" ht="12.75" customHeight="1">
      <c r="A32" s="9" t="s">
        <v>12</v>
      </c>
      <c r="B32" s="27" t="s">
        <v>403</v>
      </c>
      <c r="C32" s="194">
        <v>6.16564356215346</v>
      </c>
      <c r="D32" s="194">
        <v>5.8335587395596979</v>
      </c>
      <c r="E32" s="194">
        <v>5.5548245614910829</v>
      </c>
      <c r="F32" s="194">
        <v>5.1925269045783553</v>
      </c>
      <c r="G32" s="194">
        <v>5.0269725215383589</v>
      </c>
      <c r="H32" s="194">
        <v>4.7293903380967208</v>
      </c>
      <c r="I32" s="194">
        <v>4.4838637134992529</v>
      </c>
      <c r="J32" s="194">
        <v>4.2364520174633649</v>
      </c>
      <c r="K32" s="194">
        <v>3.7945002871803566</v>
      </c>
      <c r="L32" s="194">
        <v>3.5557732857871196</v>
      </c>
      <c r="M32" s="194">
        <v>3.4762330106994472</v>
      </c>
      <c r="N32" s="194">
        <v>4.5176326545074108</v>
      </c>
      <c r="O32" s="194">
        <v>5.2180832862945206</v>
      </c>
      <c r="P32" s="194">
        <v>5.2083802118648608</v>
      </c>
      <c r="Q32" s="194">
        <v>5.0632182635346528</v>
      </c>
      <c r="R32" s="194">
        <v>4.1030301823992001</v>
      </c>
      <c r="S32" s="194">
        <v>4.1614351547698609</v>
      </c>
      <c r="T32" s="194">
        <v>10.448247813396069</v>
      </c>
      <c r="U32" s="194">
        <v>11.510736620909027</v>
      </c>
    </row>
    <row r="33" spans="1:22" s="13" customFormat="1" ht="12.75" customHeight="1">
      <c r="A33" s="9" t="s">
        <v>13</v>
      </c>
      <c r="B33" s="27" t="s">
        <v>404</v>
      </c>
      <c r="C33" s="194">
        <v>5.1460233171502674</v>
      </c>
      <c r="D33" s="194">
        <v>4.8690758324779013</v>
      </c>
      <c r="E33" s="194">
        <v>4.6365544611914347</v>
      </c>
      <c r="F33" s="194">
        <v>4.3342857471809086</v>
      </c>
      <c r="G33" s="194">
        <v>4.1962343696951825</v>
      </c>
      <c r="H33" s="194">
        <v>3.9479924964583661</v>
      </c>
      <c r="I33" s="194">
        <v>3.7431172998431541</v>
      </c>
      <c r="J33" s="194">
        <v>3.5365753948954319</v>
      </c>
      <c r="K33" s="194">
        <v>3.1674462739946412</v>
      </c>
      <c r="L33" s="194">
        <v>2.9679789606211915</v>
      </c>
      <c r="M33" s="194">
        <v>2.9034580740046505</v>
      </c>
      <c r="N33" s="194">
        <v>2.7180983875218883</v>
      </c>
      <c r="O33" s="194">
        <v>4.1287382443900835</v>
      </c>
      <c r="P33" s="194">
        <v>4.8373959863451006</v>
      </c>
      <c r="Q33" s="194">
        <v>3.967032840472998</v>
      </c>
      <c r="R33" s="194">
        <v>3.95863203355976</v>
      </c>
      <c r="S33" s="194">
        <v>4.2598199944316582</v>
      </c>
      <c r="T33" s="194">
        <v>9.3457682832040962</v>
      </c>
      <c r="U33" s="194">
        <v>10.122951604124122</v>
      </c>
    </row>
    <row r="34" spans="1:22" s="13" customFormat="1" ht="12.75" customHeight="1">
      <c r="A34" s="9" t="s">
        <v>14</v>
      </c>
      <c r="B34" s="27" t="s">
        <v>405</v>
      </c>
      <c r="C34" s="194">
        <v>4.4869057497698659</v>
      </c>
      <c r="D34" s="194">
        <v>4.24641630668535</v>
      </c>
      <c r="E34" s="194">
        <v>4.0442063971817932</v>
      </c>
      <c r="F34" s="194">
        <v>3.7811697666550645</v>
      </c>
      <c r="G34" s="194">
        <v>3.6613607004219122</v>
      </c>
      <c r="H34" s="194">
        <v>3.4454912359044005</v>
      </c>
      <c r="I34" s="194">
        <v>3.2670737868918098</v>
      </c>
      <c r="J34" s="194">
        <v>3.0867848051486115</v>
      </c>
      <c r="K34" s="194">
        <v>2.7637543422975277</v>
      </c>
      <c r="L34" s="194">
        <v>2.588854749987934</v>
      </c>
      <c r="M34" s="194">
        <v>2.5292426439794462</v>
      </c>
      <c r="N34" s="194">
        <v>2.3839280711109763</v>
      </c>
      <c r="O34" s="194">
        <v>3.9400250915662807</v>
      </c>
      <c r="P34" s="194">
        <v>3.9326338827234268</v>
      </c>
      <c r="Q34" s="194">
        <v>3.5111248168764395</v>
      </c>
      <c r="R34" s="194">
        <v>2.957788140339018</v>
      </c>
      <c r="S34" s="194">
        <v>2.9431075007757892</v>
      </c>
      <c r="T34" s="194">
        <v>7.1724456936072025</v>
      </c>
      <c r="U34" s="194">
        <v>7.9018161495971038</v>
      </c>
    </row>
    <row r="35" spans="1:22" s="13" customFormat="1" ht="12.75" customHeight="1">
      <c r="A35" s="9" t="s">
        <v>43</v>
      </c>
      <c r="B35" s="27" t="s">
        <v>406</v>
      </c>
      <c r="C35" s="194">
        <v>10.381882416539893</v>
      </c>
      <c r="D35" s="194">
        <v>9.8226775070381187</v>
      </c>
      <c r="E35" s="194">
        <v>9.3533203576498494</v>
      </c>
      <c r="F35" s="194">
        <v>8.7432571005118476</v>
      </c>
      <c r="G35" s="194">
        <v>8.464474266317751</v>
      </c>
      <c r="H35" s="194">
        <v>7.9633788179762508</v>
      </c>
      <c r="I35" s="194">
        <v>7.5499473798200087</v>
      </c>
      <c r="J35" s="194">
        <v>7.1333550586442014</v>
      </c>
      <c r="K35" s="194">
        <v>6.3892218216639254</v>
      </c>
      <c r="L35" s="194">
        <v>5.9872777140487008</v>
      </c>
      <c r="M35" s="194">
        <v>5.8461125229224491</v>
      </c>
      <c r="N35" s="194">
        <v>5.7106655056390396</v>
      </c>
      <c r="O35" s="194">
        <v>9.3325532673917433</v>
      </c>
      <c r="P35" s="194">
        <v>9.3140468572010295</v>
      </c>
      <c r="Q35" s="194">
        <v>8.9055641125021108</v>
      </c>
      <c r="R35" s="194">
        <v>7.388655862901877</v>
      </c>
      <c r="S35" s="194">
        <v>7.5706628065212396</v>
      </c>
      <c r="T35" s="194">
        <v>19.225362280111455</v>
      </c>
      <c r="U35" s="194">
        <v>21.180401307498467</v>
      </c>
    </row>
    <row r="36" spans="1:22" s="13" customFormat="1" ht="12.75" customHeight="1">
      <c r="A36" s="9" t="s">
        <v>44</v>
      </c>
      <c r="B36" s="27" t="s">
        <v>407</v>
      </c>
      <c r="C36" s="194">
        <v>18.282120101417874</v>
      </c>
      <c r="D36" s="194">
        <v>17.326306740341089</v>
      </c>
      <c r="E36" s="194">
        <v>16.515321324100782</v>
      </c>
      <c r="F36" s="194">
        <v>15.456181360106145</v>
      </c>
      <c r="G36" s="194">
        <v>14.981695358856497</v>
      </c>
      <c r="H36" s="194">
        <v>14.11621136533029</v>
      </c>
      <c r="I36" s="194">
        <v>13.394533262118339</v>
      </c>
      <c r="J36" s="194">
        <v>12.65501483227693</v>
      </c>
      <c r="K36" s="194">
        <v>11.309984824103767</v>
      </c>
      <c r="L36" s="194">
        <v>10.573401340470554</v>
      </c>
      <c r="M36" s="194">
        <v>10.305763202864393</v>
      </c>
      <c r="N36" s="194">
        <v>9.5984629790120941</v>
      </c>
      <c r="O36" s="194">
        <v>12.380739482752743</v>
      </c>
      <c r="P36" s="194">
        <v>10.334741614087354</v>
      </c>
      <c r="Q36" s="194">
        <v>12.507582067686432</v>
      </c>
      <c r="R36" s="194">
        <v>24.963256440789412</v>
      </c>
      <c r="S36" s="194">
        <v>28.17846859384105</v>
      </c>
      <c r="T36" s="194">
        <v>49.047355906675612</v>
      </c>
      <c r="U36" s="194">
        <v>43.910415815064518</v>
      </c>
    </row>
    <row r="37" spans="1:22" s="13" customFormat="1" ht="12.75" customHeight="1">
      <c r="A37" s="9" t="s">
        <v>45</v>
      </c>
      <c r="B37" s="27" t="s">
        <v>408</v>
      </c>
      <c r="C37" s="194">
        <v>3.6653033136732001</v>
      </c>
      <c r="D37" s="194">
        <v>3.4675001995324766</v>
      </c>
      <c r="E37" s="194">
        <v>3.3015921441794096</v>
      </c>
      <c r="F37" s="194">
        <v>3.0860129738177808</v>
      </c>
      <c r="G37" s="194">
        <v>2.9873750170013609</v>
      </c>
      <c r="H37" s="194">
        <v>2.81024368680642</v>
      </c>
      <c r="I37" s="194">
        <v>2.6641996568798567</v>
      </c>
      <c r="J37" s="194">
        <v>2.5171996166020438</v>
      </c>
      <c r="K37" s="194">
        <v>2.2549361705971585</v>
      </c>
      <c r="L37" s="194">
        <v>2.1134055222374912</v>
      </c>
      <c r="M37" s="194">
        <v>2.0635257578776582</v>
      </c>
      <c r="N37" s="194">
        <v>1.8995312647114673</v>
      </c>
      <c r="O37" s="194">
        <v>2.3019352571587914</v>
      </c>
      <c r="P37" s="194">
        <v>1.9123647629273244</v>
      </c>
      <c r="Q37" s="194">
        <v>2.4649280770939983</v>
      </c>
      <c r="R37" s="194">
        <v>3.0463614949792008</v>
      </c>
      <c r="S37" s="194">
        <v>3.3986684742633013</v>
      </c>
      <c r="T37" s="194">
        <v>6.5645088787266639</v>
      </c>
      <c r="U37" s="194">
        <v>5.8769796894869595</v>
      </c>
    </row>
    <row r="38" spans="1:22" s="34" customFormat="1" ht="12.75" customHeight="1">
      <c r="A38" s="9" t="s">
        <v>46</v>
      </c>
      <c r="B38" s="27" t="s">
        <v>409</v>
      </c>
      <c r="C38" s="194">
        <v>1.9485157242299349</v>
      </c>
      <c r="D38" s="194">
        <v>1.8438004005690158</v>
      </c>
      <c r="E38" s="194">
        <v>1.7558376197917567</v>
      </c>
      <c r="F38" s="194">
        <v>1.6414634167339948</v>
      </c>
      <c r="G38" s="194">
        <v>1.5892758968378553</v>
      </c>
      <c r="H38" s="194">
        <v>1.495367815937191</v>
      </c>
      <c r="I38" s="194">
        <v>1.4178257143315931</v>
      </c>
      <c r="J38" s="194">
        <v>1.3395891102338056</v>
      </c>
      <c r="K38" s="194">
        <v>1.1996412824235163</v>
      </c>
      <c r="L38" s="194">
        <v>1.1239653349279211</v>
      </c>
      <c r="M38" s="194">
        <v>1.0981620848537188</v>
      </c>
      <c r="N38" s="194">
        <v>1.0007355734349366</v>
      </c>
      <c r="O38" s="194">
        <v>1.7490866547920214</v>
      </c>
      <c r="P38" s="194">
        <v>2.0477652479912418</v>
      </c>
      <c r="Q38" s="194">
        <v>1.593542202166905</v>
      </c>
      <c r="R38" s="194">
        <v>3.1136596330245605</v>
      </c>
      <c r="S38" s="194">
        <v>3.0300205242872993</v>
      </c>
      <c r="T38" s="194">
        <v>6.7872920959692946</v>
      </c>
      <c r="U38" s="194">
        <v>7.3517154853956752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2.2928199105802807</v>
      </c>
      <c r="D39" s="194">
        <v>2.1691669296506442</v>
      </c>
      <c r="E39" s="194">
        <v>2.065427764575162</v>
      </c>
      <c r="F39" s="194">
        <v>1.9306159080541667</v>
      </c>
      <c r="G39" s="194">
        <v>1.8689599300969826</v>
      </c>
      <c r="H39" s="194">
        <v>1.7582040311822793</v>
      </c>
      <c r="I39" s="194">
        <v>1.6668646791871844</v>
      </c>
      <c r="J39" s="194">
        <v>1.5748924240414195</v>
      </c>
      <c r="K39" s="194">
        <v>1.4107358669539283</v>
      </c>
      <c r="L39" s="194">
        <v>1.3221200235016517</v>
      </c>
      <c r="M39" s="194">
        <v>1.2859686392175553</v>
      </c>
      <c r="N39" s="194">
        <v>1.2408577241000855</v>
      </c>
      <c r="O39" s="194">
        <v>1.9956036602291207</v>
      </c>
      <c r="P39" s="194">
        <v>2.3368657779098956</v>
      </c>
      <c r="Q39" s="194">
        <v>1.8764650457721168</v>
      </c>
      <c r="R39" s="194">
        <v>2.5320690886054251</v>
      </c>
      <c r="S39" s="194">
        <v>2.2739250305690684</v>
      </c>
      <c r="T39" s="194">
        <v>5.2861212250858172</v>
      </c>
      <c r="U39" s="194">
        <v>5.7257089747501499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6.8084129926696813</v>
      </c>
      <c r="D40" s="194">
        <f t="shared" si="5"/>
        <v>6.4406994208526251</v>
      </c>
      <c r="E40" s="194">
        <f t="shared" si="5"/>
        <v>6.1323653289601268</v>
      </c>
      <c r="F40" s="194">
        <f t="shared" si="5"/>
        <v>5.7317693703590731</v>
      </c>
      <c r="G40" s="194">
        <f t="shared" si="5"/>
        <v>5.5483825264527802</v>
      </c>
      <c r="H40" s="194">
        <f t="shared" si="5"/>
        <v>5.2191869933989947</v>
      </c>
      <c r="I40" s="194">
        <f t="shared" si="5"/>
        <v>4.9478423696256666</v>
      </c>
      <c r="J40" s="194">
        <f t="shared" si="5"/>
        <v>4.67484423388332</v>
      </c>
      <c r="K40" s="194">
        <f t="shared" si="5"/>
        <v>4.1880270182495156</v>
      </c>
      <c r="L40" s="194">
        <f t="shared" si="5"/>
        <v>3.9254162358144393</v>
      </c>
      <c r="M40" s="194">
        <f t="shared" si="5"/>
        <v>4.0461327449185633</v>
      </c>
      <c r="N40" s="194">
        <f t="shared" si="5"/>
        <v>3.240676482515513</v>
      </c>
      <c r="O40" s="194">
        <f t="shared" si="5"/>
        <v>5.2282270037445331</v>
      </c>
      <c r="P40" s="194">
        <f t="shared" si="5"/>
        <v>2.8292451700328756</v>
      </c>
      <c r="Q40" s="194">
        <f t="shared" si="5"/>
        <v>4.6132289886381912</v>
      </c>
      <c r="R40" s="194">
        <f t="shared" si="5"/>
        <v>5.2720119877614575</v>
      </c>
      <c r="S40" s="194">
        <f t="shared" si="5"/>
        <v>5.5132660497604586</v>
      </c>
      <c r="T40" s="194">
        <f t="shared" si="5"/>
        <v>12.748917000560533</v>
      </c>
      <c r="U40" s="194">
        <f t="shared" si="5"/>
        <v>14.132278269069005</v>
      </c>
    </row>
    <row r="41" spans="1:22" s="34" customFormat="1" ht="12.75" customHeight="1">
      <c r="A41" s="9" t="s">
        <v>49</v>
      </c>
      <c r="B41" s="27" t="s">
        <v>412</v>
      </c>
      <c r="C41" s="194">
        <v>6.2174381646231929</v>
      </c>
      <c r="D41" s="194">
        <v>5.8816090147631064</v>
      </c>
      <c r="E41" s="194">
        <v>5.6000206108128836</v>
      </c>
      <c r="F41" s="194">
        <v>5.2341791661277179</v>
      </c>
      <c r="G41" s="194">
        <v>5.066691461243634</v>
      </c>
      <c r="H41" s="194">
        <v>4.766050798400487</v>
      </c>
      <c r="I41" s="194">
        <v>4.5182517352291232</v>
      </c>
      <c r="J41" s="194">
        <v>4.2689568429588114</v>
      </c>
      <c r="K41" s="194">
        <v>3.8244356407307092</v>
      </c>
      <c r="L41" s="194">
        <v>3.5846528391623003</v>
      </c>
      <c r="M41" s="194">
        <v>3.6892530704748414</v>
      </c>
      <c r="N41" s="194">
        <v>2.8736809437257307</v>
      </c>
      <c r="O41" s="194">
        <v>4.3685312611766571</v>
      </c>
      <c r="P41" s="194">
        <v>2.3543529519639281</v>
      </c>
      <c r="Q41" s="194">
        <v>4.0827532588329092</v>
      </c>
      <c r="R41" s="194">
        <v>4.8333461694402944</v>
      </c>
      <c r="S41" s="194">
        <v>5.2873088128475105</v>
      </c>
      <c r="T41" s="194">
        <v>12.10307460301876</v>
      </c>
      <c r="U41" s="194">
        <v>13.416356714350142</v>
      </c>
    </row>
    <row r="42" spans="1:22" s="34" customFormat="1" ht="12.75" customHeight="1">
      <c r="A42" s="9" t="s">
        <v>50</v>
      </c>
      <c r="B42" s="27" t="s">
        <v>414</v>
      </c>
      <c r="C42" s="194">
        <v>0.5909748280464886</v>
      </c>
      <c r="D42" s="194">
        <v>0.55909040608951854</v>
      </c>
      <c r="E42" s="194">
        <v>0.5323447181472436</v>
      </c>
      <c r="F42" s="194">
        <v>0.49759020423135536</v>
      </c>
      <c r="G42" s="194">
        <v>0.48169106520914662</v>
      </c>
      <c r="H42" s="194">
        <v>0.45313619499850755</v>
      </c>
      <c r="I42" s="194">
        <v>0.42959063439654366</v>
      </c>
      <c r="J42" s="194">
        <v>0.40588739092450898</v>
      </c>
      <c r="K42" s="194">
        <v>0.36359137751880677</v>
      </c>
      <c r="L42" s="194">
        <v>0.34076339665213901</v>
      </c>
      <c r="M42" s="194">
        <v>0.35687967444372204</v>
      </c>
      <c r="N42" s="194">
        <v>0.36699553878978236</v>
      </c>
      <c r="O42" s="194">
        <v>0.85969574256787573</v>
      </c>
      <c r="P42" s="194">
        <v>0.47489221806894738</v>
      </c>
      <c r="Q42" s="194">
        <v>0.53047572980528201</v>
      </c>
      <c r="R42" s="194">
        <v>0.4386658183211628</v>
      </c>
      <c r="S42" s="194">
        <v>0.22595723691294833</v>
      </c>
      <c r="T42" s="194">
        <v>0.64584239754177342</v>
      </c>
      <c r="U42" s="194">
        <v>0.71592155471886243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103.36502365016787</v>
      </c>
      <c r="D43" s="194">
        <f t="shared" si="6"/>
        <v>99.487128348141624</v>
      </c>
      <c r="E43" s="194">
        <f t="shared" si="6"/>
        <v>95.721573407212091</v>
      </c>
      <c r="F43" s="194">
        <f t="shared" si="6"/>
        <v>90.53313391814585</v>
      </c>
      <c r="G43" s="194">
        <f t="shared" si="6"/>
        <v>88.717852660720524</v>
      </c>
      <c r="H43" s="194">
        <f t="shared" si="6"/>
        <v>84.71758099617108</v>
      </c>
      <c r="I43" s="194">
        <f t="shared" si="6"/>
        <v>80.972837638123821</v>
      </c>
      <c r="J43" s="194">
        <f t="shared" si="6"/>
        <v>76.479638625427896</v>
      </c>
      <c r="K43" s="194">
        <f t="shared" si="6"/>
        <v>67.047462635563065</v>
      </c>
      <c r="L43" s="194">
        <f t="shared" si="6"/>
        <v>61.36475190285816</v>
      </c>
      <c r="M43" s="194">
        <f t="shared" si="6"/>
        <v>52.306762745448871</v>
      </c>
      <c r="N43" s="194">
        <f t="shared" si="6"/>
        <v>45.533465055300233</v>
      </c>
      <c r="O43" s="194">
        <f t="shared" si="6"/>
        <v>53.824549215281777</v>
      </c>
      <c r="P43" s="194">
        <f t="shared" si="6"/>
        <v>37.523749165749571</v>
      </c>
      <c r="Q43" s="194">
        <f t="shared" si="6"/>
        <v>47.902526210375171</v>
      </c>
      <c r="R43" s="194">
        <f t="shared" si="6"/>
        <v>27.665585601462514</v>
      </c>
      <c r="S43" s="194">
        <f t="shared" si="6"/>
        <v>27.989981448858874</v>
      </c>
      <c r="T43" s="194">
        <f t="shared" si="6"/>
        <v>11.26408350296545</v>
      </c>
      <c r="U43" s="194">
        <f t="shared" si="6"/>
        <v>10.486197025944641</v>
      </c>
    </row>
    <row r="44" spans="1:22" s="34" customFormat="1" ht="12.75" customHeight="1">
      <c r="A44" s="9" t="s">
        <v>52</v>
      </c>
      <c r="B44" s="27" t="s">
        <v>416</v>
      </c>
      <c r="C44" s="194">
        <v>2.0058015917862271</v>
      </c>
      <c r="D44" s="194">
        <v>1.9290215757052618</v>
      </c>
      <c r="E44" s="194">
        <v>1.8551294953307536</v>
      </c>
      <c r="F44" s="194">
        <v>1.7536461829923449</v>
      </c>
      <c r="G44" s="194">
        <v>1.7175513823775699</v>
      </c>
      <c r="H44" s="194">
        <v>1.6390310520057887</v>
      </c>
      <c r="I44" s="194">
        <v>1.5660279481445429</v>
      </c>
      <c r="J44" s="194">
        <v>1.4791499715713301</v>
      </c>
      <c r="K44" s="194">
        <v>1.2979496191651705</v>
      </c>
      <c r="L44" s="194">
        <v>1.1891977396855113</v>
      </c>
      <c r="M44" s="194">
        <v>1.050189934890531</v>
      </c>
      <c r="N44" s="194">
        <v>0.87228079612878051</v>
      </c>
      <c r="O44" s="194">
        <v>0.84889660782412479</v>
      </c>
      <c r="P44" s="194">
        <v>0.48836723693680295</v>
      </c>
      <c r="Q44" s="194">
        <v>0.77882351279577444</v>
      </c>
      <c r="R44" s="194">
        <v>0.72712629472154067</v>
      </c>
      <c r="S44" s="194">
        <v>0.73349290550315516</v>
      </c>
      <c r="T44" s="194">
        <v>0.72671951517026201</v>
      </c>
      <c r="U44" s="194">
        <v>0.74933353266287728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101.35922205838165</v>
      </c>
      <c r="D45" s="194">
        <f t="shared" si="7"/>
        <v>97.558106772436361</v>
      </c>
      <c r="E45" s="194">
        <f t="shared" si="7"/>
        <v>93.866443911881333</v>
      </c>
      <c r="F45" s="194">
        <f t="shared" si="7"/>
        <v>88.779487735153509</v>
      </c>
      <c r="G45" s="194">
        <f t="shared" si="7"/>
        <v>87.00030127834296</v>
      </c>
      <c r="H45" s="194">
        <f t="shared" si="7"/>
        <v>83.078549944165289</v>
      </c>
      <c r="I45" s="194">
        <f t="shared" si="7"/>
        <v>79.406809689979283</v>
      </c>
      <c r="J45" s="194">
        <f t="shared" si="7"/>
        <v>75.000488653856564</v>
      </c>
      <c r="K45" s="194">
        <f t="shared" si="7"/>
        <v>65.749513016397898</v>
      </c>
      <c r="L45" s="194">
        <f t="shared" si="7"/>
        <v>60.175554163172649</v>
      </c>
      <c r="M45" s="194">
        <f t="shared" si="7"/>
        <v>51.256572810558339</v>
      </c>
      <c r="N45" s="194">
        <f t="shared" si="7"/>
        <v>44.661184259171456</v>
      </c>
      <c r="O45" s="194">
        <f t="shared" si="7"/>
        <v>52.975652607457654</v>
      </c>
      <c r="P45" s="194">
        <f t="shared" si="7"/>
        <v>37.035381928812768</v>
      </c>
      <c r="Q45" s="194">
        <f t="shared" si="7"/>
        <v>47.123702697579397</v>
      </c>
      <c r="R45" s="194">
        <f t="shared" si="7"/>
        <v>26.938459306740974</v>
      </c>
      <c r="S45" s="194">
        <f t="shared" si="7"/>
        <v>27.256488543355719</v>
      </c>
      <c r="T45" s="194">
        <f t="shared" si="7"/>
        <v>10.537363987795189</v>
      </c>
      <c r="U45" s="194">
        <f t="shared" si="7"/>
        <v>9.7368634932817635</v>
      </c>
    </row>
    <row r="46" spans="1:22" s="13" customFormat="1" ht="12.75" customHeight="1">
      <c r="A46" s="9">
        <v>37</v>
      </c>
      <c r="B46" s="28" t="s">
        <v>418</v>
      </c>
      <c r="C46" s="194">
        <v>10.875326491058086</v>
      </c>
      <c r="D46" s="194">
        <v>10.326989039124548</v>
      </c>
      <c r="E46" s="194">
        <v>9.8554350009660059</v>
      </c>
      <c r="F46" s="194">
        <v>9.2360002178590506</v>
      </c>
      <c r="G46" s="194">
        <v>8.9652498264225713</v>
      </c>
      <c r="H46" s="194">
        <v>8.4622502322726358</v>
      </c>
      <c r="I46" s="194">
        <v>8.0374015649404011</v>
      </c>
      <c r="J46" s="194">
        <v>7.593352494522879</v>
      </c>
      <c r="K46" s="194">
        <v>6.7690106721455932</v>
      </c>
      <c r="L46" s="194">
        <v>6.3107129276777609</v>
      </c>
      <c r="M46" s="194">
        <v>5.5875651590162256</v>
      </c>
      <c r="N46" s="194">
        <v>4.8817558448007192</v>
      </c>
      <c r="O46" s="194">
        <v>5.9767825228516367</v>
      </c>
      <c r="P46" s="194">
        <v>5.6357940056140201</v>
      </c>
      <c r="Q46" s="194">
        <v>5.7736802798161388</v>
      </c>
      <c r="R46" s="194">
        <v>1.9454923690000847</v>
      </c>
      <c r="S46" s="194">
        <v>1.8733111433918623</v>
      </c>
      <c r="T46" s="194">
        <v>1.8387074269578518</v>
      </c>
      <c r="U46" s="194">
        <v>1.8959242225014319</v>
      </c>
    </row>
    <row r="47" spans="1:22" s="13" customFormat="1" ht="12.75" customHeight="1">
      <c r="A47" s="9" t="s">
        <v>54</v>
      </c>
      <c r="B47" s="28" t="s">
        <v>419</v>
      </c>
      <c r="C47" s="194">
        <v>90.483895567323557</v>
      </c>
      <c r="D47" s="194">
        <v>87.23111773331182</v>
      </c>
      <c r="E47" s="194">
        <v>84.011008910915322</v>
      </c>
      <c r="F47" s="194">
        <v>79.543487517294466</v>
      </c>
      <c r="G47" s="194">
        <v>78.035051451920395</v>
      </c>
      <c r="H47" s="194">
        <v>74.616299711892651</v>
      </c>
      <c r="I47" s="194">
        <v>71.369408125038888</v>
      </c>
      <c r="J47" s="194">
        <v>67.407136159333689</v>
      </c>
      <c r="K47" s="194">
        <v>58.980502344252301</v>
      </c>
      <c r="L47" s="194">
        <v>53.864841235494886</v>
      </c>
      <c r="M47" s="194">
        <v>45.66900765154211</v>
      </c>
      <c r="N47" s="194">
        <v>39.779428414370734</v>
      </c>
      <c r="O47" s="194">
        <v>46.998870084606018</v>
      </c>
      <c r="P47" s="194">
        <v>31.399587923198752</v>
      </c>
      <c r="Q47" s="194">
        <v>41.350022417763256</v>
      </c>
      <c r="R47" s="194">
        <v>24.992966937740889</v>
      </c>
      <c r="S47" s="194">
        <v>25.383177399963856</v>
      </c>
      <c r="T47" s="194">
        <v>8.6986565608373372</v>
      </c>
      <c r="U47" s="194">
        <v>7.8409392707803311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66.554049498231109</v>
      </c>
      <c r="D48" s="194">
        <f t="shared" ref="D48:U48" si="8">SUM(D49:D50)</f>
        <v>63.531241668875978</v>
      </c>
      <c r="E48" s="194">
        <f t="shared" si="8"/>
        <v>60.82423413162261</v>
      </c>
      <c r="F48" s="194">
        <f t="shared" si="8"/>
        <v>57.207907737364295</v>
      </c>
      <c r="G48" s="194">
        <f t="shared" si="8"/>
        <v>55.740177496728464</v>
      </c>
      <c r="H48" s="194">
        <f t="shared" si="8"/>
        <v>52.856743432606699</v>
      </c>
      <c r="I48" s="194">
        <f t="shared" si="8"/>
        <v>50.329969261974242</v>
      </c>
      <c r="J48" s="194">
        <f t="shared" si="8"/>
        <v>47.544449595510983</v>
      </c>
      <c r="K48" s="194">
        <f t="shared" si="8"/>
        <v>42.10110230214169</v>
      </c>
      <c r="L48" s="194">
        <f t="shared" si="8"/>
        <v>38.965323327933795</v>
      </c>
      <c r="M48" s="194">
        <f t="shared" si="8"/>
        <v>37.533109524983587</v>
      </c>
      <c r="N48" s="194">
        <f t="shared" si="8"/>
        <v>37.067616665581212</v>
      </c>
      <c r="O48" s="194">
        <f t="shared" si="8"/>
        <v>37.137604773475118</v>
      </c>
      <c r="P48" s="194">
        <f t="shared" si="8"/>
        <v>41.844278457834768</v>
      </c>
      <c r="Q48" s="194">
        <f t="shared" si="8"/>
        <v>32.452275913287494</v>
      </c>
      <c r="R48" s="194">
        <f t="shared" si="8"/>
        <v>37.871773581608117</v>
      </c>
      <c r="S48" s="194">
        <f t="shared" si="8"/>
        <v>37.295860135255339</v>
      </c>
      <c r="T48" s="194">
        <f t="shared" si="8"/>
        <v>73.514284678980545</v>
      </c>
      <c r="U48" s="194">
        <f t="shared" si="8"/>
        <v>82.280241296714365</v>
      </c>
    </row>
    <row r="49" spans="1:21" s="13" customFormat="1" ht="12.75" customHeight="1">
      <c r="A49" s="9" t="s">
        <v>56</v>
      </c>
      <c r="B49" s="27" t="s">
        <v>421</v>
      </c>
      <c r="C49" s="194">
        <v>20.84300266495725</v>
      </c>
      <c r="D49" s="194">
        <v>19.863120551629422</v>
      </c>
      <c r="E49" s="194">
        <v>18.997515930873504</v>
      </c>
      <c r="F49" s="194">
        <v>17.847568192917507</v>
      </c>
      <c r="G49" s="194">
        <v>17.369033930160807</v>
      </c>
      <c r="H49" s="194">
        <v>16.446579277845302</v>
      </c>
      <c r="I49" s="194">
        <v>15.647956018977741</v>
      </c>
      <c r="J49" s="194">
        <v>14.782395188314087</v>
      </c>
      <c r="K49" s="194">
        <v>13.117456262928359</v>
      </c>
      <c r="L49" s="194">
        <v>12.168454270977691</v>
      </c>
      <c r="M49" s="194">
        <v>11.48725788952925</v>
      </c>
      <c r="N49" s="194">
        <v>11.406033719244819</v>
      </c>
      <c r="O49" s="194">
        <v>12.994090879803547</v>
      </c>
      <c r="P49" s="194">
        <v>14.699334212605924</v>
      </c>
      <c r="Q49" s="194">
        <v>11.735256670537972</v>
      </c>
      <c r="R49" s="194">
        <v>14.635243850710095</v>
      </c>
      <c r="S49" s="194">
        <v>14.127331353356778</v>
      </c>
      <c r="T49" s="194">
        <v>24.115447875735541</v>
      </c>
      <c r="U49" s="194">
        <v>26.991011051233066</v>
      </c>
    </row>
    <row r="50" spans="1:21" s="13" customFormat="1" ht="12.75" customHeight="1">
      <c r="A50" s="9" t="s">
        <v>57</v>
      </c>
      <c r="B50" s="27" t="s">
        <v>422</v>
      </c>
      <c r="C50" s="194">
        <v>45.711046833273862</v>
      </c>
      <c r="D50" s="194">
        <v>43.668121117246557</v>
      </c>
      <c r="E50" s="194">
        <v>41.826718200749106</v>
      </c>
      <c r="F50" s="194">
        <v>39.360339544446788</v>
      </c>
      <c r="G50" s="194">
        <v>38.37114356656766</v>
      </c>
      <c r="H50" s="194">
        <v>36.410164154761397</v>
      </c>
      <c r="I50" s="194">
        <v>34.682013242996504</v>
      </c>
      <c r="J50" s="194">
        <v>32.762054407196892</v>
      </c>
      <c r="K50" s="194">
        <v>28.983646039213333</v>
      </c>
      <c r="L50" s="194">
        <v>26.796869056956105</v>
      </c>
      <c r="M50" s="194">
        <v>26.045851635454337</v>
      </c>
      <c r="N50" s="194">
        <v>25.661582946336395</v>
      </c>
      <c r="O50" s="194">
        <v>24.143513893671575</v>
      </c>
      <c r="P50" s="194">
        <v>27.144944245228842</v>
      </c>
      <c r="Q50" s="194">
        <v>20.717019242749526</v>
      </c>
      <c r="R50" s="194">
        <v>23.236529730898024</v>
      </c>
      <c r="S50" s="194">
        <v>23.168528781898559</v>
      </c>
      <c r="T50" s="194">
        <v>49.398836803245011</v>
      </c>
      <c r="U50" s="194">
        <v>55.289230245481299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171.77366697590003</v>
      </c>
      <c r="D51" s="194">
        <f t="shared" ref="D51:U51" si="9">SUM(D52:D54)</f>
        <v>162.23784167136785</v>
      </c>
      <c r="E51" s="194">
        <f t="shared" si="9"/>
        <v>154.31982828680518</v>
      </c>
      <c r="F51" s="194">
        <f t="shared" si="9"/>
        <v>144.07744548085125</v>
      </c>
      <c r="G51" s="194">
        <f t="shared" si="9"/>
        <v>139.30371507394884</v>
      </c>
      <c r="H51" s="194">
        <f t="shared" si="9"/>
        <v>130.84693853162375</v>
      </c>
      <c r="I51" s="194">
        <f t="shared" si="9"/>
        <v>123.94417180632098</v>
      </c>
      <c r="J51" s="194">
        <f t="shared" si="9"/>
        <v>117.10939743187393</v>
      </c>
      <c r="K51" s="194">
        <f t="shared" si="9"/>
        <v>105.13679152355304</v>
      </c>
      <c r="L51" s="194">
        <f t="shared" si="9"/>
        <v>98.768415932941593</v>
      </c>
      <c r="M51" s="194">
        <f t="shared" si="9"/>
        <v>95.693102632660526</v>
      </c>
      <c r="N51" s="194">
        <f t="shared" si="9"/>
        <v>88.354979735995769</v>
      </c>
      <c r="O51" s="194">
        <f t="shared" si="9"/>
        <v>141.91528978267175</v>
      </c>
      <c r="P51" s="194">
        <f t="shared" si="9"/>
        <v>156.38870621139245</v>
      </c>
      <c r="Q51" s="194">
        <f t="shared" si="9"/>
        <v>132.22141594634832</v>
      </c>
      <c r="R51" s="194">
        <f t="shared" si="9"/>
        <v>79.543429044273807</v>
      </c>
      <c r="S51" s="194">
        <f t="shared" si="9"/>
        <v>78.034838793655538</v>
      </c>
      <c r="T51" s="194">
        <f t="shared" si="9"/>
        <v>151.44511863539086</v>
      </c>
      <c r="U51" s="194">
        <f t="shared" si="9"/>
        <v>158.45098297533733</v>
      </c>
    </row>
    <row r="52" spans="1:21" s="13" customFormat="1" ht="12.75" customHeight="1">
      <c r="A52" s="9" t="s">
        <v>15</v>
      </c>
      <c r="B52" s="27" t="s">
        <v>424</v>
      </c>
      <c r="C52" s="194">
        <v>24.965580604419682</v>
      </c>
      <c r="D52" s="194">
        <v>23.601850788803468</v>
      </c>
      <c r="E52" s="194">
        <v>22.462973624887852</v>
      </c>
      <c r="F52" s="194">
        <v>20.985983876982676</v>
      </c>
      <c r="G52" s="194">
        <v>20.304791439843299</v>
      </c>
      <c r="H52" s="194">
        <v>19.088678649907955</v>
      </c>
      <c r="I52" s="194">
        <v>18.090313086841714</v>
      </c>
      <c r="J52" s="194">
        <v>17.092406647090062</v>
      </c>
      <c r="K52" s="194">
        <v>15.325716509246785</v>
      </c>
      <c r="L52" s="194">
        <v>14.378046744332966</v>
      </c>
      <c r="M52" s="194">
        <v>13.854435212147717</v>
      </c>
      <c r="N52" s="194">
        <v>10.088195382219823</v>
      </c>
      <c r="O52" s="194">
        <v>6.2989606615333189</v>
      </c>
      <c r="P52" s="194">
        <v>7.6125435407342996</v>
      </c>
      <c r="Q52" s="194">
        <v>6.1489260354857853</v>
      </c>
      <c r="R52" s="194">
        <v>5.9704100078933706</v>
      </c>
      <c r="S52" s="194">
        <v>5.3525378174724043</v>
      </c>
      <c r="T52" s="194">
        <v>16.04365115743693</v>
      </c>
      <c r="U52" s="194">
        <v>14.987676344825905</v>
      </c>
    </row>
    <row r="53" spans="1:21" s="13" customFormat="1" ht="12.75" customHeight="1">
      <c r="A53" s="9" t="s">
        <v>59</v>
      </c>
      <c r="B53" s="27" t="s">
        <v>425</v>
      </c>
      <c r="C53" s="194">
        <v>77.488069496678946</v>
      </c>
      <c r="D53" s="194">
        <v>74.019313873652735</v>
      </c>
      <c r="E53" s="194">
        <v>70.894787621446056</v>
      </c>
      <c r="F53" s="194">
        <v>66.71089365179796</v>
      </c>
      <c r="G53" s="194">
        <v>65.030827793518696</v>
      </c>
      <c r="H53" s="194">
        <v>61.70332727786996</v>
      </c>
      <c r="I53" s="194">
        <v>58.772573578898978</v>
      </c>
      <c r="J53" s="194">
        <v>55.519068229777467</v>
      </c>
      <c r="K53" s="194">
        <v>49.120778374721937</v>
      </c>
      <c r="L53" s="194">
        <v>45.419432362593923</v>
      </c>
      <c r="M53" s="194">
        <v>44.168733450249057</v>
      </c>
      <c r="N53" s="194">
        <v>41.546694181682192</v>
      </c>
      <c r="O53" s="194">
        <v>65.887185044742409</v>
      </c>
      <c r="P53" s="194">
        <v>70.885448128762917</v>
      </c>
      <c r="Q53" s="194">
        <v>59.929750130788058</v>
      </c>
      <c r="R53" s="194">
        <v>51.140856776433914</v>
      </c>
      <c r="S53" s="194">
        <v>50.381679302499705</v>
      </c>
      <c r="T53" s="194">
        <v>73.866321628050258</v>
      </c>
      <c r="U53" s="194">
        <v>77.520144598794246</v>
      </c>
    </row>
    <row r="54" spans="1:21" s="13" customFormat="1" ht="12.75" customHeight="1">
      <c r="A54" s="9" t="s">
        <v>60</v>
      </c>
      <c r="B54" s="27" t="s">
        <v>426</v>
      </c>
      <c r="C54" s="194">
        <v>69.320016874801382</v>
      </c>
      <c r="D54" s="194">
        <v>64.616677008911651</v>
      </c>
      <c r="E54" s="194">
        <v>60.962067040471268</v>
      </c>
      <c r="F54" s="194">
        <v>56.380567952070614</v>
      </c>
      <c r="G54" s="194">
        <v>53.968095840586841</v>
      </c>
      <c r="H54" s="194">
        <v>50.05493260384582</v>
      </c>
      <c r="I54" s="194">
        <v>47.081285140580292</v>
      </c>
      <c r="J54" s="194">
        <v>44.497922555006404</v>
      </c>
      <c r="K54" s="194">
        <v>40.690296639584318</v>
      </c>
      <c r="L54" s="194">
        <v>38.970936826014714</v>
      </c>
      <c r="M54" s="194">
        <v>37.669933970263756</v>
      </c>
      <c r="N54" s="194">
        <v>36.720090172093755</v>
      </c>
      <c r="O54" s="194">
        <v>69.729144076396025</v>
      </c>
      <c r="P54" s="194">
        <v>77.890714541895221</v>
      </c>
      <c r="Q54" s="194">
        <v>66.142739780074464</v>
      </c>
      <c r="R54" s="194">
        <v>22.432162259946516</v>
      </c>
      <c r="S54" s="194">
        <v>22.300621673683434</v>
      </c>
      <c r="T54" s="194">
        <v>61.535145849903678</v>
      </c>
      <c r="U54" s="194">
        <v>65.943162031717179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157.12011239412166</v>
      </c>
      <c r="D55" s="194">
        <f t="shared" ref="D55:U55" si="10">SUM(D56:D61)</f>
        <v>152.03795916616249</v>
      </c>
      <c r="E55" s="194">
        <f t="shared" si="10"/>
        <v>146.75046731657227</v>
      </c>
      <c r="F55" s="194">
        <f t="shared" si="10"/>
        <v>139.2895528673626</v>
      </c>
      <c r="G55" s="194">
        <f t="shared" si="10"/>
        <v>136.99199301689313</v>
      </c>
      <c r="H55" s="194">
        <f t="shared" si="10"/>
        <v>131.38680026621802</v>
      </c>
      <c r="I55" s="194">
        <f t="shared" si="10"/>
        <v>125.87322341961726</v>
      </c>
      <c r="J55" s="194">
        <f t="shared" si="10"/>
        <v>118.87721547941504</v>
      </c>
      <c r="K55" s="194">
        <f t="shared" si="10"/>
        <v>103.56695080507147</v>
      </c>
      <c r="L55" s="194">
        <f t="shared" si="10"/>
        <v>94.120760427317521</v>
      </c>
      <c r="M55" s="194">
        <f t="shared" si="10"/>
        <v>88.645753251735044</v>
      </c>
      <c r="N55" s="194">
        <f t="shared" si="10"/>
        <v>79.116764601484263</v>
      </c>
      <c r="O55" s="194">
        <f t="shared" si="10"/>
        <v>189.15844573829628</v>
      </c>
      <c r="P55" s="194">
        <f t="shared" si="10"/>
        <v>234.377866106901</v>
      </c>
      <c r="Q55" s="194">
        <f t="shared" si="10"/>
        <v>188.25329749700498</v>
      </c>
      <c r="R55" s="194">
        <f t="shared" si="10"/>
        <v>181.70556144309685</v>
      </c>
      <c r="S55" s="194">
        <f t="shared" si="10"/>
        <v>184.18860611529973</v>
      </c>
      <c r="T55" s="194">
        <f t="shared" si="10"/>
        <v>179.01120093547047</v>
      </c>
      <c r="U55" s="194">
        <f t="shared" si="10"/>
        <v>188.03870909216445</v>
      </c>
    </row>
    <row r="56" spans="1:21" s="13" customFormat="1" ht="12.75" customHeight="1">
      <c r="A56" s="9" t="s">
        <v>62</v>
      </c>
      <c r="B56" s="27" t="s">
        <v>428</v>
      </c>
      <c r="C56" s="194">
        <v>0.78548270225902206</v>
      </c>
      <c r="D56" s="194">
        <v>0.75981793815243115</v>
      </c>
      <c r="E56" s="194">
        <v>0.73324598186737822</v>
      </c>
      <c r="F56" s="194">
        <v>0.69581189561698809</v>
      </c>
      <c r="G56" s="194">
        <v>0.68417929120277321</v>
      </c>
      <c r="H56" s="194">
        <v>0.65600666746357084</v>
      </c>
      <c r="I56" s="194">
        <v>0.62838623697052054</v>
      </c>
      <c r="J56" s="194">
        <v>0.59346415812216868</v>
      </c>
      <c r="K56" s="194">
        <v>0.51723303824246492</v>
      </c>
      <c r="L56" s="194">
        <v>0.47026562880521244</v>
      </c>
      <c r="M56" s="194">
        <v>0.43138531533806401</v>
      </c>
      <c r="N56" s="194">
        <v>0.37613428159795204</v>
      </c>
      <c r="O56" s="194">
        <v>0.51601050403824189</v>
      </c>
      <c r="P56" s="194">
        <v>0</v>
      </c>
      <c r="Q56" s="194">
        <v>0.15071316877567908</v>
      </c>
      <c r="R56" s="194">
        <v>0.63530203509342942</v>
      </c>
      <c r="S56" s="194">
        <v>0.85122283471696936</v>
      </c>
      <c r="T56" s="194">
        <v>5.6483361476462415</v>
      </c>
      <c r="U56" s="194">
        <v>6.240487602038697</v>
      </c>
    </row>
    <row r="57" spans="1:21" s="13" customFormat="1" ht="12.75" customHeight="1">
      <c r="A57" s="9" t="s">
        <v>63</v>
      </c>
      <c r="B57" s="27" t="s">
        <v>429</v>
      </c>
      <c r="C57" s="194">
        <v>91.97236209193764</v>
      </c>
      <c r="D57" s="194">
        <v>88.992746597822034</v>
      </c>
      <c r="E57" s="194">
        <v>85.895113324371451</v>
      </c>
      <c r="F57" s="194">
        <v>81.525299262387819</v>
      </c>
      <c r="G57" s="194">
        <v>80.177715411714644</v>
      </c>
      <c r="H57" s="194">
        <v>76.893885145351405</v>
      </c>
      <c r="I57" s="194">
        <v>73.665403766646335</v>
      </c>
      <c r="J57" s="194">
        <v>69.5711596513963</v>
      </c>
      <c r="K57" s="194">
        <v>60.614730084851203</v>
      </c>
      <c r="L57" s="194">
        <v>55.089960347979009</v>
      </c>
      <c r="M57" s="194">
        <v>51.506809110547543</v>
      </c>
      <c r="N57" s="194">
        <v>47.395380395201215</v>
      </c>
      <c r="O57" s="194">
        <v>128.31668161651044</v>
      </c>
      <c r="P57" s="194">
        <v>146.47278849140116</v>
      </c>
      <c r="Q57" s="194">
        <v>103.06357397685531</v>
      </c>
      <c r="R57" s="194">
        <v>102.93425678206788</v>
      </c>
      <c r="S57" s="194">
        <v>101.36350239238163</v>
      </c>
      <c r="T57" s="194">
        <v>94.074871525331147</v>
      </c>
      <c r="U57" s="194">
        <v>100.51580180919173</v>
      </c>
    </row>
    <row r="58" spans="1:21" s="13" customFormat="1" ht="12.75" customHeight="1">
      <c r="A58" s="9" t="s">
        <v>64</v>
      </c>
      <c r="B58" s="27" t="s">
        <v>430</v>
      </c>
      <c r="C58" s="194">
        <v>0.52984065897064381</v>
      </c>
      <c r="D58" s="194">
        <v>0.51270935595011591</v>
      </c>
      <c r="E58" s="194">
        <v>0.49488248913027133</v>
      </c>
      <c r="F58" s="194">
        <v>0.469726315968299</v>
      </c>
      <c r="G58" s="194">
        <v>0.461982312832525</v>
      </c>
      <c r="H58" s="194">
        <v>0.44308441885882011</v>
      </c>
      <c r="I58" s="194">
        <v>0.42449300953178154</v>
      </c>
      <c r="J58" s="194">
        <v>0.4008996836302306</v>
      </c>
      <c r="K58" s="194">
        <v>0.34926231584025769</v>
      </c>
      <c r="L58" s="194">
        <v>0.31740115397785573</v>
      </c>
      <c r="M58" s="194">
        <v>0.29183476015903936</v>
      </c>
      <c r="N58" s="194">
        <v>0.25890928350484199</v>
      </c>
      <c r="O58" s="194">
        <v>0.49065794748787994</v>
      </c>
      <c r="P58" s="194">
        <v>0</v>
      </c>
      <c r="Q58" s="194">
        <v>0.17267213299184231</v>
      </c>
      <c r="R58" s="194">
        <v>0.22543217725675818</v>
      </c>
      <c r="S58" s="194">
        <v>0.27117716369998718</v>
      </c>
      <c r="T58" s="194">
        <v>0.52676527152499453</v>
      </c>
      <c r="U58" s="194">
        <v>0.51020640294582009</v>
      </c>
    </row>
    <row r="59" spans="1:21" s="13" customFormat="1" ht="12.75" customHeight="1">
      <c r="A59" s="9" t="s">
        <v>65</v>
      </c>
      <c r="B59" s="27" t="s">
        <v>431</v>
      </c>
      <c r="C59" s="194">
        <v>0.54531167949197334</v>
      </c>
      <c r="D59" s="194">
        <v>0.52771132851411551</v>
      </c>
      <c r="E59" s="194">
        <v>0.50938067175929524</v>
      </c>
      <c r="F59" s="194">
        <v>0.48350629201439155</v>
      </c>
      <c r="G59" s="194">
        <v>0.4755538876369777</v>
      </c>
      <c r="H59" s="194">
        <v>0.45612243001036051</v>
      </c>
      <c r="I59" s="194">
        <v>0.43699501724378564</v>
      </c>
      <c r="J59" s="194">
        <v>0.41270640649370643</v>
      </c>
      <c r="K59" s="194">
        <v>0.35952392778286729</v>
      </c>
      <c r="L59" s="194">
        <v>0.32670142779559674</v>
      </c>
      <c r="M59" s="194">
        <v>0.29948918753769771</v>
      </c>
      <c r="N59" s="194">
        <v>0.26788475835608522</v>
      </c>
      <c r="O59" s="194">
        <v>0.51451649019506707</v>
      </c>
      <c r="P59" s="194">
        <v>0</v>
      </c>
      <c r="Q59" s="194">
        <v>0.17947716012004344</v>
      </c>
      <c r="R59" s="194">
        <v>0.2753810244002865</v>
      </c>
      <c r="S59" s="194">
        <v>0.2776125379931752</v>
      </c>
      <c r="T59" s="194">
        <v>0.58862282924061882</v>
      </c>
      <c r="U59" s="194">
        <v>0.57011946806823222</v>
      </c>
    </row>
    <row r="60" spans="1:21" s="13" customFormat="1" ht="12.75" customHeight="1">
      <c r="A60" s="9" t="s">
        <v>66</v>
      </c>
      <c r="B60" s="27" t="s">
        <v>432</v>
      </c>
      <c r="C60" s="194">
        <v>44.183223318168025</v>
      </c>
      <c r="D60" s="194">
        <v>42.765872746231032</v>
      </c>
      <c r="E60" s="194">
        <v>41.285324099091874</v>
      </c>
      <c r="F60" s="194">
        <v>39.193441268504699</v>
      </c>
      <c r="G60" s="194">
        <v>38.554050111413851</v>
      </c>
      <c r="H60" s="194">
        <v>36.984728728586205</v>
      </c>
      <c r="I60" s="194">
        <v>35.436865159653344</v>
      </c>
      <c r="J60" s="194">
        <v>33.467131504614073</v>
      </c>
      <c r="K60" s="194">
        <v>29.147671086868968</v>
      </c>
      <c r="L60" s="194">
        <v>26.479616432626759</v>
      </c>
      <c r="M60" s="194">
        <v>25.371326861778645</v>
      </c>
      <c r="N60" s="194">
        <v>22.639646079144828</v>
      </c>
      <c r="O60" s="194">
        <v>39.263318844790689</v>
      </c>
      <c r="P60" s="194">
        <v>76.187107805018755</v>
      </c>
      <c r="Q60" s="194">
        <v>66.390797112964975</v>
      </c>
      <c r="R60" s="194">
        <v>60.331126946141417</v>
      </c>
      <c r="S60" s="194">
        <v>63.997805441720367</v>
      </c>
      <c r="T60" s="194">
        <v>28.067064986546168</v>
      </c>
      <c r="U60" s="194">
        <v>25.936722264216741</v>
      </c>
    </row>
    <row r="61" spans="1:21" s="13" customFormat="1" ht="12.75" customHeight="1">
      <c r="A61" s="9" t="s">
        <v>67</v>
      </c>
      <c r="B61" s="27" t="s">
        <v>433</v>
      </c>
      <c r="C61" s="194">
        <v>19.103891943294379</v>
      </c>
      <c r="D61" s="194">
        <v>18.479101199492753</v>
      </c>
      <c r="E61" s="194">
        <v>17.832520750352</v>
      </c>
      <c r="F61" s="194">
        <v>16.921767832870394</v>
      </c>
      <c r="G61" s="194">
        <v>16.63851200209238</v>
      </c>
      <c r="H61" s="194">
        <v>15.952972875947642</v>
      </c>
      <c r="I61" s="194">
        <v>15.281080229571472</v>
      </c>
      <c r="J61" s="194">
        <v>14.431854075158554</v>
      </c>
      <c r="K61" s="194">
        <v>12.578530351485714</v>
      </c>
      <c r="L61" s="194">
        <v>11.43681543613309</v>
      </c>
      <c r="M61" s="194">
        <v>10.744908016374051</v>
      </c>
      <c r="N61" s="194">
        <v>8.1788098036793464</v>
      </c>
      <c r="O61" s="194">
        <v>20.05726033527398</v>
      </c>
      <c r="P61" s="194">
        <v>11.717969810481103</v>
      </c>
      <c r="Q61" s="194">
        <v>18.296063945297107</v>
      </c>
      <c r="R61" s="194">
        <v>17.30406247813707</v>
      </c>
      <c r="S61" s="194">
        <v>17.427285744787604</v>
      </c>
      <c r="T61" s="194">
        <v>50.105540175181275</v>
      </c>
      <c r="U61" s="194">
        <v>54.265371545703232</v>
      </c>
    </row>
    <row r="62" spans="1:21" s="13" customFormat="1" ht="12.75" customHeight="1">
      <c r="A62" s="9" t="s">
        <v>68</v>
      </c>
      <c r="B62" s="22" t="s">
        <v>434</v>
      </c>
      <c r="C62" s="194">
        <v>8.4084749281415867</v>
      </c>
      <c r="D62" s="194">
        <v>7.8208885943904276</v>
      </c>
      <c r="E62" s="194">
        <v>7.3684165951581466</v>
      </c>
      <c r="F62" s="194">
        <v>6.80373556288255</v>
      </c>
      <c r="G62" s="194">
        <v>6.5013999680181289</v>
      </c>
      <c r="H62" s="194">
        <v>6.0167443130896787</v>
      </c>
      <c r="I62" s="194">
        <v>5.652288807970911</v>
      </c>
      <c r="J62" s="194">
        <v>5.3424195831929833</v>
      </c>
      <c r="K62" s="194">
        <v>4.9010026167540612</v>
      </c>
      <c r="L62" s="194">
        <v>4.7094298296869193</v>
      </c>
      <c r="M62" s="194">
        <v>4.614677469286689</v>
      </c>
      <c r="N62" s="194">
        <v>4.6077514156637456</v>
      </c>
      <c r="O62" s="194">
        <v>7.1487617146183959</v>
      </c>
      <c r="P62" s="194">
        <v>7.6318838502724606</v>
      </c>
      <c r="Q62" s="194">
        <v>7.0404114037350221</v>
      </c>
      <c r="R62" s="194">
        <v>9.8650801982050993</v>
      </c>
      <c r="S62" s="194">
        <v>9.6040856210052095</v>
      </c>
      <c r="T62" s="194">
        <v>11.220875893243246</v>
      </c>
      <c r="U62" s="194">
        <v>12.346696173858216</v>
      </c>
    </row>
    <row r="63" spans="1:21" s="13" customFormat="1" ht="12.75" customHeight="1">
      <c r="A63" s="9" t="s">
        <v>16</v>
      </c>
      <c r="B63" s="22" t="s">
        <v>435</v>
      </c>
      <c r="C63" s="194">
        <v>37.623261249212575</v>
      </c>
      <c r="D63" s="194">
        <v>35.803407334083616</v>
      </c>
      <c r="E63" s="194">
        <v>34.213483935388062</v>
      </c>
      <c r="F63" s="194">
        <v>32.110963211500575</v>
      </c>
      <c r="G63" s="194">
        <v>31.218134013278075</v>
      </c>
      <c r="H63" s="194">
        <v>29.523134306578655</v>
      </c>
      <c r="I63" s="194">
        <v>28.070323890653604</v>
      </c>
      <c r="J63" s="194">
        <v>26.518364409171049</v>
      </c>
      <c r="K63" s="194">
        <v>23.574196491299354</v>
      </c>
      <c r="L63" s="194">
        <v>21.911994455185393</v>
      </c>
      <c r="M63" s="194">
        <v>19.013528585003474</v>
      </c>
      <c r="N63" s="194">
        <v>20.768154718255456</v>
      </c>
      <c r="O63" s="194">
        <v>24.541281150375028</v>
      </c>
      <c r="P63" s="194">
        <v>11.127153136859739</v>
      </c>
      <c r="Q63" s="194">
        <v>23.887741123471155</v>
      </c>
      <c r="R63" s="194">
        <v>11.520352762899719</v>
      </c>
      <c r="S63" s="194">
        <v>11.542011335135701</v>
      </c>
      <c r="T63" s="194">
        <v>20.442936757928219</v>
      </c>
      <c r="U63" s="194">
        <v>23.517102881268038</v>
      </c>
    </row>
    <row r="64" spans="1:21" s="13" customFormat="1" ht="12.75" customHeight="1">
      <c r="A64" s="9" t="s">
        <v>17</v>
      </c>
      <c r="B64" s="22" t="s">
        <v>72</v>
      </c>
      <c r="C64" s="194">
        <v>5.5859052407492564</v>
      </c>
      <c r="D64" s="194">
        <v>5.2330623379671684</v>
      </c>
      <c r="E64" s="194">
        <v>4.9526179614324022</v>
      </c>
      <c r="F64" s="194">
        <v>4.5971433620334414</v>
      </c>
      <c r="G64" s="194">
        <v>4.4176105665714536</v>
      </c>
      <c r="H64" s="194">
        <v>4.1175899039418313</v>
      </c>
      <c r="I64" s="194">
        <v>3.8837204670256735</v>
      </c>
      <c r="J64" s="194">
        <v>3.6702008889820594</v>
      </c>
      <c r="K64" s="194">
        <v>3.3320526195302169</v>
      </c>
      <c r="L64" s="194">
        <v>3.1674826188524143</v>
      </c>
      <c r="M64" s="194">
        <v>3.1800770835851728</v>
      </c>
      <c r="N64" s="194">
        <v>3.2191017045976671</v>
      </c>
      <c r="O64" s="194">
        <v>4.6486617029963408</v>
      </c>
      <c r="P64" s="194">
        <v>6.7802974386950421</v>
      </c>
      <c r="Q64" s="194">
        <v>4.6564451063536394</v>
      </c>
      <c r="R64" s="194">
        <v>5.9548240879775562</v>
      </c>
      <c r="S64" s="194">
        <v>6.3764356274160852</v>
      </c>
      <c r="T64" s="194">
        <v>19.368049039396649</v>
      </c>
      <c r="U64" s="194">
        <v>20.900742737286855</v>
      </c>
    </row>
    <row r="65" spans="1:22" s="13" customFormat="1" ht="12.75" customHeight="1">
      <c r="A65" s="9" t="s">
        <v>18</v>
      </c>
      <c r="B65" s="22" t="s">
        <v>436</v>
      </c>
      <c r="C65" s="194">
        <v>16.225553784735702</v>
      </c>
      <c r="D65" s="194">
        <v>15.219190039438075</v>
      </c>
      <c r="E65" s="194">
        <v>14.414537256879743</v>
      </c>
      <c r="F65" s="194">
        <v>13.391700603028724</v>
      </c>
      <c r="G65" s="194">
        <v>12.880749166717299</v>
      </c>
      <c r="H65" s="194">
        <v>12.020124834619628</v>
      </c>
      <c r="I65" s="194">
        <v>11.344875379885897</v>
      </c>
      <c r="J65" s="194">
        <v>10.720865550852009</v>
      </c>
      <c r="K65" s="194">
        <v>9.7164226076172788</v>
      </c>
      <c r="L65" s="194">
        <v>9.2199382918189627</v>
      </c>
      <c r="M65" s="194">
        <v>8.7525952724163272</v>
      </c>
      <c r="N65" s="194">
        <v>8.4910918536792153</v>
      </c>
      <c r="O65" s="194">
        <v>10.796194645274587</v>
      </c>
      <c r="P65" s="194">
        <v>10.412488504245504</v>
      </c>
      <c r="Q65" s="194">
        <v>10.515600337601763</v>
      </c>
      <c r="R65" s="194">
        <v>3.4423723048105095</v>
      </c>
      <c r="S65" s="194">
        <v>3.8472817778164594</v>
      </c>
      <c r="T65" s="194">
        <v>8.2758384095940869</v>
      </c>
      <c r="U65" s="194">
        <v>9.6392915351054231</v>
      </c>
    </row>
    <row r="66" spans="1:22" s="13" customFormat="1" ht="12.75" customHeight="1">
      <c r="A66" s="9" t="s">
        <v>19</v>
      </c>
      <c r="B66" s="22" t="s">
        <v>73</v>
      </c>
      <c r="C66" s="194">
        <v>149.3416327087038</v>
      </c>
      <c r="D66" s="194">
        <v>140.03781352107683</v>
      </c>
      <c r="E66" s="194">
        <v>132.60960981697539</v>
      </c>
      <c r="F66" s="194">
        <v>123.17375484781145</v>
      </c>
      <c r="G66" s="194">
        <v>118.44752074134131</v>
      </c>
      <c r="H66" s="194">
        <v>110.50217004405796</v>
      </c>
      <c r="I66" s="194">
        <v>104.27805967415337</v>
      </c>
      <c r="J66" s="194">
        <v>98.54302315267941</v>
      </c>
      <c r="K66" s="194">
        <v>89.34729976025011</v>
      </c>
      <c r="L66" s="194">
        <v>84.818537864641698</v>
      </c>
      <c r="M66" s="194">
        <v>76.576174083098522</v>
      </c>
      <c r="N66" s="194">
        <v>70.823201694209345</v>
      </c>
      <c r="O66" s="194">
        <v>82.165373262570057</v>
      </c>
      <c r="P66" s="194">
        <v>65.035563523346013</v>
      </c>
      <c r="Q66" s="194">
        <v>79.928786253783016</v>
      </c>
      <c r="R66" s="194">
        <v>39.645242693968285</v>
      </c>
      <c r="S66" s="194">
        <v>44.605687929890408</v>
      </c>
      <c r="T66" s="194">
        <v>107.57296691187557</v>
      </c>
      <c r="U66" s="194">
        <v>124.34689782783651</v>
      </c>
    </row>
    <row r="67" spans="1:22" s="13" customFormat="1" ht="12.75" customHeight="1">
      <c r="A67" s="9" t="s">
        <v>20</v>
      </c>
      <c r="B67" s="22" t="s">
        <v>437</v>
      </c>
      <c r="C67" s="194">
        <v>8.1672577012279319</v>
      </c>
      <c r="D67" s="194">
        <v>7.6467058498806573</v>
      </c>
      <c r="E67" s="194">
        <v>7.2341635087306173</v>
      </c>
      <c r="F67" s="194">
        <v>6.7119785770222791</v>
      </c>
      <c r="G67" s="194">
        <v>6.4468353854572715</v>
      </c>
      <c r="H67" s="194">
        <v>6.0054463387517281</v>
      </c>
      <c r="I67" s="194">
        <v>5.6624782783331771</v>
      </c>
      <c r="J67" s="194">
        <v>5.3512387535290245</v>
      </c>
      <c r="K67" s="194">
        <v>4.8623982631390934</v>
      </c>
      <c r="L67" s="194">
        <v>4.6264064895145598</v>
      </c>
      <c r="M67" s="194">
        <v>4.9179234653159796</v>
      </c>
      <c r="N67" s="194">
        <v>4.999956110092028</v>
      </c>
      <c r="O67" s="194">
        <v>4.7012021964407804</v>
      </c>
      <c r="P67" s="194">
        <v>5.2458541057267416</v>
      </c>
      <c r="Q67" s="194">
        <v>4.7886270707400156</v>
      </c>
      <c r="R67" s="194">
        <v>5.277816677041308</v>
      </c>
      <c r="S67" s="194">
        <v>5.2963979968997048</v>
      </c>
      <c r="T67" s="194">
        <v>12.29818912290941</v>
      </c>
      <c r="U67" s="194">
        <v>12.158667354787347</v>
      </c>
    </row>
    <row r="68" spans="1:22" s="13" customFormat="1" ht="12.75" customHeight="1">
      <c r="A68" s="9" t="s">
        <v>21</v>
      </c>
      <c r="B68" s="22" t="s">
        <v>438</v>
      </c>
      <c r="C68" s="194">
        <v>71.770385452626272</v>
      </c>
      <c r="D68" s="194">
        <v>67.827083292837742</v>
      </c>
      <c r="E68" s="194">
        <v>64.540776999623887</v>
      </c>
      <c r="F68" s="194">
        <v>60.282771312945904</v>
      </c>
      <c r="G68" s="194">
        <v>58.311488842014121</v>
      </c>
      <c r="H68" s="194">
        <v>54.8020466627814</v>
      </c>
      <c r="I68" s="194">
        <v>51.926939797839516</v>
      </c>
      <c r="J68" s="194">
        <v>49.062864759996096</v>
      </c>
      <c r="K68" s="194">
        <v>44.011438708845375</v>
      </c>
      <c r="L68" s="194">
        <v>41.309870814728761</v>
      </c>
      <c r="M68" s="194">
        <v>37.684224214437094</v>
      </c>
      <c r="N68" s="194">
        <v>34.27020573702513</v>
      </c>
      <c r="O68" s="194">
        <v>16.500054023587253</v>
      </c>
      <c r="P68" s="194">
        <v>16.787692028683296</v>
      </c>
      <c r="Q68" s="194">
        <v>15.272877888827807</v>
      </c>
      <c r="R68" s="194">
        <v>19.918291712952744</v>
      </c>
      <c r="S68" s="194">
        <v>19.400991996301745</v>
      </c>
      <c r="T68" s="194">
        <v>42.28178954533518</v>
      </c>
      <c r="U68" s="194">
        <v>41.780781879039175</v>
      </c>
    </row>
    <row r="69" spans="1:22" s="13" customFormat="1" ht="12.75" customHeight="1">
      <c r="A69" s="9" t="s">
        <v>69</v>
      </c>
      <c r="B69" s="22" t="s">
        <v>439</v>
      </c>
      <c r="C69" s="194">
        <v>2.8524244271707255</v>
      </c>
      <c r="D69" s="194">
        <v>2.6934343819394342</v>
      </c>
      <c r="E69" s="194">
        <v>2.5616059273021858</v>
      </c>
      <c r="F69" s="194">
        <v>2.3911879922780637</v>
      </c>
      <c r="G69" s="194">
        <v>2.3115525538131565</v>
      </c>
      <c r="H69" s="194">
        <v>2.1707467255278661</v>
      </c>
      <c r="I69" s="194">
        <v>2.0559804554749528</v>
      </c>
      <c r="J69" s="194">
        <v>1.9426151773226454</v>
      </c>
      <c r="K69" s="194">
        <v>1.7445689070536428</v>
      </c>
      <c r="L69" s="194">
        <v>1.6394549723598648</v>
      </c>
      <c r="M69" s="194">
        <v>1.5571675705277923</v>
      </c>
      <c r="N69" s="194">
        <v>1.4999475468058447</v>
      </c>
      <c r="O69" s="194">
        <v>2.2970984747272118</v>
      </c>
      <c r="P69" s="194">
        <v>0</v>
      </c>
      <c r="Q69" s="194">
        <v>2.3212976144515864</v>
      </c>
      <c r="R69" s="194">
        <v>2.0457263599481164</v>
      </c>
      <c r="S69" s="194">
        <v>2.1940328964055347</v>
      </c>
      <c r="T69" s="194">
        <v>3.5771535390867926</v>
      </c>
      <c r="U69" s="194">
        <v>3.9445169692565254</v>
      </c>
    </row>
    <row r="70" spans="1:22" s="13" customFormat="1" ht="12.75" customHeight="1">
      <c r="A70" s="9" t="s">
        <v>70</v>
      </c>
      <c r="B70" s="22" t="s">
        <v>440</v>
      </c>
      <c r="C70" s="194">
        <v>26.073630526235139</v>
      </c>
      <c r="D70" s="194">
        <v>24.262674284031498</v>
      </c>
      <c r="E70" s="194">
        <v>22.86556354583368</v>
      </c>
      <c r="F70" s="194">
        <v>21.120362578624466</v>
      </c>
      <c r="G70" s="194">
        <v>20.189152565520974</v>
      </c>
      <c r="H70" s="194">
        <v>18.692777092054403</v>
      </c>
      <c r="I70" s="194">
        <v>17.565081169449464</v>
      </c>
      <c r="J70" s="194">
        <v>16.601950844405685</v>
      </c>
      <c r="K70" s="194">
        <v>15.219909327712953</v>
      </c>
      <c r="L70" s="194">
        <v>14.614848604378636</v>
      </c>
      <c r="M70" s="194">
        <v>14.672204043359081</v>
      </c>
      <c r="N70" s="194">
        <v>15.294456367196107</v>
      </c>
      <c r="O70" s="194">
        <v>18.790431851661648</v>
      </c>
      <c r="P70" s="194">
        <v>19.029016606499571</v>
      </c>
      <c r="Q70" s="194">
        <v>19.098548402343198</v>
      </c>
      <c r="R70" s="194">
        <v>25.410960129968512</v>
      </c>
      <c r="S70" s="194">
        <v>27.341080234560998</v>
      </c>
      <c r="T70" s="194">
        <v>38.812310274672427</v>
      </c>
      <c r="U70" s="194">
        <v>42.376864609062778</v>
      </c>
    </row>
    <row r="71" spans="1:22" s="13" customFormat="1" ht="12.75" customHeight="1">
      <c r="A71" s="9" t="s">
        <v>71</v>
      </c>
      <c r="B71" s="22" t="s">
        <v>74</v>
      </c>
      <c r="C71" s="194">
        <v>64.971108336843614</v>
      </c>
      <c r="D71" s="194">
        <v>61.708606536425478</v>
      </c>
      <c r="E71" s="194">
        <v>58.898636556537241</v>
      </c>
      <c r="F71" s="194">
        <v>55.205027292792636</v>
      </c>
      <c r="G71" s="194">
        <v>53.595111551337126</v>
      </c>
      <c r="H71" s="194">
        <v>50.597923062353175</v>
      </c>
      <c r="I71" s="194">
        <v>48.062740433120915</v>
      </c>
      <c r="J71" s="194">
        <v>45.407181266601391</v>
      </c>
      <c r="K71" s="194">
        <v>40.466417668585763</v>
      </c>
      <c r="L71" s="194">
        <v>37.715174366384801</v>
      </c>
      <c r="M71" s="194">
        <v>33.302788867080935</v>
      </c>
      <c r="N71" s="194">
        <v>29.742900692763165</v>
      </c>
      <c r="O71" s="194">
        <v>33.889662719426212</v>
      </c>
      <c r="P71" s="194">
        <v>32.808350634156099</v>
      </c>
      <c r="Q71" s="194">
        <v>36.585529330444679</v>
      </c>
      <c r="R71" s="194">
        <v>34.336526833079844</v>
      </c>
      <c r="S71" s="194">
        <v>34.104806096436334</v>
      </c>
      <c r="T71" s="194">
        <v>62.793670359730967</v>
      </c>
      <c r="U71" s="194">
        <v>67.258662835369989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1005.1121356247224</v>
      </c>
      <c r="D73" s="194">
        <f t="shared" ref="D73:U73" si="11">SUM(D5,D9,D13,D40,D43,D48,D51,D55,D62:D71)</f>
        <v>954.74255367496653</v>
      </c>
      <c r="E73" s="194">
        <f t="shared" si="11"/>
        <v>911.32658698417833</v>
      </c>
      <c r="F73" s="194">
        <f t="shared" si="11"/>
        <v>854.23927338442991</v>
      </c>
      <c r="G73" s="194">
        <f t="shared" si="11"/>
        <v>829.39149764274589</v>
      </c>
      <c r="H73" s="194">
        <f t="shared" si="11"/>
        <v>783.08413014767348</v>
      </c>
      <c r="I73" s="194">
        <f t="shared" si="11"/>
        <v>743.88687694998225</v>
      </c>
      <c r="J73" s="194">
        <f t="shared" si="11"/>
        <v>702.78419529633868</v>
      </c>
      <c r="K73" s="194">
        <f t="shared" si="11"/>
        <v>626.2280163419241</v>
      </c>
      <c r="L73" s="194">
        <f t="shared" si="11"/>
        <v>583.56465457737067</v>
      </c>
      <c r="M73" s="194">
        <f t="shared" si="11"/>
        <v>543.13199451024332</v>
      </c>
      <c r="N73" s="194">
        <f t="shared" si="11"/>
        <v>505.37457914617204</v>
      </c>
      <c r="O73" s="194">
        <f t="shared" si="11"/>
        <v>717.00913489322534</v>
      </c>
      <c r="P73" s="194">
        <f t="shared" si="11"/>
        <v>721.77753887921222</v>
      </c>
      <c r="Q73" s="194">
        <f t="shared" si="11"/>
        <v>691.66747936269917</v>
      </c>
      <c r="R73" s="194">
        <f t="shared" si="11"/>
        <v>584.04299226046749</v>
      </c>
      <c r="S73" s="194">
        <f t="shared" si="11"/>
        <v>593.58836825005642</v>
      </c>
      <c r="T73" s="194">
        <f t="shared" si="11"/>
        <v>945.82777218206138</v>
      </c>
      <c r="U73" s="194">
        <f t="shared" si="11"/>
        <v>1008.3200064227492</v>
      </c>
      <c r="V73" s="32"/>
    </row>
    <row r="74" spans="1:22" s="13" customFormat="1" ht="15" customHeight="1">
      <c r="A74" s="17"/>
      <c r="B74" s="22" t="s">
        <v>480</v>
      </c>
      <c r="C74" s="194">
        <v>19360.507250454728</v>
      </c>
      <c r="D74" s="194">
        <v>17869.603145689067</v>
      </c>
      <c r="E74" s="194">
        <v>16753.677388281583</v>
      </c>
      <c r="F74" s="194">
        <v>15381.184868771847</v>
      </c>
      <c r="G74" s="194">
        <v>14606.631302253078</v>
      </c>
      <c r="H74" s="194">
        <v>13409.965209236767</v>
      </c>
      <c r="I74" s="194">
        <v>12540.468868807357</v>
      </c>
      <c r="J74" s="194">
        <v>11855.208620401761</v>
      </c>
      <c r="K74" s="194">
        <v>11004.081089797293</v>
      </c>
      <c r="L74" s="194">
        <v>10700.247423154366</v>
      </c>
      <c r="M74" s="194">
        <v>10070.485877145247</v>
      </c>
      <c r="N74" s="194">
        <v>9869.5561762079469</v>
      </c>
      <c r="O74" s="194">
        <v>9065.0107137907453</v>
      </c>
      <c r="P74" s="194">
        <v>8971.0916054149093</v>
      </c>
      <c r="Q74" s="194">
        <v>8875.0028996486271</v>
      </c>
      <c r="R74" s="194">
        <v>8734.9543501825174</v>
      </c>
      <c r="S74" s="194">
        <v>9044.0504268354289</v>
      </c>
      <c r="T74" s="194">
        <v>8870.3808315595961</v>
      </c>
      <c r="U74" s="194">
        <v>8942.1815820535267</v>
      </c>
    </row>
    <row r="75" spans="1:22" s="13" customFormat="1" ht="15" customHeight="1">
      <c r="A75" s="17"/>
      <c r="B75" s="188" t="s">
        <v>473</v>
      </c>
      <c r="C75" s="194">
        <v>20365.619386079452</v>
      </c>
      <c r="D75" s="194">
        <v>18824.345699364032</v>
      </c>
      <c r="E75" s="194">
        <v>17665.003975265761</v>
      </c>
      <c r="F75" s="194">
        <v>16235.424142156277</v>
      </c>
      <c r="G75" s="194">
        <v>15436.022799895823</v>
      </c>
      <c r="H75" s="194">
        <v>14193.049339384439</v>
      </c>
      <c r="I75" s="194">
        <v>13284.355745757339</v>
      </c>
      <c r="J75" s="194">
        <v>12557.9928156981</v>
      </c>
      <c r="K75" s="194">
        <v>11630.309106139217</v>
      </c>
      <c r="L75" s="194">
        <v>11283.812077731736</v>
      </c>
      <c r="M75" s="194">
        <v>10613.617871655491</v>
      </c>
      <c r="N75" s="194">
        <v>10374.930755354118</v>
      </c>
      <c r="O75" s="194">
        <v>9782.0198486839708</v>
      </c>
      <c r="P75" s="194">
        <v>9692.8691442941181</v>
      </c>
      <c r="Q75" s="194">
        <v>9566.6703790113297</v>
      </c>
      <c r="R75" s="194">
        <v>9318.9973424429845</v>
      </c>
      <c r="S75" s="194">
        <v>9637.6387950854805</v>
      </c>
      <c r="T75" s="194">
        <v>9816.2086037416575</v>
      </c>
      <c r="U75" s="194">
        <v>9950.5015884762761</v>
      </c>
    </row>
    <row r="76" spans="1:22" s="13" customFormat="1" ht="15" customHeight="1">
      <c r="A76" s="17"/>
      <c r="B76" s="22" t="s">
        <v>447</v>
      </c>
      <c r="C76" s="197">
        <v>-703.25740728761139</v>
      </c>
      <c r="D76" s="197">
        <v>-923.30013956671746</v>
      </c>
      <c r="E76" s="197">
        <v>-965.71872995386173</v>
      </c>
      <c r="F76" s="197">
        <v>-1123.1105083357591</v>
      </c>
      <c r="G76" s="197">
        <v>-1223.0042695909158</v>
      </c>
      <c r="H76" s="197">
        <v>-1275.7899169157315</v>
      </c>
      <c r="I76" s="197">
        <v>-1319.9718895556434</v>
      </c>
      <c r="J76" s="197">
        <v>-1248.2894262176574</v>
      </c>
      <c r="K76" s="197">
        <v>-1243.8217744236588</v>
      </c>
      <c r="L76" s="197">
        <v>-1221.2783093997655</v>
      </c>
      <c r="M76" s="197">
        <v>-1240.2874436582795</v>
      </c>
      <c r="N76" s="197">
        <v>-1230.3343397029359</v>
      </c>
      <c r="O76" s="197">
        <v>-1201.5267900581957</v>
      </c>
      <c r="P76" s="197">
        <v>-1190.5766197106518</v>
      </c>
      <c r="Q76" s="197">
        <v>-1034.4713257704461</v>
      </c>
      <c r="R76" s="197">
        <v>-961.36252429976207</v>
      </c>
      <c r="S76" s="197">
        <v>-1034.512654740274</v>
      </c>
      <c r="T76" s="194">
        <v>131.63009477741844</v>
      </c>
      <c r="U76" s="194">
        <v>131.40199364511864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19662.36197879184</v>
      </c>
      <c r="D77" s="194">
        <f t="shared" si="12"/>
        <v>17901.045559797316</v>
      </c>
      <c r="E77" s="194">
        <f t="shared" si="12"/>
        <v>16699.285245311901</v>
      </c>
      <c r="F77" s="194">
        <f t="shared" si="12"/>
        <v>15112.313633820517</v>
      </c>
      <c r="G77" s="194">
        <f t="shared" si="12"/>
        <v>14213.018530304907</v>
      </c>
      <c r="H77" s="194">
        <f t="shared" si="12"/>
        <v>12917.259422468707</v>
      </c>
      <c r="I77" s="194">
        <f t="shared" si="12"/>
        <v>11964.383856201695</v>
      </c>
      <c r="J77" s="194">
        <f t="shared" si="12"/>
        <v>11309.703389480443</v>
      </c>
      <c r="K77" s="194">
        <f t="shared" si="12"/>
        <v>10386.487331715558</v>
      </c>
      <c r="L77" s="194">
        <f t="shared" si="12"/>
        <v>10062.53376833197</v>
      </c>
      <c r="M77" s="194">
        <f t="shared" si="12"/>
        <v>9373.3304279972126</v>
      </c>
      <c r="N77" s="194">
        <f t="shared" si="12"/>
        <v>9144.5964156511818</v>
      </c>
      <c r="O77" s="194">
        <f t="shared" si="12"/>
        <v>8580.493058625776</v>
      </c>
      <c r="P77" s="194">
        <f t="shared" si="12"/>
        <v>8502.2925245834667</v>
      </c>
      <c r="Q77" s="194">
        <f t="shared" si="12"/>
        <v>8532.1990532408836</v>
      </c>
      <c r="R77" s="194">
        <f t="shared" si="12"/>
        <v>8357.6348181432222</v>
      </c>
      <c r="S77" s="194">
        <f t="shared" si="12"/>
        <v>8603.1261403452063</v>
      </c>
      <c r="T77" s="194">
        <f t="shared" si="12"/>
        <v>9947.8386985190755</v>
      </c>
      <c r="U77" s="194">
        <f t="shared" si="12"/>
        <v>10081.903582121395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27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W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478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497</v>
      </c>
      <c r="B2" s="112"/>
      <c r="D2" s="59"/>
      <c r="E2" s="59"/>
      <c r="F2" s="59"/>
      <c r="I2" s="62"/>
      <c r="J2" s="112"/>
    </row>
    <row r="3" spans="1:22" ht="1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'3.1'!C4</f>
        <v>2000</v>
      </c>
      <c r="D4" s="82" t="str">
        <f>'3.1'!D4</f>
        <v>2001</v>
      </c>
      <c r="E4" s="82" t="str">
        <f>'3.1'!E4</f>
        <v>2002</v>
      </c>
      <c r="F4" s="82" t="str">
        <f>'3.1'!F4</f>
        <v>2003</v>
      </c>
      <c r="G4" s="82" t="str">
        <f>'3.1'!G4</f>
        <v>2004</v>
      </c>
      <c r="H4" s="82" t="str">
        <f>'3.1'!H4</f>
        <v>2005</v>
      </c>
      <c r="I4" s="82" t="str">
        <f>'3.1'!I4</f>
        <v>2006</v>
      </c>
      <c r="J4" s="82" t="str">
        <f>'3.1'!J4</f>
        <v>2007</v>
      </c>
      <c r="K4" s="82" t="str">
        <f>'3.1'!K4</f>
        <v>2008</v>
      </c>
      <c r="L4" s="82" t="str">
        <f>'3.1'!L4</f>
        <v>2009</v>
      </c>
      <c r="M4" s="82" t="str">
        <f>'3.1'!M4</f>
        <v>2010</v>
      </c>
      <c r="N4" s="82" t="str">
        <f>'3.1'!N4</f>
        <v>2011</v>
      </c>
      <c r="O4" s="82" t="str">
        <f>'3.1'!O4</f>
        <v>2012</v>
      </c>
      <c r="P4" s="82" t="str">
        <f>'3.1'!P4</f>
        <v>2013</v>
      </c>
      <c r="Q4" s="82" t="str">
        <f>'3.1'!Q4</f>
        <v>2014</v>
      </c>
      <c r="R4" s="82" t="str">
        <f>'3.1'!R4</f>
        <v>2015</v>
      </c>
      <c r="S4" s="82" t="str">
        <f>'3.1'!S4</f>
        <v>2016</v>
      </c>
      <c r="T4" s="82" t="str">
        <f>'3.1'!T4</f>
        <v>2017</v>
      </c>
      <c r="U4" s="151" t="str">
        <f>'3.1'!U4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'3.1'!C5*0.025</f>
        <v>35483.994957909956</v>
      </c>
      <c r="D5" s="194">
        <f>'3.1'!D5*0.025</f>
        <v>35939.062774090897</v>
      </c>
      <c r="E5" s="194">
        <f>'3.1'!E5*0.025</f>
        <v>34594.737949647868</v>
      </c>
      <c r="F5" s="194">
        <f>'3.1'!F5*0.025</f>
        <v>34169.390118143041</v>
      </c>
      <c r="G5" s="194">
        <f>'3.1'!G5*0.025</f>
        <v>33199.087177582573</v>
      </c>
      <c r="H5" s="194">
        <f>'3.1'!H5*0.025</f>
        <v>33214.23010693548</v>
      </c>
      <c r="I5" s="194">
        <f>'3.1'!I5*0.025</f>
        <v>32617.831965313162</v>
      </c>
      <c r="J5" s="194">
        <f>'3.1'!J5*0.025</f>
        <v>32806.240201534289</v>
      </c>
      <c r="K5" s="194">
        <f>'3.1'!K5*0.025</f>
        <v>33203.684719782817</v>
      </c>
      <c r="L5" s="194">
        <f>'3.1'!L5*0.025</f>
        <v>33313.476183227991</v>
      </c>
      <c r="M5" s="194">
        <f>'3.1'!M5*0.025</f>
        <v>33140.090087291137</v>
      </c>
      <c r="N5" s="194">
        <f>'3.1'!N5*0.025</f>
        <v>32915.197364063621</v>
      </c>
      <c r="O5" s="194">
        <f>'3.1'!O5*0.025</f>
        <v>33122.139021576011</v>
      </c>
      <c r="P5" s="194">
        <f>'3.1'!P5*0.025</f>
        <v>33725.110178974071</v>
      </c>
      <c r="Q5" s="194">
        <f>'3.1'!Q5*0.025</f>
        <v>34037.583276363024</v>
      </c>
      <c r="R5" s="194">
        <f>'3.1'!R5*0.025</f>
        <v>33982.692637385735</v>
      </c>
      <c r="S5" s="194">
        <f>'3.1'!S5*0.025</f>
        <v>33669.746869724346</v>
      </c>
      <c r="T5" s="194">
        <f>'3.1'!T5*0.025</f>
        <v>33408.189601832921</v>
      </c>
      <c r="U5" s="194">
        <f>'3.1'!U5*0.025</f>
        <v>32780.77145498836</v>
      </c>
    </row>
    <row r="6" spans="1:22" s="13" customFormat="1" ht="12.75" customHeight="1">
      <c r="A6" s="9" t="s">
        <v>1</v>
      </c>
      <c r="B6" s="27" t="s">
        <v>379</v>
      </c>
      <c r="C6" s="194">
        <f>'3.1'!C6*0.025</f>
        <v>35453.401493367513</v>
      </c>
      <c r="D6" s="194">
        <f>'3.1'!D6*0.025</f>
        <v>35914.277896481908</v>
      </c>
      <c r="E6" s="194">
        <f>'3.1'!E6*0.025</f>
        <v>34569.45170873648</v>
      </c>
      <c r="F6" s="194">
        <f>'3.1'!F6*0.025</f>
        <v>34142.222476446819</v>
      </c>
      <c r="G6" s="194">
        <f>'3.1'!G6*0.025</f>
        <v>33171.001202834792</v>
      </c>
      <c r="H6" s="194">
        <f>'3.1'!H6*0.025</f>
        <v>33185.160327335114</v>
      </c>
      <c r="I6" s="194">
        <f>'3.1'!I6*0.025</f>
        <v>32587.933739750635</v>
      </c>
      <c r="J6" s="194">
        <f>'3.1'!J6*0.025</f>
        <v>32772.251114029634</v>
      </c>
      <c r="K6" s="194">
        <f>'3.1'!K6*0.025</f>
        <v>33176.651656500035</v>
      </c>
      <c r="L6" s="194">
        <f>'3.1'!L6*0.025</f>
        <v>33298.516310742765</v>
      </c>
      <c r="M6" s="194">
        <f>'3.1'!M6*0.025</f>
        <v>33124.439733439933</v>
      </c>
      <c r="N6" s="194">
        <f>'3.1'!N6*0.025</f>
        <v>32902.484693846367</v>
      </c>
      <c r="O6" s="194">
        <f>'3.1'!O6*0.025</f>
        <v>33119.432472125263</v>
      </c>
      <c r="P6" s="194">
        <f>'3.1'!P6*0.025</f>
        <v>33722.938766035855</v>
      </c>
      <c r="Q6" s="194">
        <f>'3.1'!Q6*0.025</f>
        <v>34035.246065007574</v>
      </c>
      <c r="R6" s="194">
        <f>'3.1'!R6*0.025</f>
        <v>33973.530300785198</v>
      </c>
      <c r="S6" s="194">
        <f>'3.1'!S6*0.025</f>
        <v>33661.022379992624</v>
      </c>
      <c r="T6" s="194">
        <f>'3.1'!T6*0.025</f>
        <v>33399.395564163191</v>
      </c>
      <c r="U6" s="194">
        <f>'3.1'!U6*0.025</f>
        <v>32772.133029874582</v>
      </c>
    </row>
    <row r="7" spans="1:22" s="13" customFormat="1" ht="12.75" customHeight="1">
      <c r="A7" s="9" t="s">
        <v>2</v>
      </c>
      <c r="B7" s="27" t="s">
        <v>378</v>
      </c>
      <c r="C7" s="194">
        <f>'3.1'!C7*0.025</f>
        <v>30.576067400631629</v>
      </c>
      <c r="D7" s="194">
        <f>'3.1'!D7*0.025</f>
        <v>24.76777427829758</v>
      </c>
      <c r="E7" s="194">
        <f>'3.1'!E7*0.025</f>
        <v>25.269911365164475</v>
      </c>
      <c r="F7" s="194">
        <f>'3.1'!F7*0.025</f>
        <v>27.15181890955969</v>
      </c>
      <c r="G7" s="194">
        <f>'3.1'!G7*0.025</f>
        <v>28.070017421043158</v>
      </c>
      <c r="H7" s="194">
        <f>'3.1'!H7*0.025</f>
        <v>29.05424086445349</v>
      </c>
      <c r="I7" s="194">
        <f>'3.1'!I7*0.025</f>
        <v>29.883169918435996</v>
      </c>
      <c r="J7" s="194">
        <f>'3.1'!J7*0.025</f>
        <v>33.973787164810318</v>
      </c>
      <c r="K7" s="194">
        <f>'3.1'!K7*0.025</f>
        <v>27.018087825770948</v>
      </c>
      <c r="L7" s="194">
        <f>'3.1'!L7*0.025</f>
        <v>14.945035273394405</v>
      </c>
      <c r="M7" s="194">
        <f>'3.1'!M7*0.025</f>
        <v>15.635995637059722</v>
      </c>
      <c r="N7" s="194">
        <f>'3.1'!N7*0.025</f>
        <v>12.699434966243595</v>
      </c>
      <c r="O7" s="194">
        <f>'3.1'!O7*0.025</f>
        <v>2.6934388483900933</v>
      </c>
      <c r="P7" s="194">
        <f>'3.1'!P7*0.025</f>
        <v>2.1587611059247491</v>
      </c>
      <c r="Q7" s="194">
        <f>'3.1'!Q7*0.025</f>
        <v>2.3229864807123115</v>
      </c>
      <c r="R7" s="194">
        <f>'3.1'!R7*0.025</f>
        <v>9.1458278789212439</v>
      </c>
      <c r="S7" s="194">
        <f>'3.1'!S7*0.025</f>
        <v>8.6932743369390817</v>
      </c>
      <c r="T7" s="194">
        <f>'3.1'!T7*0.025</f>
        <v>8.7607527044524236</v>
      </c>
      <c r="U7" s="194">
        <f>'3.1'!U7*0.025</f>
        <v>8.5712137257189056</v>
      </c>
    </row>
    <row r="8" spans="1:22" s="13" customFormat="1" ht="12.75" customHeight="1">
      <c r="A8" s="9" t="s">
        <v>24</v>
      </c>
      <c r="B8" s="27" t="s">
        <v>380</v>
      </c>
      <c r="C8" s="194">
        <f>'3.1'!C8*0.025</f>
        <v>1.7397141805302718E-2</v>
      </c>
      <c r="D8" s="194">
        <f>'3.1'!D8*0.025</f>
        <v>1.7103330683552742E-2</v>
      </c>
      <c r="E8" s="194">
        <f>'3.1'!E8*0.025</f>
        <v>1.6329546218785441E-2</v>
      </c>
      <c r="F8" s="194">
        <f>'3.1'!F8*0.025</f>
        <v>1.582278665783755E-2</v>
      </c>
      <c r="G8" s="194">
        <f>'3.1'!G8*0.025</f>
        <v>1.5957326748178423E-2</v>
      </c>
      <c r="H8" s="194">
        <f>'3.1'!H8*0.025</f>
        <v>1.5538735911970719E-2</v>
      </c>
      <c r="I8" s="194">
        <f>'3.1'!I8*0.025</f>
        <v>1.5055644090710843E-2</v>
      </c>
      <c r="J8" s="194">
        <f>'3.1'!J8*0.025</f>
        <v>1.5300339856943585E-2</v>
      </c>
      <c r="K8" s="194">
        <f>'3.1'!K8*0.025</f>
        <v>1.4975457008824349E-2</v>
      </c>
      <c r="L8" s="194">
        <f>'3.1'!L8*0.025</f>
        <v>1.4837211835514109E-2</v>
      </c>
      <c r="M8" s="194">
        <f>'3.1'!M8*0.025</f>
        <v>1.4358214142842865E-2</v>
      </c>
      <c r="N8" s="194">
        <f>'3.1'!N8*0.025</f>
        <v>1.3235251009971267E-2</v>
      </c>
      <c r="O8" s="194">
        <f>'3.1'!O8*0.025</f>
        <v>1.3110602358079643E-2</v>
      </c>
      <c r="P8" s="194">
        <f>'3.1'!P8*0.025</f>
        <v>1.2651832299284061E-2</v>
      </c>
      <c r="Q8" s="194">
        <f>'3.1'!Q8*0.025</f>
        <v>1.4224874736130072E-2</v>
      </c>
      <c r="R8" s="194">
        <f>'3.1'!R8*0.025</f>
        <v>1.6508721620276369E-2</v>
      </c>
      <c r="S8" s="194">
        <f>'3.1'!S8*0.025</f>
        <v>3.1215394780737545E-2</v>
      </c>
      <c r="T8" s="194">
        <f>'3.1'!T8*0.025</f>
        <v>3.3284965277821724E-2</v>
      </c>
      <c r="U8" s="194">
        <f>'3.1'!U8*0.025</f>
        <v>6.7211388066600694E-2</v>
      </c>
    </row>
    <row r="9" spans="1:22" s="13" customFormat="1" ht="12.75" customHeight="1">
      <c r="A9" s="9" t="s">
        <v>25</v>
      </c>
      <c r="B9" s="22" t="s">
        <v>381</v>
      </c>
      <c r="C9" s="194">
        <f>'3.1'!C9*0.025</f>
        <v>16756.348646234826</v>
      </c>
      <c r="D9" s="194">
        <f>'3.1'!D9*0.025</f>
        <v>14581.472788882576</v>
      </c>
      <c r="E9" s="194">
        <f>'3.1'!E9*0.025</f>
        <v>13671.492346864663</v>
      </c>
      <c r="F9" s="194">
        <f>'3.1'!F9*0.025</f>
        <v>12017.298991691205</v>
      </c>
      <c r="G9" s="194">
        <f>'3.1'!G9*0.025</f>
        <v>9462.3504163077505</v>
      </c>
      <c r="H9" s="194">
        <f>'3.1'!H9*0.025</f>
        <v>7709.2032300709734</v>
      </c>
      <c r="I9" s="194">
        <f>'3.1'!I9*0.025</f>
        <v>5954.0388754892192</v>
      </c>
      <c r="J9" s="194">
        <f>'3.1'!J9*0.025</f>
        <v>4902.6796538273538</v>
      </c>
      <c r="K9" s="194">
        <f>'3.1'!K9*0.025</f>
        <v>4626.2600633171578</v>
      </c>
      <c r="L9" s="194">
        <f>'3.1'!L9*0.025</f>
        <v>3463.6162098024356</v>
      </c>
      <c r="M9" s="194">
        <f>'3.1'!M9*0.025</f>
        <v>3432.2854751816226</v>
      </c>
      <c r="N9" s="194">
        <f>'3.1'!N9*0.025</f>
        <v>3249.255685470911</v>
      </c>
      <c r="O9" s="194">
        <f>'3.1'!O9*0.025</f>
        <v>4131.8074216911982</v>
      </c>
      <c r="P9" s="194">
        <f>'3.1'!P9*0.025</f>
        <v>3592.4791163980408</v>
      </c>
      <c r="Q9" s="194">
        <f>'3.1'!Q9*0.025</f>
        <v>2803.9819118105534</v>
      </c>
      <c r="R9" s="194">
        <f>'3.1'!R9*0.025</f>
        <v>3085.2175577275175</v>
      </c>
      <c r="S9" s="194">
        <f>'3.1'!S9*0.025</f>
        <v>2464.7896505882845</v>
      </c>
      <c r="T9" s="194">
        <f>'3.1'!T9*0.025</f>
        <v>2463.0868932018361</v>
      </c>
      <c r="U9" s="194">
        <f>'3.1'!U9*0.025</f>
        <v>1586.8510451767459</v>
      </c>
    </row>
    <row r="10" spans="1:22" s="13" customFormat="1" ht="12.75" customHeight="1">
      <c r="A10" s="9" t="s">
        <v>3</v>
      </c>
      <c r="B10" s="27" t="s">
        <v>382</v>
      </c>
      <c r="C10" s="194">
        <f>'3.1'!C10*0.025</f>
        <v>16573.799001402087</v>
      </c>
      <c r="D10" s="194">
        <f>'3.1'!D10*0.025</f>
        <v>14400.230545472541</v>
      </c>
      <c r="E10" s="194">
        <f>'3.1'!E10*0.025</f>
        <v>13503.527306144761</v>
      </c>
      <c r="F10" s="194">
        <f>'3.1'!F10*0.025</f>
        <v>11877.962320913364</v>
      </c>
      <c r="G10" s="194">
        <f>'3.1'!G10*0.025</f>
        <v>9332.2401680625499</v>
      </c>
      <c r="H10" s="194">
        <f>'3.1'!H10*0.025</f>
        <v>7582.6621087067897</v>
      </c>
      <c r="I10" s="194">
        <f>'3.1'!I10*0.025</f>
        <v>5860.5670707161507</v>
      </c>
      <c r="J10" s="194">
        <f>'3.1'!J10*0.025</f>
        <v>4825.3186639254836</v>
      </c>
      <c r="K10" s="194">
        <f>'3.1'!K10*0.025</f>
        <v>4541.7812661198905</v>
      </c>
      <c r="L10" s="194">
        <f>'3.1'!L10*0.025</f>
        <v>3375.3165572354333</v>
      </c>
      <c r="M10" s="194">
        <f>'3.1'!M10*0.025</f>
        <v>3377.1750990738892</v>
      </c>
      <c r="N10" s="194">
        <f>'3.1'!N10*0.025</f>
        <v>3196.7565625464035</v>
      </c>
      <c r="O10" s="194">
        <f>'3.1'!O10*0.025</f>
        <v>4064.0080700750987</v>
      </c>
      <c r="P10" s="194">
        <f>'3.1'!P10*0.025</f>
        <v>3531.2584765000001</v>
      </c>
      <c r="Q10" s="194">
        <f>'3.1'!Q10*0.025</f>
        <v>2753.0384740584668</v>
      </c>
      <c r="R10" s="194">
        <f>'3.1'!R10*0.025</f>
        <v>3048.6966274143992</v>
      </c>
      <c r="S10" s="194">
        <f>'3.1'!S10*0.025</f>
        <v>2438.9566709566579</v>
      </c>
      <c r="T10" s="194">
        <f>'3.1'!T10*0.025</f>
        <v>2445.3239175958611</v>
      </c>
      <c r="U10" s="194">
        <f>'3.1'!U10*0.025</f>
        <v>1576.9138280104653</v>
      </c>
    </row>
    <row r="11" spans="1:22" s="13" customFormat="1" ht="12.75" customHeight="1">
      <c r="A11" s="9" t="s">
        <v>26</v>
      </c>
      <c r="B11" s="27" t="s">
        <v>413</v>
      </c>
      <c r="C11" s="194">
        <f>'3.1'!C11*0.025</f>
        <v>181.44824668285224</v>
      </c>
      <c r="D11" s="194">
        <f>'3.1'!D11*0.025</f>
        <v>180.05070407322495</v>
      </c>
      <c r="E11" s="194">
        <f>'3.1'!E11*0.025</f>
        <v>166.8317420953762</v>
      </c>
      <c r="F11" s="194">
        <f>'3.1'!F11*0.025</f>
        <v>138.3827219259905</v>
      </c>
      <c r="G11" s="194">
        <f>'3.1'!G11*0.025</f>
        <v>128.64646646752408</v>
      </c>
      <c r="H11" s="194">
        <f>'3.1'!H11*0.025</f>
        <v>125.39171821512456</v>
      </c>
      <c r="I11" s="194">
        <f>'3.1'!I11*0.025</f>
        <v>92.304376806141832</v>
      </c>
      <c r="J11" s="194">
        <f>'3.1'!J11*0.025</f>
        <v>76.240672410251847</v>
      </c>
      <c r="K11" s="194">
        <f>'3.1'!K11*0.025</f>
        <v>82.868658663341037</v>
      </c>
      <c r="L11" s="194">
        <f>'3.1'!L11*0.025</f>
        <v>86.908880444570315</v>
      </c>
      <c r="M11" s="194">
        <f>'3.1'!M11*0.025</f>
        <v>53.786298667580994</v>
      </c>
      <c r="N11" s="194">
        <f>'3.1'!N11*0.025</f>
        <v>51.504079806063103</v>
      </c>
      <c r="O11" s="194">
        <f>'3.1'!O11*0.025</f>
        <v>66.953271567667272</v>
      </c>
      <c r="P11" s="194">
        <f>'3.1'!P11*0.025</f>
        <v>60.164444250000003</v>
      </c>
      <c r="Q11" s="194">
        <f>'3.1'!Q11*0.025</f>
        <v>49.939577055880193</v>
      </c>
      <c r="R11" s="194">
        <f>'3.1'!R11*0.025</f>
        <v>35.3739459766851</v>
      </c>
      <c r="S11" s="194">
        <f>'3.1'!S11*0.025</f>
        <v>24.623588332823541</v>
      </c>
      <c r="T11" s="194">
        <f>'3.1'!T11*0.025</f>
        <v>16.804783831767448</v>
      </c>
      <c r="U11" s="194">
        <f>'3.1'!U11*0.025</f>
        <v>8.8567259960416891</v>
      </c>
    </row>
    <row r="12" spans="1:22" s="13" customFormat="1" ht="12.75" customHeight="1">
      <c r="A12" s="9" t="s">
        <v>27</v>
      </c>
      <c r="B12" s="27" t="s">
        <v>383</v>
      </c>
      <c r="C12" s="194">
        <f>'3.1'!C12*0.025</f>
        <v>1.1013981498870171</v>
      </c>
      <c r="D12" s="194">
        <f>'3.1'!D12*0.025</f>
        <v>1.1915393368122087</v>
      </c>
      <c r="E12" s="194">
        <f>'3.1'!E12*0.025</f>
        <v>1.1332986245240029</v>
      </c>
      <c r="F12" s="194">
        <f>'3.1'!F12*0.025</f>
        <v>0.95394885184766354</v>
      </c>
      <c r="G12" s="194">
        <f>'3.1'!G12*0.025</f>
        <v>1.4637817776773849</v>
      </c>
      <c r="H12" s="194">
        <f>'3.1'!H12*0.025</f>
        <v>1.1494031490610428</v>
      </c>
      <c r="I12" s="194">
        <f>'3.1'!I12*0.025</f>
        <v>1.1674279669261072</v>
      </c>
      <c r="J12" s="194">
        <f>'3.1'!J12*0.025</f>
        <v>1.1203174916185599</v>
      </c>
      <c r="K12" s="194">
        <f>'3.1'!K12*0.025</f>
        <v>1.6101385339270557</v>
      </c>
      <c r="L12" s="194">
        <f>'3.1'!L12*0.025</f>
        <v>1.3907721224318144</v>
      </c>
      <c r="M12" s="194">
        <f>'3.1'!M12*0.025</f>
        <v>1.3240774401526185</v>
      </c>
      <c r="N12" s="194">
        <f>'3.1'!N12*0.025</f>
        <v>0.99504311844396032</v>
      </c>
      <c r="O12" s="194">
        <f>'3.1'!O12*0.025</f>
        <v>0.8460800484319061</v>
      </c>
      <c r="P12" s="194">
        <f>'3.1'!P12*0.025</f>
        <v>1.0561956480412058</v>
      </c>
      <c r="Q12" s="194">
        <f>'3.1'!Q12*0.025</f>
        <v>1.0038606962061849</v>
      </c>
      <c r="R12" s="194">
        <f>'3.1'!R12*0.025</f>
        <v>1.1469843364333412</v>
      </c>
      <c r="S12" s="194">
        <f>'3.1'!S12*0.025</f>
        <v>1.2093912988031392</v>
      </c>
      <c r="T12" s="194">
        <f>'3.1'!T12*0.025</f>
        <v>0.95819177420758439</v>
      </c>
      <c r="U12" s="194">
        <f>'3.1'!U12*0.025</f>
        <v>1.0804911702392104</v>
      </c>
    </row>
    <row r="13" spans="1:22" s="13" customFormat="1" ht="12.75" customHeight="1">
      <c r="A13" s="9" t="s">
        <v>28</v>
      </c>
      <c r="B13" s="22" t="s">
        <v>384</v>
      </c>
      <c r="C13" s="194">
        <f>'3.1'!C13*0.025</f>
        <v>943.73856655247403</v>
      </c>
      <c r="D13" s="194">
        <f>'3.1'!D13*0.025</f>
        <v>901.42901980685224</v>
      </c>
      <c r="E13" s="194">
        <f>'3.1'!E13*0.025</f>
        <v>841.51342745153624</v>
      </c>
      <c r="F13" s="194">
        <f>'3.1'!F13*0.025</f>
        <v>874.59458158228563</v>
      </c>
      <c r="G13" s="194">
        <f>'3.1'!G13*0.025</f>
        <v>881.81264532804585</v>
      </c>
      <c r="H13" s="194">
        <f>'3.1'!H13*0.025</f>
        <v>902.73625124385876</v>
      </c>
      <c r="I13" s="194">
        <f>'3.1'!I13*0.025</f>
        <v>888.40867984170916</v>
      </c>
      <c r="J13" s="194">
        <f>'3.1'!J13*0.025</f>
        <v>904.86592460468171</v>
      </c>
      <c r="K13" s="194">
        <f>'3.1'!K13*0.025</f>
        <v>884.58939285892939</v>
      </c>
      <c r="L13" s="194">
        <f>'3.1'!L13*0.025</f>
        <v>836.85611478144529</v>
      </c>
      <c r="M13" s="194">
        <f>'3.1'!M13*0.025</f>
        <v>877.81373953824573</v>
      </c>
      <c r="N13" s="194">
        <f>'3.1'!N13*0.025</f>
        <v>875.04696154580552</v>
      </c>
      <c r="O13" s="194">
        <f>'3.1'!O13*0.025</f>
        <v>845.22704057213059</v>
      </c>
      <c r="P13" s="194">
        <f>'3.1'!P13*0.025</f>
        <v>845.84192065413174</v>
      </c>
      <c r="Q13" s="194">
        <f>'3.1'!Q13*0.025</f>
        <v>863.09193210899923</v>
      </c>
      <c r="R13" s="194">
        <f>'3.1'!R13*0.025</f>
        <v>868.63139891729361</v>
      </c>
      <c r="S13" s="194">
        <f>'3.1'!S13*0.025</f>
        <v>865.62891746466983</v>
      </c>
      <c r="T13" s="194">
        <f>'3.1'!T13*0.025</f>
        <v>870.47929172512613</v>
      </c>
      <c r="U13" s="194">
        <f>'3.1'!U13*0.025</f>
        <v>840.71726539427664</v>
      </c>
    </row>
    <row r="14" spans="1:22" s="13" customFormat="1" ht="12.75" customHeight="1">
      <c r="A14" s="9" t="s">
        <v>29</v>
      </c>
      <c r="B14" s="27" t="s">
        <v>385</v>
      </c>
      <c r="C14" s="194">
        <f>'3.1'!C14*0.025</f>
        <v>18.551166529374523</v>
      </c>
      <c r="D14" s="194">
        <f>'3.1'!D14*0.025</f>
        <v>18.745241188151375</v>
      </c>
      <c r="E14" s="194">
        <f>'3.1'!E14*0.025</f>
        <v>17.773757879871404</v>
      </c>
      <c r="F14" s="194">
        <f>'3.1'!F14*0.025</f>
        <v>16.454892498714496</v>
      </c>
      <c r="G14" s="194">
        <f>'3.1'!G14*0.025</f>
        <v>17.822895403743654</v>
      </c>
      <c r="H14" s="194">
        <f>'3.1'!H14*0.025</f>
        <v>18.799591172417578</v>
      </c>
      <c r="I14" s="194">
        <f>'3.1'!I14*0.025</f>
        <v>19.115269563349564</v>
      </c>
      <c r="J14" s="194">
        <f>'3.1'!J14*0.025</f>
        <v>18.629461165541922</v>
      </c>
      <c r="K14" s="194">
        <f>'3.1'!K14*0.025</f>
        <v>17.65588758664742</v>
      </c>
      <c r="L14" s="194">
        <f>'3.1'!L14*0.025</f>
        <v>18.674981404836775</v>
      </c>
      <c r="M14" s="194">
        <f>'3.1'!M14*0.025</f>
        <v>19.948404826575313</v>
      </c>
      <c r="N14" s="194">
        <f>'3.1'!N14*0.025</f>
        <v>18.517221498952342</v>
      </c>
      <c r="O14" s="194">
        <f>'3.1'!O14*0.025</f>
        <v>18.936837428665765</v>
      </c>
      <c r="P14" s="194">
        <f>'3.1'!P14*0.025</f>
        <v>19.036227293422694</v>
      </c>
      <c r="Q14" s="194">
        <f>'3.1'!Q14*0.025</f>
        <v>20.486508432459726</v>
      </c>
      <c r="R14" s="194">
        <f>'3.1'!R14*0.025</f>
        <v>19.597583480924605</v>
      </c>
      <c r="S14" s="194">
        <f>'3.1'!S14*0.025</f>
        <v>20.171648241241382</v>
      </c>
      <c r="T14" s="194">
        <f>'3.1'!T14*0.025</f>
        <v>20.245227372124859</v>
      </c>
      <c r="U14" s="194">
        <f>'3.1'!U14*0.025</f>
        <v>21.310208924967444</v>
      </c>
    </row>
    <row r="15" spans="1:22" s="13" customFormat="1" ht="12.75" customHeight="1">
      <c r="A15" s="9" t="s">
        <v>30</v>
      </c>
      <c r="B15" s="27" t="s">
        <v>386</v>
      </c>
      <c r="C15" s="194">
        <f>'3.1'!C15*0.025</f>
        <v>3.2501189628167833</v>
      </c>
      <c r="D15" s="194">
        <f>'3.1'!D15*0.025</f>
        <v>3.105930397309157</v>
      </c>
      <c r="E15" s="194">
        <f>'3.1'!E15*0.025</f>
        <v>2.8055315553575468</v>
      </c>
      <c r="F15" s="194">
        <f>'3.1'!F15*0.025</f>
        <v>2.9201473221176966</v>
      </c>
      <c r="G15" s="194">
        <f>'3.1'!G15*0.025</f>
        <v>2.7690895395678439</v>
      </c>
      <c r="H15" s="194">
        <f>'3.1'!H15*0.025</f>
        <v>2.9946575273447462</v>
      </c>
      <c r="I15" s="194">
        <f>'3.1'!I15*0.025</f>
        <v>2.7543983897383733</v>
      </c>
      <c r="J15" s="194">
        <f>'3.1'!J15*0.025</f>
        <v>2.447546146818306</v>
      </c>
      <c r="K15" s="194">
        <f>'3.1'!K15*0.025</f>
        <v>2.1175237648257443</v>
      </c>
      <c r="L15" s="194">
        <f>'3.1'!L15*0.025</f>
        <v>1.9495367009298581</v>
      </c>
      <c r="M15" s="194">
        <f>'3.1'!M15*0.025</f>
        <v>1.9631194769819507</v>
      </c>
      <c r="N15" s="194">
        <f>'3.1'!N15*0.025</f>
        <v>1.8833239873960848</v>
      </c>
      <c r="O15" s="194">
        <f>'3.1'!O15*0.025</f>
        <v>1.7571033163888428</v>
      </c>
      <c r="P15" s="194">
        <f>'3.1'!P15*0.025</f>
        <v>1.7984280877063712</v>
      </c>
      <c r="Q15" s="194">
        <f>'3.1'!Q15*0.025</f>
        <v>1.7806603373272674</v>
      </c>
      <c r="R15" s="194">
        <f>'3.1'!R15*0.025</f>
        <v>1.8106778693587362</v>
      </c>
      <c r="S15" s="194">
        <f>'3.1'!S15*0.025</f>
        <v>1.8116285045192351</v>
      </c>
      <c r="T15" s="194">
        <f>'3.1'!T15*0.025</f>
        <v>1.7408922417935608</v>
      </c>
      <c r="U15" s="194">
        <f>'3.1'!U15*0.025</f>
        <v>1.8003689642012579</v>
      </c>
    </row>
    <row r="16" spans="1:22" s="13" customFormat="1" ht="12.75" customHeight="1">
      <c r="A16" s="9" t="s">
        <v>31</v>
      </c>
      <c r="B16" s="27" t="s">
        <v>387</v>
      </c>
      <c r="C16" s="194">
        <f>'3.1'!C16*0.025</f>
        <v>9.7359148262746213</v>
      </c>
      <c r="D16" s="194">
        <f>'3.1'!D16*0.025</f>
        <v>9.569394159821158</v>
      </c>
      <c r="E16" s="194">
        <f>'3.1'!E16*0.025</f>
        <v>9.0662656373054897</v>
      </c>
      <c r="F16" s="194">
        <f>'3.1'!F16*0.025</f>
        <v>9.5185717606214784</v>
      </c>
      <c r="G16" s="194">
        <f>'3.1'!G16*0.025</f>
        <v>13.032514285156962</v>
      </c>
      <c r="H16" s="194">
        <f>'3.1'!H16*0.025</f>
        <v>13.752317795818151</v>
      </c>
      <c r="I16" s="194">
        <f>'3.1'!I16*0.025</f>
        <v>11.857286273274035</v>
      </c>
      <c r="J16" s="194">
        <f>'3.1'!J16*0.025</f>
        <v>14.213507203976176</v>
      </c>
      <c r="K16" s="194">
        <f>'3.1'!K16*0.025</f>
        <v>18.893720551278392</v>
      </c>
      <c r="L16" s="194">
        <f>'3.1'!L16*0.025</f>
        <v>22.027237545560965</v>
      </c>
      <c r="M16" s="194">
        <f>'3.1'!M16*0.025</f>
        <v>27.189769644293172</v>
      </c>
      <c r="N16" s="194">
        <f>'3.1'!N16*0.025</f>
        <v>27.240605915751015</v>
      </c>
      <c r="O16" s="194">
        <f>'3.1'!O16*0.025</f>
        <v>28.058181327438316</v>
      </c>
      <c r="P16" s="194">
        <f>'3.1'!P16*0.025</f>
        <v>26.334903340400174</v>
      </c>
      <c r="Q16" s="194">
        <f>'3.1'!Q16*0.025</f>
        <v>25.778359456004814</v>
      </c>
      <c r="R16" s="194">
        <f>'3.1'!R16*0.025</f>
        <v>25.217605771071678</v>
      </c>
      <c r="S16" s="194">
        <f>'3.1'!S16*0.025</f>
        <v>28.29850939025572</v>
      </c>
      <c r="T16" s="194">
        <f>'3.1'!T16*0.025</f>
        <v>26.710671456403915</v>
      </c>
      <c r="U16" s="194">
        <f>'3.1'!U16*0.025</f>
        <v>26.542563672200011</v>
      </c>
    </row>
    <row r="17" spans="1:21" s="13" customFormat="1" ht="12.75" customHeight="1">
      <c r="A17" s="9" t="s">
        <v>32</v>
      </c>
      <c r="B17" s="27" t="s">
        <v>388</v>
      </c>
      <c r="C17" s="194">
        <f>'3.1'!C17*0.025</f>
        <v>18.557314339471208</v>
      </c>
      <c r="D17" s="194">
        <f>'3.1'!D17*0.025</f>
        <v>18.274463387497178</v>
      </c>
      <c r="E17" s="194">
        <f>'3.1'!E17*0.025</f>
        <v>17.661923266445207</v>
      </c>
      <c r="F17" s="194">
        <f>'3.1'!F17*0.025</f>
        <v>14.978144434526767</v>
      </c>
      <c r="G17" s="194">
        <f>'3.1'!G17*0.025</f>
        <v>15.981150356788199</v>
      </c>
      <c r="H17" s="194">
        <f>'3.1'!H17*0.025</f>
        <v>24.622683073981378</v>
      </c>
      <c r="I17" s="194">
        <f>'3.1'!I17*0.025</f>
        <v>19.206826901642575</v>
      </c>
      <c r="J17" s="194">
        <f>'3.1'!J17*0.025</f>
        <v>22.329710534960373</v>
      </c>
      <c r="K17" s="194">
        <f>'3.1'!K17*0.025</f>
        <v>24.350042740212107</v>
      </c>
      <c r="L17" s="194">
        <f>'3.1'!L17*0.025</f>
        <v>24.992663623156034</v>
      </c>
      <c r="M17" s="194">
        <f>'3.1'!M17*0.025</f>
        <v>29.951448278543765</v>
      </c>
      <c r="N17" s="194">
        <f>'3.1'!N17*0.025</f>
        <v>24.098965352522413</v>
      </c>
      <c r="O17" s="194">
        <f>'3.1'!O17*0.025</f>
        <v>24.90983976173117</v>
      </c>
      <c r="P17" s="194">
        <f>'3.1'!P17*0.025</f>
        <v>25.878882691699847</v>
      </c>
      <c r="Q17" s="194">
        <f>'3.1'!Q17*0.025</f>
        <v>24.856016866549826</v>
      </c>
      <c r="R17" s="194">
        <f>'3.1'!R17*0.025</f>
        <v>27.275623957981566</v>
      </c>
      <c r="S17" s="194">
        <f>'3.1'!S17*0.025</f>
        <v>27.86742006040588</v>
      </c>
      <c r="T17" s="194">
        <f>'3.1'!T17*0.025</f>
        <v>27.331972254803379</v>
      </c>
      <c r="U17" s="194">
        <f>'3.1'!U17*0.025</f>
        <v>26.137676922162882</v>
      </c>
    </row>
    <row r="18" spans="1:21" s="13" customFormat="1" ht="12.75" customHeight="1">
      <c r="A18" s="9" t="s">
        <v>33</v>
      </c>
      <c r="B18" s="27" t="s">
        <v>389</v>
      </c>
      <c r="C18" s="194">
        <f>'3.1'!C18*0.025</f>
        <v>1.8033779499028471</v>
      </c>
      <c r="D18" s="194">
        <f>'3.1'!D18*0.025</f>
        <v>1.8108549948385204</v>
      </c>
      <c r="E18" s="194">
        <f>'3.1'!E18*0.025</f>
        <v>1.7424239231657905</v>
      </c>
      <c r="F18" s="194">
        <f>'3.1'!F18*0.025</f>
        <v>1.5113119843436005</v>
      </c>
      <c r="G18" s="194">
        <f>'3.1'!G18*0.025</f>
        <v>1.5520295572796474</v>
      </c>
      <c r="H18" s="194">
        <f>'3.1'!H18*0.025</f>
        <v>1.7491137345120755</v>
      </c>
      <c r="I18" s="194">
        <f>'3.1'!I18*0.025</f>
        <v>1.743666965163152</v>
      </c>
      <c r="J18" s="194">
        <f>'3.1'!J18*0.025</f>
        <v>1.6802353800832854</v>
      </c>
      <c r="K18" s="194">
        <f>'3.1'!K18*0.025</f>
        <v>1.4714348401659612</v>
      </c>
      <c r="L18" s="194">
        <f>'3.1'!L18*0.025</f>
        <v>1.5896378172488859</v>
      </c>
      <c r="M18" s="194">
        <f>'3.1'!M18*0.025</f>
        <v>1.5848121100206012</v>
      </c>
      <c r="N18" s="194">
        <f>'3.1'!N18*0.025</f>
        <v>1.448721605689296</v>
      </c>
      <c r="O18" s="194">
        <f>'3.1'!O18*0.025</f>
        <v>1.5524811307973065</v>
      </c>
      <c r="P18" s="194">
        <f>'3.1'!P18*0.025</f>
        <v>1.6100747667380795</v>
      </c>
      <c r="Q18" s="194">
        <f>'3.1'!Q18*0.025</f>
        <v>1.5467246906946224</v>
      </c>
      <c r="R18" s="194">
        <f>'3.1'!R18*0.025</f>
        <v>1.5759198503984213</v>
      </c>
      <c r="S18" s="194">
        <f>'3.1'!S18*0.025</f>
        <v>1.5766001023672149</v>
      </c>
      <c r="T18" s="194">
        <f>'3.1'!T18*0.025</f>
        <v>1.5049095157040411</v>
      </c>
      <c r="U18" s="194">
        <f>'3.1'!U18*0.025</f>
        <v>1.1784755649346033</v>
      </c>
    </row>
    <row r="19" spans="1:21" s="13" customFormat="1" ht="12.75" customHeight="1">
      <c r="A19" s="9" t="s">
        <v>34</v>
      </c>
      <c r="B19" s="27" t="s">
        <v>390</v>
      </c>
      <c r="C19" s="194">
        <f>'3.1'!C19*0.025</f>
        <v>154.84025198098186</v>
      </c>
      <c r="D19" s="194">
        <f>'3.1'!D19*0.025</f>
        <v>138.97902559382089</v>
      </c>
      <c r="E19" s="194">
        <f>'3.1'!E19*0.025</f>
        <v>124.39308582726633</v>
      </c>
      <c r="F19" s="194">
        <f>'3.1'!F19*0.025</f>
        <v>108.76270465665178</v>
      </c>
      <c r="G19" s="194">
        <f>'3.1'!G19*0.025</f>
        <v>94.300863027629603</v>
      </c>
      <c r="H19" s="194">
        <f>'3.1'!H19*0.025</f>
        <v>92.491084294464343</v>
      </c>
      <c r="I19" s="194">
        <f>'3.1'!I19*0.025</f>
        <v>90.399460668981163</v>
      </c>
      <c r="J19" s="194">
        <f>'3.1'!J19*0.025</f>
        <v>87.180614910535439</v>
      </c>
      <c r="K19" s="194">
        <f>'3.1'!K19*0.025</f>
        <v>86.239282351269537</v>
      </c>
      <c r="L19" s="194">
        <f>'3.1'!L19*0.025</f>
        <v>86.088539670154375</v>
      </c>
      <c r="M19" s="194">
        <f>'3.1'!M19*0.025</f>
        <v>83.219313136114366</v>
      </c>
      <c r="N19" s="194">
        <f>'3.1'!N19*0.025</f>
        <v>79.105860438291245</v>
      </c>
      <c r="O19" s="194">
        <f>'3.1'!O19*0.025</f>
        <v>77.158727157528119</v>
      </c>
      <c r="P19" s="194">
        <f>'3.1'!P19*0.025</f>
        <v>79.928439132759124</v>
      </c>
      <c r="Q19" s="194">
        <f>'3.1'!Q19*0.025</f>
        <v>84.359855500704271</v>
      </c>
      <c r="R19" s="194">
        <f>'3.1'!R19*0.025</f>
        <v>85.90133296526443</v>
      </c>
      <c r="S19" s="194">
        <f>'3.1'!S19*0.025</f>
        <v>76.860615227588823</v>
      </c>
      <c r="T19" s="194">
        <f>'3.1'!T19*0.025</f>
        <v>76.211421806991652</v>
      </c>
      <c r="U19" s="194">
        <f>'3.1'!U19*0.025</f>
        <v>76.071980597657586</v>
      </c>
    </row>
    <row r="20" spans="1:21" s="13" customFormat="1" ht="12.75" customHeight="1">
      <c r="A20" s="9" t="s">
        <v>35</v>
      </c>
      <c r="B20" s="28" t="s">
        <v>391</v>
      </c>
      <c r="C20" s="194">
        <f>'3.1'!C20*0.025</f>
        <v>1.2493117678515424</v>
      </c>
      <c r="D20" s="194">
        <f>'3.1'!D20*0.025</f>
        <v>0.86393929645220868</v>
      </c>
      <c r="E20" s="194">
        <f>'3.1'!E20*0.025</f>
        <v>0.86686086712929478</v>
      </c>
      <c r="F20" s="194">
        <f>'3.1'!F20*0.025</f>
        <v>0.66513868073322457</v>
      </c>
      <c r="G20" s="194">
        <f>'3.1'!G20*0.025</f>
        <v>0.72232006038217211</v>
      </c>
      <c r="H20" s="194">
        <f>'3.1'!H20*0.025</f>
        <v>0.72110387897853034</v>
      </c>
      <c r="I20" s="194">
        <f>'3.1'!I20*0.025</f>
        <v>0.7064604685210214</v>
      </c>
      <c r="J20" s="194">
        <f>'3.1'!J20*0.025</f>
        <v>0.80000445945966236</v>
      </c>
      <c r="K20" s="194">
        <f>'3.1'!K20*0.025</f>
        <v>0.80109648021202529</v>
      </c>
      <c r="L20" s="194">
        <f>'3.1'!L20*0.025</f>
        <v>0.61766070087575953</v>
      </c>
      <c r="M20" s="194">
        <f>'3.1'!M20*0.025</f>
        <v>0.7629471901159891</v>
      </c>
      <c r="N20" s="194">
        <f>'3.1'!N20*0.025</f>
        <v>0.57475212137145781</v>
      </c>
      <c r="O20" s="194">
        <f>'3.1'!O20*0.025</f>
        <v>0.41895667731793851</v>
      </c>
      <c r="P20" s="194">
        <f>'3.1'!P20*0.025</f>
        <v>0.43060300000000001</v>
      </c>
      <c r="Q20" s="194">
        <f>'3.1'!Q20*0.025</f>
        <v>0.45761096808605911</v>
      </c>
      <c r="R20" s="194">
        <f>'3.1'!R20*0.025</f>
        <v>0.46324246015096898</v>
      </c>
      <c r="S20" s="194">
        <f>'3.1'!S20*0.025</f>
        <v>0.4893222336990653</v>
      </c>
      <c r="T20" s="194">
        <f>'3.1'!T20*0.025</f>
        <v>0.48917533183543871</v>
      </c>
      <c r="U20" s="194">
        <f>'3.1'!U20*0.025</f>
        <v>0.48262048805604779</v>
      </c>
    </row>
    <row r="21" spans="1:21" s="13" customFormat="1" ht="12.75" customHeight="1">
      <c r="A21" s="9" t="s">
        <v>36</v>
      </c>
      <c r="B21" s="28" t="s">
        <v>392</v>
      </c>
      <c r="C21" s="194">
        <f>'3.1'!C21*0.025</f>
        <v>153.59094021313032</v>
      </c>
      <c r="D21" s="194">
        <f>'3.1'!D21*0.025</f>
        <v>138.11508629736869</v>
      </c>
      <c r="E21" s="194">
        <f>'3.1'!E21*0.025</f>
        <v>123.52622496013703</v>
      </c>
      <c r="F21" s="194">
        <f>'3.1'!F21*0.025</f>
        <v>108.09756597591854</v>
      </c>
      <c r="G21" s="194">
        <f>'3.1'!G21*0.025</f>
        <v>93.578542967247429</v>
      </c>
      <c r="H21" s="194">
        <f>'3.1'!H21*0.025</f>
        <v>91.769980415485804</v>
      </c>
      <c r="I21" s="194">
        <f>'3.1'!I21*0.025</f>
        <v>89.693000200460133</v>
      </c>
      <c r="J21" s="194">
        <f>'3.1'!J21*0.025</f>
        <v>86.380610451075796</v>
      </c>
      <c r="K21" s="194">
        <f>'3.1'!K21*0.025</f>
        <v>85.438185871057527</v>
      </c>
      <c r="L21" s="194">
        <f>'3.1'!L21*0.025</f>
        <v>85.470878969278616</v>
      </c>
      <c r="M21" s="194">
        <f>'3.1'!M21*0.025</f>
        <v>82.456365945998371</v>
      </c>
      <c r="N21" s="194">
        <f>'3.1'!N21*0.025</f>
        <v>78.531108316919784</v>
      </c>
      <c r="O21" s="194">
        <f>'3.1'!O21*0.025</f>
        <v>76.739770480210197</v>
      </c>
      <c r="P21" s="194">
        <f>'3.1'!P21*0.025</f>
        <v>79.497836132759119</v>
      </c>
      <c r="Q21" s="194">
        <f>'3.1'!Q21*0.025</f>
        <v>83.902244532618198</v>
      </c>
      <c r="R21" s="194">
        <f>'3.1'!R21*0.025</f>
        <v>85.43809050511345</v>
      </c>
      <c r="S21" s="194">
        <f>'3.1'!S21*0.025</f>
        <v>76.371292993889753</v>
      </c>
      <c r="T21" s="194">
        <f>'3.1'!T21*0.025</f>
        <v>75.722246475156211</v>
      </c>
      <c r="U21" s="194">
        <f>'3.1'!U21*0.025</f>
        <v>75.589360109601529</v>
      </c>
    </row>
    <row r="22" spans="1:21" s="13" customFormat="1" ht="12.75" customHeight="1">
      <c r="A22" s="9" t="s">
        <v>37</v>
      </c>
      <c r="B22" s="27" t="s">
        <v>393</v>
      </c>
      <c r="C22" s="194">
        <f>'3.1'!C22*0.025</f>
        <v>599.69988850336426</v>
      </c>
      <c r="D22" s="194">
        <f>'3.1'!D22*0.025</f>
        <v>579.97865467151178</v>
      </c>
      <c r="E22" s="194">
        <f>'3.1'!E22*0.025</f>
        <v>543.75906969540642</v>
      </c>
      <c r="F22" s="194">
        <f>'3.1'!F22*0.025</f>
        <v>599.58251688233997</v>
      </c>
      <c r="G22" s="194">
        <f>'3.1'!G22*0.025</f>
        <v>607.55305793925959</v>
      </c>
      <c r="H22" s="194">
        <f>'3.1'!H22*0.025</f>
        <v>624.51090119425135</v>
      </c>
      <c r="I22" s="194">
        <f>'3.1'!I22*0.025</f>
        <v>598.05641939996758</v>
      </c>
      <c r="J22" s="194">
        <f>'3.1'!J22*0.025</f>
        <v>617.1407898833728</v>
      </c>
      <c r="K22" s="194">
        <f>'3.1'!K22*0.025</f>
        <v>586.38090670571262</v>
      </c>
      <c r="L22" s="194">
        <f>'3.1'!L22*0.025</f>
        <v>556.76972344710873</v>
      </c>
      <c r="M22" s="194">
        <f>'3.1'!M22*0.025</f>
        <v>570.96927536090857</v>
      </c>
      <c r="N22" s="194">
        <f>'3.1'!N22*0.025</f>
        <v>573.92259064467783</v>
      </c>
      <c r="O22" s="194">
        <f>'3.1'!O22*0.025</f>
        <v>544.62990407665473</v>
      </c>
      <c r="P22" s="194">
        <f>'3.1'!P22*0.025</f>
        <v>546.02917262965104</v>
      </c>
      <c r="Q22" s="194">
        <f>'3.1'!Q22*0.025</f>
        <v>566.56914527859942</v>
      </c>
      <c r="R22" s="194">
        <f>'3.1'!R22*0.025</f>
        <v>567.46902246512809</v>
      </c>
      <c r="S22" s="194">
        <f>'3.1'!S22*0.025</f>
        <v>574.83495159807899</v>
      </c>
      <c r="T22" s="194">
        <f>'3.1'!T22*0.025</f>
        <v>580.34920420641049</v>
      </c>
      <c r="U22" s="194">
        <f>'3.1'!U22*0.025</f>
        <v>548.54572421304204</v>
      </c>
    </row>
    <row r="23" spans="1:21" s="13" customFormat="1" ht="12.75" customHeight="1">
      <c r="A23" s="9" t="s">
        <v>8</v>
      </c>
      <c r="B23" s="27" t="s">
        <v>394</v>
      </c>
      <c r="C23" s="194">
        <f>'3.1'!C23*0.025</f>
        <v>2.8050238311497466</v>
      </c>
      <c r="D23" s="194">
        <f>'3.1'!D23*0.025</f>
        <v>2.9103685922881302</v>
      </c>
      <c r="E23" s="194">
        <f>'3.1'!E23*0.025</f>
        <v>1.5196781843975624</v>
      </c>
      <c r="F23" s="194">
        <f>'3.1'!F23*0.025</f>
        <v>1.621336818236446</v>
      </c>
      <c r="G23" s="194">
        <f>'3.1'!G23*0.025</f>
        <v>1.4370791341226594</v>
      </c>
      <c r="H23" s="194">
        <f>'3.1'!H23*0.025</f>
        <v>1.484078214351761</v>
      </c>
      <c r="I23" s="194">
        <f>'3.1'!I23*0.025</f>
        <v>2.3734397276452799</v>
      </c>
      <c r="J23" s="194">
        <f>'3.1'!J23*0.025</f>
        <v>2.2050753189315198</v>
      </c>
      <c r="K23" s="194">
        <f>'3.1'!K23*0.025</f>
        <v>2.4870548860672042</v>
      </c>
      <c r="L23" s="194">
        <f>'3.1'!L23*0.025</f>
        <v>1.8543541717079741</v>
      </c>
      <c r="M23" s="194">
        <f>'3.1'!M23*0.025</f>
        <v>1.7668940514350764</v>
      </c>
      <c r="N23" s="194">
        <f>'3.1'!N23*0.025</f>
        <v>1.943750410122151</v>
      </c>
      <c r="O23" s="194">
        <f>'3.1'!O23*0.025</f>
        <v>1.7601130125388851</v>
      </c>
      <c r="P23" s="194">
        <f>'3.1'!P23*0.025</f>
        <v>2.5185816833803933</v>
      </c>
      <c r="Q23" s="194">
        <f>'3.1'!Q23*0.025</f>
        <v>2.5403273299253328</v>
      </c>
      <c r="R23" s="194">
        <f>'3.1'!R23*0.025</f>
        <v>2.8552844979714616</v>
      </c>
      <c r="S23" s="194">
        <f>'3.1'!S23*0.025</f>
        <v>4.9283610547381826</v>
      </c>
      <c r="T23" s="194">
        <f>'3.1'!T23*0.025</f>
        <v>2.9260157807373757</v>
      </c>
      <c r="U23" s="194">
        <f>'3.1'!U23*0.025</f>
        <v>3.3256217465564712</v>
      </c>
    </row>
    <row r="24" spans="1:21" s="13" customFormat="1" ht="12.75" customHeight="1">
      <c r="A24" s="9" t="s">
        <v>9</v>
      </c>
      <c r="B24" s="27" t="s">
        <v>395</v>
      </c>
      <c r="C24" s="194">
        <f>'3.1'!C24*0.025</f>
        <v>4.017414616581843</v>
      </c>
      <c r="D24" s="194">
        <f>'3.1'!D24*0.025</f>
        <v>3.9155311007397651</v>
      </c>
      <c r="E24" s="194">
        <f>'3.1'!E24*0.025</f>
        <v>3.8098751217845717</v>
      </c>
      <c r="F24" s="194">
        <f>'3.1'!F24*0.025</f>
        <v>3.9317999638082939</v>
      </c>
      <c r="G24" s="194">
        <f>'3.1'!G24*0.025</f>
        <v>4.0664859545054517</v>
      </c>
      <c r="H24" s="194">
        <f>'3.1'!H24*0.025</f>
        <v>4.6463672170430383</v>
      </c>
      <c r="I24" s="194">
        <f>'3.1'!I24*0.025</f>
        <v>4.7240248604765815</v>
      </c>
      <c r="J24" s="194">
        <f>'3.1'!J24*0.025</f>
        <v>4.2695196746597723</v>
      </c>
      <c r="K24" s="194">
        <f>'3.1'!K24*0.025</f>
        <v>4.7547816441415822</v>
      </c>
      <c r="L24" s="194">
        <f>'3.1'!L24*0.025</f>
        <v>4.9056019816469263</v>
      </c>
      <c r="M24" s="194">
        <f>'3.1'!M24*0.025</f>
        <v>5.1206426099826068</v>
      </c>
      <c r="N24" s="194">
        <f>'3.1'!N24*0.025</f>
        <v>4.7392588737317682</v>
      </c>
      <c r="O24" s="194">
        <f>'3.1'!O24*0.025</f>
        <v>4.4256195274828114</v>
      </c>
      <c r="P24" s="194">
        <f>'3.1'!P24*0.025</f>
        <v>4.4965556569713696</v>
      </c>
      <c r="Q24" s="194">
        <f>'3.1'!Q24*0.025</f>
        <v>4.5656987376582494</v>
      </c>
      <c r="R24" s="194">
        <f>'3.1'!R24*0.025</f>
        <v>5.1553536489276297</v>
      </c>
      <c r="S24" s="194">
        <f>'3.1'!S24*0.025</f>
        <v>5.1579016981112566</v>
      </c>
      <c r="T24" s="194">
        <f>'3.1'!T24*0.025</f>
        <v>5.2045216117191089</v>
      </c>
      <c r="U24" s="194">
        <f>'3.1'!U24*0.025</f>
        <v>5.0164507525707709</v>
      </c>
    </row>
    <row r="25" spans="1:21" s="13" customFormat="1" ht="12.75" customHeight="1">
      <c r="A25" s="9" t="s">
        <v>38</v>
      </c>
      <c r="B25" s="27" t="s">
        <v>396</v>
      </c>
      <c r="C25" s="194">
        <f>'3.1'!C25*0.025</f>
        <v>21.612020088157905</v>
      </c>
      <c r="D25" s="194">
        <f>'3.1'!D25*0.025</f>
        <v>19.558934001540045</v>
      </c>
      <c r="E25" s="194">
        <f>'3.1'!E25*0.025</f>
        <v>18.857776314810138</v>
      </c>
      <c r="F25" s="194">
        <f>'3.1'!F25*0.025</f>
        <v>19.48056224083291</v>
      </c>
      <c r="G25" s="194">
        <f>'3.1'!G25*0.025</f>
        <v>20.800790129250522</v>
      </c>
      <c r="H25" s="194">
        <f>'3.1'!H25*0.025</f>
        <v>20.110156189998023</v>
      </c>
      <c r="I25" s="194">
        <f>'3.1'!I25*0.025</f>
        <v>20.580165750816644</v>
      </c>
      <c r="J25" s="194">
        <f>'3.1'!J25*0.025</f>
        <v>24.046680209053065</v>
      </c>
      <c r="K25" s="194">
        <f>'3.1'!K25*0.025</f>
        <v>24.234526847796154</v>
      </c>
      <c r="L25" s="194">
        <f>'3.1'!L25*0.025</f>
        <v>22.304391087394482</v>
      </c>
      <c r="M25" s="194">
        <f>'3.1'!M25*0.025</f>
        <v>22.543429588582327</v>
      </c>
      <c r="N25" s="194">
        <f>'3.1'!N25*0.025</f>
        <v>22.702618277475388</v>
      </c>
      <c r="O25" s="194">
        <f>'3.1'!O25*0.025</f>
        <v>22.654099762610532</v>
      </c>
      <c r="P25" s="194">
        <f>'3.1'!P25*0.025</f>
        <v>22.287370793371071</v>
      </c>
      <c r="Q25" s="194">
        <f>'3.1'!Q25*0.025</f>
        <v>22.216318358041772</v>
      </c>
      <c r="R25" s="194">
        <f>'3.1'!R25*0.025</f>
        <v>21.966188947676315</v>
      </c>
      <c r="S25" s="194">
        <f>'3.1'!S25*0.025</f>
        <v>21.830051205414097</v>
      </c>
      <c r="T25" s="194">
        <f>'3.1'!T25*0.025</f>
        <v>22.102250267353014</v>
      </c>
      <c r="U25" s="194">
        <f>'3.1'!U25*0.025</f>
        <v>22.495708679675317</v>
      </c>
    </row>
    <row r="26" spans="1:21" s="13" customFormat="1" ht="12.75" customHeight="1">
      <c r="A26" s="9" t="s">
        <v>10</v>
      </c>
      <c r="B26" s="28" t="s">
        <v>397</v>
      </c>
      <c r="C26" s="194">
        <f>'3.1'!C26*0.025</f>
        <v>6.1379036673818952</v>
      </c>
      <c r="D26" s="194">
        <f>'3.1'!D26*0.025</f>
        <v>5.8749361646452991</v>
      </c>
      <c r="E26" s="194">
        <f>'3.1'!E26*0.025</f>
        <v>5.8866016675960644</v>
      </c>
      <c r="F26" s="194">
        <f>'3.1'!F26*0.025</f>
        <v>5.9685191517575138</v>
      </c>
      <c r="G26" s="194">
        <f>'3.1'!G26*0.025</f>
        <v>5.8241263672126049</v>
      </c>
      <c r="H26" s="194">
        <f>'3.1'!H26*0.025</f>
        <v>5.9608050292096904</v>
      </c>
      <c r="I26" s="194">
        <f>'3.1'!I26*0.025</f>
        <v>4.4697727765040192</v>
      </c>
      <c r="J26" s="194">
        <f>'3.1'!J26*0.025</f>
        <v>5.2882253246634949</v>
      </c>
      <c r="K26" s="194">
        <f>'3.1'!K26*0.025</f>
        <v>6.1338399990793668</v>
      </c>
      <c r="L26" s="194">
        <f>'3.1'!L26*0.025</f>
        <v>5.7054158349121806</v>
      </c>
      <c r="M26" s="194">
        <f>'3.1'!M26*0.025</f>
        <v>5.7131357271829106</v>
      </c>
      <c r="N26" s="194">
        <f>'3.1'!N26*0.025</f>
        <v>6.042024943950266</v>
      </c>
      <c r="O26" s="194">
        <f>'3.1'!O26*0.025</f>
        <v>5.1834902690304716</v>
      </c>
      <c r="P26" s="194">
        <f>'3.1'!P26*0.025</f>
        <v>5.1370062995625769</v>
      </c>
      <c r="Q26" s="194">
        <f>'3.1'!Q26*0.025</f>
        <v>5.5727781755961008</v>
      </c>
      <c r="R26" s="194">
        <f>'3.1'!R26*0.025</f>
        <v>5.6300169035480145</v>
      </c>
      <c r="S26" s="194">
        <f>'3.1'!S26*0.025</f>
        <v>5.4885571911589777</v>
      </c>
      <c r="T26" s="194">
        <f>'3.1'!T26*0.025</f>
        <v>5.4288447828222894</v>
      </c>
      <c r="U26" s="194">
        <f>'3.1'!U26*0.025</f>
        <v>5.070537191313143</v>
      </c>
    </row>
    <row r="27" spans="1:21" s="13" customFormat="1" ht="12.75" customHeight="1">
      <c r="A27" s="9" t="s">
        <v>39</v>
      </c>
      <c r="B27" s="28" t="s">
        <v>398</v>
      </c>
      <c r="C27" s="194">
        <f>'3.1'!C27*0.025</f>
        <v>15.474116420776014</v>
      </c>
      <c r="D27" s="194">
        <f>'3.1'!D27*0.025</f>
        <v>13.683997836894745</v>
      </c>
      <c r="E27" s="194">
        <f>'3.1'!E27*0.025</f>
        <v>12.971174647214077</v>
      </c>
      <c r="F27" s="194">
        <f>'3.1'!F27*0.025</f>
        <v>13.512043089075398</v>
      </c>
      <c r="G27" s="194">
        <f>'3.1'!G27*0.025</f>
        <v>14.976663762037914</v>
      </c>
      <c r="H27" s="194">
        <f>'3.1'!H27*0.025</f>
        <v>14.149351160788335</v>
      </c>
      <c r="I27" s="194">
        <f>'3.1'!I27*0.025</f>
        <v>16.110392974312624</v>
      </c>
      <c r="J27" s="194">
        <f>'3.1'!J27*0.025</f>
        <v>18.758454884389572</v>
      </c>
      <c r="K27" s="194">
        <f>'3.1'!K27*0.025</f>
        <v>18.100686848716787</v>
      </c>
      <c r="L27" s="194">
        <f>'3.1'!L27*0.025</f>
        <v>16.598975252482301</v>
      </c>
      <c r="M27" s="194">
        <f>'3.1'!M27*0.025</f>
        <v>16.830293861399422</v>
      </c>
      <c r="N27" s="194">
        <f>'3.1'!N27*0.025</f>
        <v>16.660593333525121</v>
      </c>
      <c r="O27" s="194">
        <f>'3.1'!O27*0.025</f>
        <v>17.470609493580064</v>
      </c>
      <c r="P27" s="194">
        <f>'3.1'!P27*0.025</f>
        <v>17.150364493808492</v>
      </c>
      <c r="Q27" s="194">
        <f>'3.1'!Q27*0.025</f>
        <v>16.643540182445669</v>
      </c>
      <c r="R27" s="194">
        <f>'3.1'!R27*0.025</f>
        <v>16.3361720441283</v>
      </c>
      <c r="S27" s="194">
        <f>'3.1'!S27*0.025</f>
        <v>16.341494014255119</v>
      </c>
      <c r="T27" s="194">
        <f>'3.1'!T27*0.025</f>
        <v>16.673405484530729</v>
      </c>
      <c r="U27" s="194">
        <f>'3.1'!U27*0.025</f>
        <v>17.425171488362171</v>
      </c>
    </row>
    <row r="28" spans="1:21" s="13" customFormat="1" ht="12.75" customHeight="1">
      <c r="A28" s="9" t="s">
        <v>11</v>
      </c>
      <c r="B28" s="27" t="s">
        <v>399</v>
      </c>
      <c r="C28" s="194">
        <f>'3.1'!C28*0.025</f>
        <v>84.652982688237984</v>
      </c>
      <c r="D28" s="194">
        <f>'3.1'!D28*0.025</f>
        <v>79.85212385272466</v>
      </c>
      <c r="E28" s="194">
        <f>'3.1'!E28*0.025</f>
        <v>76.037268218912274</v>
      </c>
      <c r="F28" s="194">
        <f>'3.1'!F28*0.025</f>
        <v>74.084546848706509</v>
      </c>
      <c r="G28" s="194">
        <f>'3.1'!G28*0.025</f>
        <v>78.693929473685671</v>
      </c>
      <c r="H28" s="194">
        <f>'3.1'!H28*0.025</f>
        <v>72.118458786423673</v>
      </c>
      <c r="I28" s="194">
        <f>'3.1'!I28*0.025</f>
        <v>91.540473721058433</v>
      </c>
      <c r="J28" s="194">
        <f>'3.1'!J28*0.025</f>
        <v>83.571914267627477</v>
      </c>
      <c r="K28" s="194">
        <f>'3.1'!K28*0.025</f>
        <v>86.460315818926873</v>
      </c>
      <c r="L28" s="194">
        <f>'3.1'!L28*0.025</f>
        <v>66.973391306100794</v>
      </c>
      <c r="M28" s="194">
        <f>'3.1'!M28*0.025</f>
        <v>81.911899498315549</v>
      </c>
      <c r="N28" s="194">
        <f>'3.1'!N28*0.025</f>
        <v>90.946363814359088</v>
      </c>
      <c r="O28" s="194">
        <f>'3.1'!O28*0.025</f>
        <v>89.758312145076246</v>
      </c>
      <c r="P28" s="194">
        <f>'3.1'!P28*0.025</f>
        <v>86.613148275124487</v>
      </c>
      <c r="Q28" s="194">
        <f>'3.1'!Q28*0.025</f>
        <v>82.140464273473825</v>
      </c>
      <c r="R28" s="194">
        <f>'3.1'!R28*0.025</f>
        <v>82.590222941479595</v>
      </c>
      <c r="S28" s="194">
        <f>'3.1'!S28*0.025</f>
        <v>73.481470122893356</v>
      </c>
      <c r="T28" s="194">
        <f>'3.1'!T28*0.025</f>
        <v>75.221070625188631</v>
      </c>
      <c r="U28" s="194">
        <f>'3.1'!U28*0.025</f>
        <v>77.639006992927264</v>
      </c>
    </row>
    <row r="29" spans="1:21" s="13" customFormat="1" ht="12.75" customHeight="1">
      <c r="A29" s="9" t="s">
        <v>40</v>
      </c>
      <c r="B29" s="28" t="s">
        <v>400</v>
      </c>
      <c r="C29" s="194">
        <f>'3.1'!C29*0.025</f>
        <v>79.561091453807066</v>
      </c>
      <c r="D29" s="194">
        <f>'3.1'!D29*0.025</f>
        <v>74.832105844344639</v>
      </c>
      <c r="E29" s="194">
        <f>'3.1'!E29*0.025</f>
        <v>71.330373735403811</v>
      </c>
      <c r="F29" s="194">
        <f>'3.1'!F29*0.025</f>
        <v>69.584061972966097</v>
      </c>
      <c r="G29" s="194">
        <f>'3.1'!G29*0.025</f>
        <v>74.307490532950851</v>
      </c>
      <c r="H29" s="194">
        <f>'3.1'!H29*0.025</f>
        <v>67.87821171860999</v>
      </c>
      <c r="I29" s="194">
        <f>'3.1'!I29*0.025</f>
        <v>86.910019093504872</v>
      </c>
      <c r="J29" s="194">
        <f>'3.1'!J29*0.025</f>
        <v>79.162017398969397</v>
      </c>
      <c r="K29" s="194">
        <f>'3.1'!K29*0.025</f>
        <v>82.007862589162713</v>
      </c>
      <c r="L29" s="194">
        <f>'3.1'!L29*0.025</f>
        <v>63.31740186887022</v>
      </c>
      <c r="M29" s="194">
        <f>'3.1'!M29*0.025</f>
        <v>77.666845632772024</v>
      </c>
      <c r="N29" s="194">
        <f>'3.1'!N29*0.025</f>
        <v>86.677969355187457</v>
      </c>
      <c r="O29" s="194">
        <f>'3.1'!O29*0.025</f>
        <v>85.561344619270585</v>
      </c>
      <c r="P29" s="194">
        <f>'3.1'!P29*0.025</f>
        <v>82.503081503265022</v>
      </c>
      <c r="Q29" s="194">
        <f>'3.1'!Q29*0.025</f>
        <v>78.215116205909453</v>
      </c>
      <c r="R29" s="194">
        <f>'3.1'!R29*0.025</f>
        <v>78.049607396616111</v>
      </c>
      <c r="S29" s="194">
        <f>'3.1'!S29*0.025</f>
        <v>68.901179978345596</v>
      </c>
      <c r="T29" s="194">
        <f>'3.1'!T29*0.025</f>
        <v>70.71879229284923</v>
      </c>
      <c r="U29" s="194">
        <f>'3.1'!U29*0.025</f>
        <v>73.013404606082517</v>
      </c>
    </row>
    <row r="30" spans="1:21" s="13" customFormat="1" ht="12.75" customHeight="1">
      <c r="A30" s="9" t="s">
        <v>41</v>
      </c>
      <c r="B30" s="28" t="s">
        <v>401</v>
      </c>
      <c r="C30" s="194">
        <f>'3.1'!C30*0.025</f>
        <v>2.3259630133371654</v>
      </c>
      <c r="D30" s="194">
        <f>'3.1'!D30*0.025</f>
        <v>2.4494744569904587</v>
      </c>
      <c r="E30" s="194">
        <f>'3.1'!E30*0.025</f>
        <v>2.441293140517681</v>
      </c>
      <c r="F30" s="194">
        <f>'3.1'!F30*0.025</f>
        <v>2.2573740961593258</v>
      </c>
      <c r="G30" s="194">
        <f>'3.1'!G30*0.025</f>
        <v>2.3692926700507901</v>
      </c>
      <c r="H30" s="194">
        <f>'3.1'!H30*0.025</f>
        <v>2.0294298908938049</v>
      </c>
      <c r="I30" s="194">
        <f>'3.1'!I30*0.025</f>
        <v>2.1984774487015604</v>
      </c>
      <c r="J30" s="194">
        <f>'3.1'!J30*0.025</f>
        <v>2.1772387660742054</v>
      </c>
      <c r="K30" s="194">
        <f>'3.1'!K30*0.025</f>
        <v>2.144232897425252</v>
      </c>
      <c r="L30" s="194">
        <f>'3.1'!L30*0.025</f>
        <v>1.8014634901827469</v>
      </c>
      <c r="M30" s="194">
        <f>'3.1'!M30*0.025</f>
        <v>2.013754977158221</v>
      </c>
      <c r="N30" s="194">
        <f>'3.1'!N30*0.025</f>
        <v>1.93263606835316</v>
      </c>
      <c r="O30" s="194">
        <f>'3.1'!O30*0.025</f>
        <v>1.914585079776002</v>
      </c>
      <c r="P30" s="194">
        <f>'3.1'!P30*0.025</f>
        <v>1.882649329606489</v>
      </c>
      <c r="Q30" s="194">
        <f>'3.1'!Q30*0.025</f>
        <v>2.4558651522312718</v>
      </c>
      <c r="R30" s="194">
        <f>'3.1'!R30*0.025</f>
        <v>2.0152311369955886</v>
      </c>
      <c r="S30" s="194">
        <f>'3.1'!S30*0.025</f>
        <v>1.9714423596034818</v>
      </c>
      <c r="T30" s="194">
        <f>'3.1'!T30*0.025</f>
        <v>2.0425570263023904</v>
      </c>
      <c r="U30" s="194">
        <f>'3.1'!U30*0.025</f>
        <v>2.0799939155562899</v>
      </c>
    </row>
    <row r="31" spans="1:21" s="13" customFormat="1" ht="12.75" customHeight="1">
      <c r="A31" s="9" t="s">
        <v>42</v>
      </c>
      <c r="B31" s="28" t="s">
        <v>402</v>
      </c>
      <c r="C31" s="194">
        <f>'3.1'!C31*0.025</f>
        <v>2.765928221093763</v>
      </c>
      <c r="D31" s="194">
        <f>'3.1'!D31*0.025</f>
        <v>2.5705435513895534</v>
      </c>
      <c r="E31" s="194">
        <f>'3.1'!E31*0.025</f>
        <v>2.2656013429907977</v>
      </c>
      <c r="F31" s="194">
        <f>'3.1'!F31*0.025</f>
        <v>2.2431107795810874</v>
      </c>
      <c r="G31" s="194">
        <f>'3.1'!G31*0.025</f>
        <v>2.0171462706840297</v>
      </c>
      <c r="H31" s="194">
        <f>'3.1'!H31*0.025</f>
        <v>2.2108171769198761</v>
      </c>
      <c r="I31" s="194">
        <f>'3.1'!I31*0.025</f>
        <v>2.4319771788519984</v>
      </c>
      <c r="J31" s="194">
        <f>'3.1'!J31*0.025</f>
        <v>2.2326581025838763</v>
      </c>
      <c r="K31" s="194">
        <f>'3.1'!K31*0.025</f>
        <v>2.3082203323389074</v>
      </c>
      <c r="L31" s="194">
        <f>'3.1'!L31*0.025</f>
        <v>1.8545259470478439</v>
      </c>
      <c r="M31" s="194">
        <f>'3.1'!M31*0.025</f>
        <v>2.2312988883853007</v>
      </c>
      <c r="N31" s="194">
        <f>'3.1'!N31*0.025</f>
        <v>2.3357583908184658</v>
      </c>
      <c r="O31" s="194">
        <f>'3.1'!O31*0.025</f>
        <v>2.2823824460296755</v>
      </c>
      <c r="P31" s="194">
        <f>'3.1'!P31*0.025</f>
        <v>2.2274174422529671</v>
      </c>
      <c r="Q31" s="194">
        <f>'3.1'!Q31*0.025</f>
        <v>1.4694829153331017</v>
      </c>
      <c r="R31" s="194">
        <f>'3.1'!R31*0.025</f>
        <v>2.5253844078678842</v>
      </c>
      <c r="S31" s="194">
        <f>'3.1'!S31*0.025</f>
        <v>2.6088477849442819</v>
      </c>
      <c r="T31" s="194">
        <f>'3.1'!T31*0.025</f>
        <v>2.4597213060370109</v>
      </c>
      <c r="U31" s="194">
        <f>'3.1'!U31*0.025</f>
        <v>2.5456084712884599</v>
      </c>
    </row>
    <row r="32" spans="1:21" s="13" customFormat="1" ht="12.75" customHeight="1">
      <c r="A32" s="9" t="s">
        <v>12</v>
      </c>
      <c r="B32" s="27" t="s">
        <v>403</v>
      </c>
      <c r="C32" s="194">
        <f>'3.1'!C32*0.025</f>
        <v>6.1666970637499041</v>
      </c>
      <c r="D32" s="194">
        <f>'3.1'!D32*0.025</f>
        <v>6.1543337970550773</v>
      </c>
      <c r="E32" s="194">
        <f>'3.1'!E32*0.025</f>
        <v>6.0672359927182509</v>
      </c>
      <c r="F32" s="194">
        <f>'3.1'!F32*0.025</f>
        <v>5.2992149062651102</v>
      </c>
      <c r="G32" s="194">
        <f>'3.1'!G32*0.025</f>
        <v>6.0646225182024827</v>
      </c>
      <c r="H32" s="194">
        <f>'3.1'!H32*0.025</f>
        <v>6.38922660050667</v>
      </c>
      <c r="I32" s="194">
        <f>'3.1'!I32*0.025</f>
        <v>7.434588620536779</v>
      </c>
      <c r="J32" s="194">
        <f>'3.1'!J32*0.025</f>
        <v>6.6826961913528766</v>
      </c>
      <c r="K32" s="194">
        <f>'3.1'!K32*0.025</f>
        <v>7.6583593568002017</v>
      </c>
      <c r="L32" s="194">
        <f>'3.1'!L32*0.025</f>
        <v>8.3945160164824326</v>
      </c>
      <c r="M32" s="194">
        <f>'3.1'!M32*0.025</f>
        <v>7.167296989134222</v>
      </c>
      <c r="N32" s="194">
        <f>'3.1'!N32*0.025</f>
        <v>7.0665138597892891</v>
      </c>
      <c r="O32" s="194">
        <f>'3.1'!O32*0.025</f>
        <v>6.6891289006526797</v>
      </c>
      <c r="P32" s="194">
        <f>'3.1'!P32*0.025</f>
        <v>6.9641522328450058</v>
      </c>
      <c r="Q32" s="194">
        <f>'3.1'!Q32*0.025</f>
        <v>6.7627012983960633</v>
      </c>
      <c r="R32" s="194">
        <f>'3.1'!R32*0.025</f>
        <v>6.9116574669058739</v>
      </c>
      <c r="S32" s="194">
        <f>'3.1'!S32*0.025</f>
        <v>7.5819856193251995</v>
      </c>
      <c r="T32" s="194">
        <f>'3.1'!T32*0.025</f>
        <v>7.7754059835880476</v>
      </c>
      <c r="U32" s="194">
        <f>'3.1'!U32*0.025</f>
        <v>7.141164382542371</v>
      </c>
    </row>
    <row r="33" spans="1:23" s="13" customFormat="1" ht="12.75" customHeight="1">
      <c r="A33" s="9" t="s">
        <v>13</v>
      </c>
      <c r="B33" s="27" t="s">
        <v>404</v>
      </c>
      <c r="C33" s="194">
        <f>'3.1'!C33*0.025</f>
        <v>1.8459842874027552</v>
      </c>
      <c r="D33" s="194">
        <f>'3.1'!D33*0.025</f>
        <v>2.119226361908062</v>
      </c>
      <c r="E33" s="194">
        <f>'3.1'!E33*0.025</f>
        <v>2.0463640280730102</v>
      </c>
      <c r="F33" s="194">
        <f>'3.1'!F33*0.025</f>
        <v>1.5088970842919278</v>
      </c>
      <c r="G33" s="194">
        <f>'3.1'!G33*0.025</f>
        <v>1.3641694051347852</v>
      </c>
      <c r="H33" s="194">
        <f>'3.1'!H33*0.025</f>
        <v>1.4398475191312523</v>
      </c>
      <c r="I33" s="194">
        <f>'3.1'!I33*0.025</f>
        <v>1.6494648795258382</v>
      </c>
      <c r="J33" s="194">
        <f>'3.1'!J33*0.025</f>
        <v>2.3670050218015204</v>
      </c>
      <c r="K33" s="194">
        <f>'3.1'!K33*0.025</f>
        <v>1.3899870770233385</v>
      </c>
      <c r="L33" s="194">
        <f>'3.1'!L33*0.025</f>
        <v>1.1791453216251917</v>
      </c>
      <c r="M33" s="194">
        <f>'3.1'!M33*0.025</f>
        <v>1.0184986268158751</v>
      </c>
      <c r="N33" s="194">
        <f>'3.1'!N33*0.025</f>
        <v>1.2465232944609768</v>
      </c>
      <c r="O33" s="194">
        <f>'3.1'!O33*0.025</f>
        <v>1.357066744089269</v>
      </c>
      <c r="P33" s="194">
        <f>'3.1'!P33*0.025</f>
        <v>1.5198562917320015</v>
      </c>
      <c r="Q33" s="194">
        <f>'3.1'!Q33*0.025</f>
        <v>1.2271641149214243</v>
      </c>
      <c r="R33" s="194">
        <f>'3.1'!R33*0.025</f>
        <v>1.4087108389472252</v>
      </c>
      <c r="S33" s="194">
        <f>'3.1'!S33*0.025</f>
        <v>1.5086740852003844</v>
      </c>
      <c r="T33" s="194">
        <f>'3.1'!T33*0.025</f>
        <v>1.4710172138727353</v>
      </c>
      <c r="U33" s="194">
        <f>'3.1'!U33*0.025</f>
        <v>1.4741807938308538</v>
      </c>
    </row>
    <row r="34" spans="1:23" s="13" customFormat="1" ht="12.75" customHeight="1">
      <c r="A34" s="9" t="s">
        <v>14</v>
      </c>
      <c r="B34" s="27" t="s">
        <v>405</v>
      </c>
      <c r="C34" s="194">
        <f>'3.1'!C34*0.025</f>
        <v>1.1495176809189604</v>
      </c>
      <c r="D34" s="194">
        <f>'3.1'!D34*0.025</f>
        <v>0.93622563220549826</v>
      </c>
      <c r="E34" s="194">
        <f>'3.1'!E34*0.025</f>
        <v>0.99526984883758751</v>
      </c>
      <c r="F34" s="194">
        <f>'3.1'!F34*0.025</f>
        <v>0.86378295444361142</v>
      </c>
      <c r="G34" s="194">
        <f>'3.1'!G34*0.025</f>
        <v>0.80025816089783963</v>
      </c>
      <c r="H34" s="194">
        <f>'3.1'!H34*0.025</f>
        <v>0.82441257148068137</v>
      </c>
      <c r="I34" s="194">
        <f>'3.1'!I34*0.025</f>
        <v>0.66903972560759994</v>
      </c>
      <c r="J34" s="194">
        <f>'3.1'!J34*0.025</f>
        <v>1.0478575658484288</v>
      </c>
      <c r="K34" s="194">
        <f>'3.1'!K34*0.025</f>
        <v>1.0689628328155039</v>
      </c>
      <c r="L34" s="194">
        <f>'3.1'!L34*0.025</f>
        <v>1.0075307658446198</v>
      </c>
      <c r="M34" s="194">
        <f>'3.1'!M34*0.025</f>
        <v>1.2011761914911911</v>
      </c>
      <c r="N34" s="194">
        <f>'3.1'!N34*0.025</f>
        <v>1.1533310970493191</v>
      </c>
      <c r="O34" s="194">
        <f>'3.1'!O34*0.025</f>
        <v>0.72908273922227107</v>
      </c>
      <c r="P34" s="194">
        <f>'3.1'!P34*0.025</f>
        <v>0.74270688502846383</v>
      </c>
      <c r="Q34" s="194">
        <f>'3.1'!Q34*0.025</f>
        <v>1.0712273496821962</v>
      </c>
      <c r="R34" s="194">
        <f>'3.1'!R34*0.025</f>
        <v>0.97871678075393209</v>
      </c>
      <c r="S34" s="194">
        <f>'3.1'!S34*0.025</f>
        <v>1.3409441836241003</v>
      </c>
      <c r="T34" s="194">
        <f>'3.1'!T34*0.025</f>
        <v>1.5668510334101684</v>
      </c>
      <c r="U34" s="194">
        <f>'3.1'!U34*0.025</f>
        <v>1.5928306206558045</v>
      </c>
    </row>
    <row r="35" spans="1:23" s="13" customFormat="1" ht="12.75" customHeight="1">
      <c r="A35" s="9" t="s">
        <v>43</v>
      </c>
      <c r="B35" s="27" t="s">
        <v>406</v>
      </c>
      <c r="C35" s="194">
        <f>'3.1'!C35*0.025</f>
        <v>4.8657937490105319</v>
      </c>
      <c r="D35" s="194">
        <f>'3.1'!D35*0.025</f>
        <v>4.8045943622575882</v>
      </c>
      <c r="E35" s="194">
        <f>'3.1'!E35*0.025</f>
        <v>4.4519251815461791</v>
      </c>
      <c r="F35" s="194">
        <f>'3.1'!F35*0.025</f>
        <v>4.7633593098678091</v>
      </c>
      <c r="G35" s="194">
        <f>'3.1'!G35*0.025</f>
        <v>4.9271281694115059</v>
      </c>
      <c r="H35" s="194">
        <f>'3.1'!H35*0.025</f>
        <v>5.5316727675234674</v>
      </c>
      <c r="I35" s="194">
        <f>'3.1'!I35*0.025</f>
        <v>5.6166056760163494</v>
      </c>
      <c r="J35" s="194">
        <f>'3.1'!J35*0.025</f>
        <v>5.7276452331988139</v>
      </c>
      <c r="K35" s="194">
        <f>'3.1'!K35*0.025</f>
        <v>5.1696339095020853</v>
      </c>
      <c r="L35" s="194">
        <f>'3.1'!L35*0.025</f>
        <v>4.7690211620975953</v>
      </c>
      <c r="M35" s="194">
        <f>'3.1'!M35*0.025</f>
        <v>5.2774589204650244</v>
      </c>
      <c r="N35" s="194">
        <f>'3.1'!N35*0.025</f>
        <v>4.7053960405423068</v>
      </c>
      <c r="O35" s="194">
        <f>'3.1'!O35*0.025</f>
        <v>4.8795119330112904</v>
      </c>
      <c r="P35" s="194">
        <f>'3.1'!P35*0.025</f>
        <v>4.9004113484123693</v>
      </c>
      <c r="Q35" s="194">
        <f>'3.1'!Q35*0.025</f>
        <v>4.4188126684308981</v>
      </c>
      <c r="R35" s="194">
        <f>'3.1'!R35*0.025</f>
        <v>4.2806532792539675</v>
      </c>
      <c r="S35" s="194">
        <f>'3.1'!S35*0.025</f>
        <v>4.3613419679040915</v>
      </c>
      <c r="T35" s="194">
        <f>'3.1'!T35*0.025</f>
        <v>4.8489457796507534</v>
      </c>
      <c r="U35" s="194">
        <f>'3.1'!U35*0.025</f>
        <v>4.9559108435841219</v>
      </c>
    </row>
    <row r="36" spans="1:23" s="13" customFormat="1" ht="12.75" customHeight="1">
      <c r="A36" s="9" t="s">
        <v>44</v>
      </c>
      <c r="B36" s="27" t="s">
        <v>407</v>
      </c>
      <c r="C36" s="194">
        <f>'3.1'!C36*0.025</f>
        <v>4.3400041158098075</v>
      </c>
      <c r="D36" s="194">
        <f>'3.1'!D36*0.025</f>
        <v>4.4129410408028056</v>
      </c>
      <c r="E36" s="194">
        <f>'3.1'!E36*0.025</f>
        <v>4.3544339996952957</v>
      </c>
      <c r="F36" s="194">
        <f>'3.1'!F36*0.025</f>
        <v>4.7572686907446871</v>
      </c>
      <c r="G36" s="194">
        <f>'3.1'!G36*0.025</f>
        <v>5.3212444089151747</v>
      </c>
      <c r="H36" s="194">
        <f>'3.1'!H36*0.025</f>
        <v>5.8182707900958848</v>
      </c>
      <c r="I36" s="194">
        <f>'3.1'!I36*0.025</f>
        <v>5.3098020884238046</v>
      </c>
      <c r="J36" s="194">
        <f>'3.1'!J36*0.025</f>
        <v>5.2347078104809404</v>
      </c>
      <c r="K36" s="194">
        <f>'3.1'!K36*0.025</f>
        <v>5.0322770020169232</v>
      </c>
      <c r="L36" s="194">
        <f>'3.1'!L36*0.025</f>
        <v>4.4421508307833975</v>
      </c>
      <c r="M36" s="194">
        <f>'3.1'!M36*0.025</f>
        <v>5.1017840337037397</v>
      </c>
      <c r="N36" s="194">
        <f>'3.1'!N36*0.025</f>
        <v>4.8992128448721193</v>
      </c>
      <c r="O36" s="194">
        <f>'3.1'!O36*0.025</f>
        <v>4.789236691524791</v>
      </c>
      <c r="P36" s="194">
        <f>'3.1'!P36*0.025</f>
        <v>4.9903351561999365</v>
      </c>
      <c r="Q36" s="194">
        <f>'3.1'!Q36*0.025</f>
        <v>4.4332154144436897</v>
      </c>
      <c r="R36" s="194">
        <f>'3.1'!R36*0.025</f>
        <v>5.1205965977345311</v>
      </c>
      <c r="S36" s="194">
        <f>'3.1'!S36*0.025</f>
        <v>5.4032680754037425</v>
      </c>
      <c r="T36" s="194">
        <f>'3.1'!T36*0.025</f>
        <v>6.4087658909829246</v>
      </c>
      <c r="U36" s="194">
        <f>'3.1'!U36*0.025</f>
        <v>6.5322206955127129</v>
      </c>
    </row>
    <row r="37" spans="1:23" s="13" customFormat="1" ht="12.75" customHeight="1">
      <c r="A37" s="9" t="s">
        <v>45</v>
      </c>
      <c r="B37" s="27" t="s">
        <v>408</v>
      </c>
      <c r="C37" s="194">
        <f>'3.1'!C37*0.025</f>
        <v>0.94694988905327215</v>
      </c>
      <c r="D37" s="194">
        <f>'3.1'!D37*0.025</f>
        <v>0.94099673508831239</v>
      </c>
      <c r="E37" s="194">
        <f>'3.1'!E37*0.025</f>
        <v>0.96301802941087544</v>
      </c>
      <c r="F37" s="194">
        <f>'3.1'!F37*0.025</f>
        <v>0.95675208276145352</v>
      </c>
      <c r="G37" s="194">
        <f>'3.1'!G37*0.025</f>
        <v>1.0235765951880871</v>
      </c>
      <c r="H37" s="194">
        <f>'3.1'!H37*0.025</f>
        <v>1.1034557964713327</v>
      </c>
      <c r="I37" s="194">
        <f>'3.1'!I37*0.025</f>
        <v>1.1351211684395868</v>
      </c>
      <c r="J37" s="194">
        <f>'3.1'!J37*0.025</f>
        <v>0.84915177040491674</v>
      </c>
      <c r="K37" s="194">
        <f>'3.1'!K37*0.025</f>
        <v>0.74294796367043014</v>
      </c>
      <c r="L37" s="194">
        <f>'3.1'!L37*0.025</f>
        <v>0.84213413711469765</v>
      </c>
      <c r="M37" s="194">
        <f>'3.1'!M37*0.025</f>
        <v>1.0653988796673477</v>
      </c>
      <c r="N37" s="194">
        <f>'3.1'!N37*0.025</f>
        <v>0.87371955139573887</v>
      </c>
      <c r="O37" s="194">
        <f>'3.1'!O37*0.025</f>
        <v>0.89634207336513561</v>
      </c>
      <c r="P37" s="194">
        <f>'3.1'!P37*0.025</f>
        <v>1.0065261469835629</v>
      </c>
      <c r="Q37" s="194">
        <f>'3.1'!Q37*0.025</f>
        <v>0.88594744574267037</v>
      </c>
      <c r="R37" s="194">
        <f>'3.1'!R37*0.025</f>
        <v>0.93209917544232401</v>
      </c>
      <c r="S37" s="194">
        <f>'3.1'!S37*0.025</f>
        <v>0.9749576441120148</v>
      </c>
      <c r="T37" s="194">
        <f>'3.1'!T37*0.025</f>
        <v>0.77310365991101426</v>
      </c>
      <c r="U37" s="194">
        <f>'3.1'!U37*0.025</f>
        <v>0.85789840074108348</v>
      </c>
    </row>
    <row r="38" spans="1:23" s="34" customFormat="1" ht="12.75" customHeight="1">
      <c r="A38" s="9" t="s">
        <v>46</v>
      </c>
      <c r="B38" s="27" t="s">
        <v>409</v>
      </c>
      <c r="C38" s="194">
        <f>'3.1'!C38*0.025</f>
        <v>4.8360472082157049</v>
      </c>
      <c r="D38" s="194">
        <f>'3.1'!D38*0.025</f>
        <v>5.2889055927712896</v>
      </c>
      <c r="E38" s="194">
        <f>'3.1'!E38*0.025</f>
        <v>5.1462165554409269</v>
      </c>
      <c r="F38" s="194">
        <f>'3.1'!F38*0.025</f>
        <v>3.5331677740351526</v>
      </c>
      <c r="G38" s="194">
        <f>'3.1'!G38*0.025</f>
        <v>4.2359532182365731</v>
      </c>
      <c r="H38" s="194">
        <f>'3.1'!H38*0.025</f>
        <v>4.286986635555456</v>
      </c>
      <c r="I38" s="194">
        <f>'3.1'!I38*0.025</f>
        <v>4.1586743988104073</v>
      </c>
      <c r="J38" s="194">
        <f>'3.1'!J38*0.025</f>
        <v>5.1856771466550278</v>
      </c>
      <c r="K38" s="194">
        <f>'3.1'!K38*0.025</f>
        <v>8.018412080741113</v>
      </c>
      <c r="L38" s="194">
        <f>'3.1'!L38*0.025</f>
        <v>7.6211112896804796</v>
      </c>
      <c r="M38" s="194">
        <f>'3.1'!M38*0.025</f>
        <v>10.265208277650956</v>
      </c>
      <c r="N38" s="194">
        <f>'3.1'!N38*0.025</f>
        <v>8.0714554747967693</v>
      </c>
      <c r="O38" s="194">
        <f>'3.1'!O38*0.025</f>
        <v>9.7267444019503682</v>
      </c>
      <c r="P38" s="194">
        <f>'3.1'!P38*0.025</f>
        <v>8.6167193494343675</v>
      </c>
      <c r="Q38" s="194">
        <f>'3.1'!Q38*0.025</f>
        <v>6.8867324350763361</v>
      </c>
      <c r="R38" s="194">
        <f>'3.1'!R38*0.025</f>
        <v>7.0475854786407313</v>
      </c>
      <c r="S38" s="194">
        <f>'3.1'!S38*0.025</f>
        <v>7.4607797621493539</v>
      </c>
      <c r="T38" s="194">
        <f>'3.1'!T38*0.025</f>
        <v>7.8112452887373145</v>
      </c>
      <c r="U38" s="194">
        <f>'3.1'!U38*0.025</f>
        <v>7.8269154336838627</v>
      </c>
      <c r="V38" s="13"/>
      <c r="W38" s="90"/>
    </row>
    <row r="39" spans="1:23" s="34" customFormat="1" ht="12.75" customHeight="1">
      <c r="A39" s="9" t="s">
        <v>47</v>
      </c>
      <c r="B39" s="27" t="s">
        <v>410</v>
      </c>
      <c r="C39" s="194">
        <f>'3.1'!C39*0.025</f>
        <v>6.2098241999541295E-2</v>
      </c>
      <c r="D39" s="194">
        <f>'3.1'!D39*0.025</f>
        <v>7.1274344520806818E-2</v>
      </c>
      <c r="E39" s="194">
        <f>'3.1'!E39*0.025</f>
        <v>6.2308191091281717E-2</v>
      </c>
      <c r="F39" s="194">
        <f>'3.1'!F39*0.025</f>
        <v>6.5603368975546347E-2</v>
      </c>
      <c r="G39" s="194">
        <f>'3.1'!G39*0.025</f>
        <v>6.5808051069661852E-2</v>
      </c>
      <c r="H39" s="194">
        <f>'3.1'!H39*0.025</f>
        <v>6.2969362487670252E-2</v>
      </c>
      <c r="I39" s="194">
        <f>'3.1'!I39*0.025</f>
        <v>8.3951062235704976E-2</v>
      </c>
      <c r="J39" s="194">
        <f>'3.1'!J39*0.025</f>
        <v>5.6129169379109438E-2</v>
      </c>
      <c r="K39" s="194">
        <f>'3.1'!K39*0.025</f>
        <v>0.46333489931601363</v>
      </c>
      <c r="L39" s="194">
        <f>'3.1'!L39*0.025</f>
        <v>0.47044650197101562</v>
      </c>
      <c r="M39" s="194">
        <f>'3.1'!M39*0.025</f>
        <v>0.54790903756417542</v>
      </c>
      <c r="N39" s="194">
        <f>'3.1'!N39*0.025</f>
        <v>0.48152856393023635</v>
      </c>
      <c r="O39" s="194">
        <f>'3.1'!O39*0.025</f>
        <v>0.55870844140197606</v>
      </c>
      <c r="P39" s="194">
        <f>'3.1'!P39*0.025</f>
        <v>0.56942889227140858</v>
      </c>
      <c r="Q39" s="194">
        <f>'3.1'!Q39*0.025</f>
        <v>0.5660521208669208</v>
      </c>
      <c r="R39" s="194">
        <f>'3.1'!R39*0.025</f>
        <v>0.53656290343231461</v>
      </c>
      <c r="S39" s="194">
        <f>'3.1'!S39*0.025</f>
        <v>0.17780892133680046</v>
      </c>
      <c r="T39" s="194">
        <f>'3.1'!T39*0.025</f>
        <v>0.27579973574313216</v>
      </c>
      <c r="U39" s="194">
        <f>'3.1'!U39*0.025</f>
        <v>0.27235719282982335</v>
      </c>
      <c r="V39" s="13"/>
    </row>
    <row r="40" spans="1:23" s="34" customFormat="1" ht="12.75" customHeight="1">
      <c r="A40" s="9" t="s">
        <v>48</v>
      </c>
      <c r="B40" s="22" t="s">
        <v>411</v>
      </c>
      <c r="C40" s="194">
        <f>'3.1'!C40*0.025</f>
        <v>3052.886838824817</v>
      </c>
      <c r="D40" s="194">
        <f>'3.1'!D40*0.025</f>
        <v>2833.8113392355217</v>
      </c>
      <c r="E40" s="194">
        <f>'3.1'!E40*0.025</f>
        <v>2550.777793383224</v>
      </c>
      <c r="F40" s="194">
        <f>'3.1'!F40*0.025</f>
        <v>2799.7199273769556</v>
      </c>
      <c r="G40" s="194">
        <f>'3.1'!G40*0.025</f>
        <v>2678.4393858390472</v>
      </c>
      <c r="H40" s="194">
        <f>'3.1'!H40*0.025</f>
        <v>2677.848908827697</v>
      </c>
      <c r="I40" s="194">
        <f>'3.1'!I40*0.025</f>
        <v>2736.7057812116996</v>
      </c>
      <c r="J40" s="194">
        <f>'3.1'!J40*0.025</f>
        <v>2909.0846352258231</v>
      </c>
      <c r="K40" s="194">
        <f>'3.1'!K40*0.025</f>
        <v>3001.6598142676285</v>
      </c>
      <c r="L40" s="194">
        <f>'3.1'!L40*0.025</f>
        <v>2954.620156734034</v>
      </c>
      <c r="M40" s="194">
        <f>'3.1'!M40*0.025</f>
        <v>3010.6153314878629</v>
      </c>
      <c r="N40" s="194">
        <f>'3.1'!N40*0.025</f>
        <v>3156.8476530496155</v>
      </c>
      <c r="O40" s="194">
        <f>'3.1'!O40*0.025</f>
        <v>3613.5485247755223</v>
      </c>
      <c r="P40" s="194">
        <f>'3.1'!P40*0.025</f>
        <v>3641.7455467061877</v>
      </c>
      <c r="Q40" s="194">
        <f>'3.1'!Q40*0.025</f>
        <v>3665.9202510496852</v>
      </c>
      <c r="R40" s="194">
        <f>'3.1'!R40*0.025</f>
        <v>3762.5053731700959</v>
      </c>
      <c r="S40" s="194">
        <f>'3.1'!S40*0.025</f>
        <v>3894.0477961173183</v>
      </c>
      <c r="T40" s="194">
        <f>'3.1'!T40*0.025</f>
        <v>3904.4702454177118</v>
      </c>
      <c r="U40" s="194">
        <f>'3.1'!U40*0.025</f>
        <v>3881.2583318402462</v>
      </c>
      <c r="V40" s="13"/>
    </row>
    <row r="41" spans="1:23" s="34" customFormat="1" ht="12.75" customHeight="1">
      <c r="A41" s="9" t="s">
        <v>49</v>
      </c>
      <c r="B41" s="27" t="s">
        <v>412</v>
      </c>
      <c r="C41" s="194">
        <f>'3.1'!C41*0.025</f>
        <v>401.84081445411573</v>
      </c>
      <c r="D41" s="194">
        <f>'3.1'!D41*0.025</f>
        <v>379.9054519753692</v>
      </c>
      <c r="E41" s="194">
        <f>'3.1'!E41*0.025</f>
        <v>392.60656326527032</v>
      </c>
      <c r="F41" s="194">
        <f>'3.1'!F41*0.025</f>
        <v>800.34104087184983</v>
      </c>
      <c r="G41" s="194">
        <f>'3.1'!G41*0.025</f>
        <v>805.89702356241685</v>
      </c>
      <c r="H41" s="194">
        <f>'3.1'!H41*0.025</f>
        <v>870.61085565275505</v>
      </c>
      <c r="I41" s="194">
        <f>'3.1'!I41*0.025</f>
        <v>1001.2492967234981</v>
      </c>
      <c r="J41" s="194">
        <f>'3.1'!J41*0.025</f>
        <v>1298.3927687630694</v>
      </c>
      <c r="K41" s="194">
        <f>'3.1'!K41*0.025</f>
        <v>1500.9422640145092</v>
      </c>
      <c r="L41" s="194">
        <f>'3.1'!L41*0.025</f>
        <v>1556.2207469076511</v>
      </c>
      <c r="M41" s="194">
        <f>'3.1'!M41*0.025</f>
        <v>1708.1997969059539</v>
      </c>
      <c r="N41" s="194">
        <f>'3.1'!N41*0.025</f>
        <v>1885.9381937760581</v>
      </c>
      <c r="O41" s="194">
        <f>'3.1'!O41*0.025</f>
        <v>2348.2876798518496</v>
      </c>
      <c r="P41" s="194">
        <f>'3.1'!P41*0.025</f>
        <v>2387.5186829851932</v>
      </c>
      <c r="Q41" s="194">
        <f>'3.1'!Q41*0.025</f>
        <v>2427.7608441930279</v>
      </c>
      <c r="R41" s="194">
        <f>'3.1'!R41*0.025</f>
        <v>2509.598295238949</v>
      </c>
      <c r="S41" s="194">
        <f>'3.1'!S41*0.025</f>
        <v>2621.0928138232821</v>
      </c>
      <c r="T41" s="194">
        <f>'3.1'!T41*0.025</f>
        <v>2621.0132304223866</v>
      </c>
      <c r="U41" s="194">
        <f>'3.1'!U41*0.025</f>
        <v>2596.1407402419522</v>
      </c>
      <c r="V41" s="13"/>
    </row>
    <row r="42" spans="1:23" s="34" customFormat="1" ht="12.75" customHeight="1">
      <c r="A42" s="9" t="s">
        <v>50</v>
      </c>
      <c r="B42" s="27" t="s">
        <v>414</v>
      </c>
      <c r="C42" s="194">
        <f>'3.1'!C42*0.025</f>
        <v>2651.0460243707016</v>
      </c>
      <c r="D42" s="194">
        <f>'3.1'!D42*0.025</f>
        <v>2453.9058872601522</v>
      </c>
      <c r="E42" s="194">
        <f>'3.1'!E42*0.025</f>
        <v>2158.1712301179537</v>
      </c>
      <c r="F42" s="194">
        <f>'3.1'!F42*0.025</f>
        <v>1999.3788865051058</v>
      </c>
      <c r="G42" s="194">
        <f>'3.1'!G42*0.025</f>
        <v>1872.5423622766307</v>
      </c>
      <c r="H42" s="194">
        <f>'3.1'!H42*0.025</f>
        <v>1807.2380531749413</v>
      </c>
      <c r="I42" s="194">
        <f>'3.1'!I42*0.025</f>
        <v>1735.4564844882007</v>
      </c>
      <c r="J42" s="194">
        <f>'3.1'!J42*0.025</f>
        <v>1610.6918664627538</v>
      </c>
      <c r="K42" s="194">
        <f>'3.1'!K42*0.025</f>
        <v>1500.717550253119</v>
      </c>
      <c r="L42" s="194">
        <f>'3.1'!L42*0.025</f>
        <v>1398.3994098263827</v>
      </c>
      <c r="M42" s="194">
        <f>'3.1'!M42*0.025</f>
        <v>1302.4155345819097</v>
      </c>
      <c r="N42" s="194">
        <f>'3.1'!N42*0.025</f>
        <v>1270.9094592735573</v>
      </c>
      <c r="O42" s="194">
        <f>'3.1'!O42*0.025</f>
        <v>1265.2608449236725</v>
      </c>
      <c r="P42" s="194">
        <f>'3.1'!P42*0.025</f>
        <v>1254.2268637209943</v>
      </c>
      <c r="Q42" s="194">
        <f>'3.1'!Q42*0.025</f>
        <v>1238.1594068566569</v>
      </c>
      <c r="R42" s="194">
        <f>'3.1'!R42*0.025</f>
        <v>1252.9070779311473</v>
      </c>
      <c r="S42" s="194">
        <f>'3.1'!S42*0.025</f>
        <v>1272.9549822940362</v>
      </c>
      <c r="T42" s="194">
        <f>'3.1'!T42*0.025</f>
        <v>1283.4570149953252</v>
      </c>
      <c r="U42" s="194">
        <f>'3.1'!U42*0.025</f>
        <v>1285.117591598294</v>
      </c>
      <c r="V42" s="13"/>
    </row>
    <row r="43" spans="1:23" s="64" customFormat="1" ht="12.75" customHeight="1">
      <c r="A43" s="9" t="s">
        <v>51</v>
      </c>
      <c r="B43" s="22" t="s">
        <v>415</v>
      </c>
      <c r="C43" s="194">
        <f>'3.1'!C43*0.025</f>
        <v>27731.611105383312</v>
      </c>
      <c r="D43" s="194">
        <f>'3.1'!D43*0.025</f>
        <v>26093.771623917888</v>
      </c>
      <c r="E43" s="194">
        <f>'3.1'!E43*0.025</f>
        <v>24678.020340416886</v>
      </c>
      <c r="F43" s="194">
        <f>'3.1'!F43*0.025</f>
        <v>23079.743673949393</v>
      </c>
      <c r="G43" s="194">
        <f>'3.1'!G43*0.025</f>
        <v>21783.274707868179</v>
      </c>
      <c r="H43" s="194">
        <f>'3.1'!H43*0.025</f>
        <v>20334.57054781125</v>
      </c>
      <c r="I43" s="194">
        <f>'3.1'!I43*0.025</f>
        <v>18724.649811695268</v>
      </c>
      <c r="J43" s="194">
        <f>'3.1'!J43*0.025</f>
        <v>17401.659810499361</v>
      </c>
      <c r="K43" s="194">
        <f>'3.1'!K43*0.025</f>
        <v>16164.756050619733</v>
      </c>
      <c r="L43" s="194">
        <f>'3.1'!L43*0.025</f>
        <v>14938.956248966417</v>
      </c>
      <c r="M43" s="194">
        <f>'3.1'!M43*0.025</f>
        <v>13819.910852975387</v>
      </c>
      <c r="N43" s="194">
        <f>'3.1'!N43*0.025</f>
        <v>13004.636552824546</v>
      </c>
      <c r="O43" s="194">
        <f>'3.1'!O43*0.025</f>
        <v>12236.89142741554</v>
      </c>
      <c r="P43" s="194">
        <f>'3.1'!P43*0.025</f>
        <v>11489.638758889088</v>
      </c>
      <c r="Q43" s="194">
        <f>'3.1'!Q43*0.025</f>
        <v>10866.056500005376</v>
      </c>
      <c r="R43" s="194">
        <f>'3.1'!R43*0.025</f>
        <v>10355.51944906566</v>
      </c>
      <c r="S43" s="194">
        <f>'3.1'!S43*0.025</f>
        <v>9895.0033739650025</v>
      </c>
      <c r="T43" s="194">
        <f>'3.1'!T43*0.025</f>
        <v>9364.0399130919395</v>
      </c>
      <c r="U43" s="194">
        <f>'3.1'!U43*0.025</f>
        <v>8869.9857835852945</v>
      </c>
      <c r="V43" s="13"/>
    </row>
    <row r="44" spans="1:23" s="34" customFormat="1" ht="12.75" customHeight="1">
      <c r="A44" s="9" t="s">
        <v>52</v>
      </c>
      <c r="B44" s="27" t="s">
        <v>416</v>
      </c>
      <c r="C44" s="194">
        <f>'3.1'!C44*0.025</f>
        <v>5.0145039794655677E-2</v>
      </c>
      <c r="D44" s="194">
        <f>'3.1'!D44*0.025</f>
        <v>4.822553939263155E-2</v>
      </c>
      <c r="E44" s="194">
        <f>'3.1'!E44*0.025</f>
        <v>4.6378237383268843E-2</v>
      </c>
      <c r="F44" s="194">
        <f>'3.1'!F44*0.025</f>
        <v>4.9593511690926954E-2</v>
      </c>
      <c r="G44" s="194">
        <f>'3.1'!G44*0.025</f>
        <v>4.8819122207097554E-2</v>
      </c>
      <c r="H44" s="194">
        <f>'3.1'!H44*0.025</f>
        <v>4.6600802413705733E-2</v>
      </c>
      <c r="I44" s="194">
        <f>'3.1'!I44*0.025</f>
        <v>4.4657666715361449E-2</v>
      </c>
      <c r="J44" s="194">
        <f>'3.1'!J44*0.025</f>
        <v>4.2964205288685949E-2</v>
      </c>
      <c r="K44" s="194">
        <f>'3.1'!K44*0.025</f>
        <v>3.7919858120701158E-2</v>
      </c>
      <c r="L44" s="194">
        <f>'3.1'!L44*0.025</f>
        <v>3.5119741588039897E-2</v>
      </c>
      <c r="M44" s="194">
        <f>'3.1'!M44*0.025</f>
        <v>2.9768587180103768E-2</v>
      </c>
      <c r="N44" s="194">
        <f>'3.1'!N44*0.025</f>
        <v>2.6025138306940171E-2</v>
      </c>
      <c r="O44" s="194">
        <f>'3.1'!O44*0.025</f>
        <v>4.6794414658776422E-2</v>
      </c>
      <c r="P44" s="194">
        <f>'3.1'!P44*0.025</f>
        <v>3.2825767842043864E-2</v>
      </c>
      <c r="Q44" s="194">
        <f>'3.1'!Q44*0.025</f>
        <v>3.7923627260597476E-2</v>
      </c>
      <c r="R44" s="194">
        <f>'3.1'!R44*0.025</f>
        <v>3.4674942220930698E-2</v>
      </c>
      <c r="S44" s="194">
        <f>'3.1'!S44*0.025</f>
        <v>3.6479111400039892E-2</v>
      </c>
      <c r="T44" s="194">
        <f>'3.1'!T44*0.025</f>
        <v>3.6186474332435381E-2</v>
      </c>
      <c r="U44" s="194">
        <f>'3.1'!U44*0.025</f>
        <v>3.4196332518532775E-2</v>
      </c>
      <c r="V44" s="13"/>
    </row>
    <row r="45" spans="1:23" s="13" customFormat="1" ht="12.75" customHeight="1">
      <c r="A45" s="9" t="s">
        <v>53</v>
      </c>
      <c r="B45" s="27" t="s">
        <v>417</v>
      </c>
      <c r="C45" s="194">
        <f>'3.1'!C45*0.025</f>
        <v>27731.560960343515</v>
      </c>
      <c r="D45" s="194">
        <f>'3.1'!D45*0.025</f>
        <v>26093.723398378497</v>
      </c>
      <c r="E45" s="194">
        <f>'3.1'!E45*0.025</f>
        <v>24677.973962179502</v>
      </c>
      <c r="F45" s="194">
        <f>'3.1'!F45*0.025</f>
        <v>23079.694080437701</v>
      </c>
      <c r="G45" s="194">
        <f>'3.1'!G45*0.025</f>
        <v>21783.225888745972</v>
      </c>
      <c r="H45" s="194">
        <f>'3.1'!H45*0.025</f>
        <v>20334.523947008835</v>
      </c>
      <c r="I45" s="194">
        <f>'3.1'!I45*0.025</f>
        <v>18724.605154028552</v>
      </c>
      <c r="J45" s="194">
        <f>'3.1'!J45*0.025</f>
        <v>17401.616846294077</v>
      </c>
      <c r="K45" s="194">
        <f>'3.1'!K45*0.025</f>
        <v>16164.718130761612</v>
      </c>
      <c r="L45" s="194">
        <f>'3.1'!L45*0.025</f>
        <v>14938.921129224829</v>
      </c>
      <c r="M45" s="194">
        <f>'3.1'!M45*0.025</f>
        <v>13819.881084388207</v>
      </c>
      <c r="N45" s="194">
        <f>'3.1'!N45*0.025</f>
        <v>13004.61052768624</v>
      </c>
      <c r="O45" s="194">
        <f>'3.1'!O45*0.025</f>
        <v>12236.844633000881</v>
      </c>
      <c r="P45" s="194">
        <f>'3.1'!P45*0.025</f>
        <v>11489.605933121245</v>
      </c>
      <c r="Q45" s="194">
        <f>'3.1'!Q45*0.025</f>
        <v>10866.018576378117</v>
      </c>
      <c r="R45" s="194">
        <f>'3.1'!R45*0.025</f>
        <v>10355.484774123437</v>
      </c>
      <c r="S45" s="194">
        <f>'3.1'!S45*0.025</f>
        <v>9894.9668948536018</v>
      </c>
      <c r="T45" s="194">
        <f>'3.1'!T45*0.025</f>
        <v>9364.0037266176059</v>
      </c>
      <c r="U45" s="194">
        <f>'3.1'!U45*0.025</f>
        <v>8869.9515872527772</v>
      </c>
    </row>
    <row r="46" spans="1:23" s="13" customFormat="1" ht="12.75" customHeight="1">
      <c r="A46" s="9">
        <v>37</v>
      </c>
      <c r="B46" s="28" t="s">
        <v>418</v>
      </c>
      <c r="C46" s="194">
        <f>'3.1'!C46*0.025</f>
        <v>830.62769566227644</v>
      </c>
      <c r="D46" s="194">
        <f>'3.1'!D46*0.025</f>
        <v>810.76475247597818</v>
      </c>
      <c r="E46" s="194">
        <f>'3.1'!E46*0.025</f>
        <v>794.52803637502416</v>
      </c>
      <c r="F46" s="194">
        <f>'3.1'!F46*0.025</f>
        <v>778.41078411256262</v>
      </c>
      <c r="G46" s="194">
        <f>'3.1'!G46*0.025</f>
        <v>761.88542783330831</v>
      </c>
      <c r="H46" s="194">
        <f>'3.1'!H46*0.025</f>
        <v>745.54161703192028</v>
      </c>
      <c r="I46" s="194">
        <f>'3.1'!I46*0.025</f>
        <v>727.11704525713526</v>
      </c>
      <c r="J46" s="194">
        <f>'3.1'!J46*0.025</f>
        <v>707.53409826836253</v>
      </c>
      <c r="K46" s="194">
        <f>'3.1'!K46*0.025</f>
        <v>689.69441888444544</v>
      </c>
      <c r="L46" s="194">
        <f>'3.1'!L46*0.025</f>
        <v>670.89904162128812</v>
      </c>
      <c r="M46" s="194">
        <f>'3.1'!M46*0.025</f>
        <v>652.47696231796397</v>
      </c>
      <c r="N46" s="194">
        <f>'3.1'!N46*0.025</f>
        <v>637.52937383390486</v>
      </c>
      <c r="O46" s="194">
        <f>'3.1'!O46*0.025</f>
        <v>623.41478942623598</v>
      </c>
      <c r="P46" s="194">
        <f>'3.1'!P46*0.025</f>
        <v>608.96513948051825</v>
      </c>
      <c r="Q46" s="194">
        <f>'3.1'!Q46*0.025</f>
        <v>596.86096059778151</v>
      </c>
      <c r="R46" s="194">
        <f>'3.1'!R46*0.025</f>
        <v>587.96737554279707</v>
      </c>
      <c r="S46" s="194">
        <f>'3.1'!S46*0.025</f>
        <v>574.9238894813185</v>
      </c>
      <c r="T46" s="194">
        <f>'3.1'!T46*0.025</f>
        <v>561.31968166535376</v>
      </c>
      <c r="U46" s="194">
        <f>'3.1'!U46*0.025</f>
        <v>547.36273084541597</v>
      </c>
    </row>
    <row r="47" spans="1:23" s="13" customFormat="1" ht="12.75" customHeight="1">
      <c r="A47" s="9" t="s">
        <v>54</v>
      </c>
      <c r="B47" s="28" t="s">
        <v>419</v>
      </c>
      <c r="C47" s="194">
        <f>'3.1'!C47*0.025</f>
        <v>26900.93326468124</v>
      </c>
      <c r="D47" s="194">
        <f>'3.1'!D47*0.025</f>
        <v>25282.958645902519</v>
      </c>
      <c r="E47" s="194">
        <f>'3.1'!E47*0.025</f>
        <v>23883.445925804481</v>
      </c>
      <c r="F47" s="194">
        <f>'3.1'!F47*0.025</f>
        <v>22301.283296325142</v>
      </c>
      <c r="G47" s="194">
        <f>'3.1'!G47*0.025</f>
        <v>21021.340460912663</v>
      </c>
      <c r="H47" s="194">
        <f>'3.1'!H47*0.025</f>
        <v>19588.982329976909</v>
      </c>
      <c r="I47" s="194">
        <f>'3.1'!I47*0.025</f>
        <v>17997.488108771417</v>
      </c>
      <c r="J47" s="194">
        <f>'3.1'!J47*0.025</f>
        <v>16694.08274802571</v>
      </c>
      <c r="K47" s="194">
        <f>'3.1'!K47*0.025</f>
        <v>15475.023711877166</v>
      </c>
      <c r="L47" s="194">
        <f>'3.1'!L47*0.025</f>
        <v>14268.022087603538</v>
      </c>
      <c r="M47" s="194">
        <f>'3.1'!M47*0.025</f>
        <v>13167.404122070242</v>
      </c>
      <c r="N47" s="194">
        <f>'3.1'!N47*0.025</f>
        <v>12367.081153852334</v>
      </c>
      <c r="O47" s="194">
        <f>'3.1'!O47*0.025</f>
        <v>11613.429843574646</v>
      </c>
      <c r="P47" s="194">
        <f>'3.1'!P47*0.025</f>
        <v>10880.640793640727</v>
      </c>
      <c r="Q47" s="194">
        <f>'3.1'!Q47*0.025</f>
        <v>10269.157615780336</v>
      </c>
      <c r="R47" s="194">
        <f>'3.1'!R47*0.025</f>
        <v>9767.5173985806396</v>
      </c>
      <c r="S47" s="194">
        <f>'3.1'!S47*0.025</f>
        <v>9320.0430053722848</v>
      </c>
      <c r="T47" s="194">
        <f>'3.1'!T47*0.025</f>
        <v>8802.6840449522533</v>
      </c>
      <c r="U47" s="194">
        <f>'3.1'!U47*0.025</f>
        <v>8322.588856407363</v>
      </c>
    </row>
    <row r="48" spans="1:23" s="13" customFormat="1" ht="12.75" customHeight="1">
      <c r="A48" s="9" t="s">
        <v>55</v>
      </c>
      <c r="B48" s="22" t="s">
        <v>420</v>
      </c>
      <c r="C48" s="194">
        <f>'3.1'!C48*0.025</f>
        <v>19.090263786149393</v>
      </c>
      <c r="D48" s="194">
        <f>'3.1'!D48*0.025</f>
        <v>17.983700289035479</v>
      </c>
      <c r="E48" s="194">
        <f>'3.1'!E48*0.025</f>
        <v>17.048449506695132</v>
      </c>
      <c r="F48" s="194">
        <f>'3.1'!F48*0.025</f>
        <v>14.416709000496908</v>
      </c>
      <c r="G48" s="194">
        <f>'3.1'!G48*0.025</f>
        <v>13.748576514292196</v>
      </c>
      <c r="H48" s="194">
        <f>'3.1'!H48*0.025</f>
        <v>14.393045352255042</v>
      </c>
      <c r="I48" s="194">
        <f>'3.1'!I48*0.025</f>
        <v>14.459002794531688</v>
      </c>
      <c r="J48" s="194">
        <f>'3.1'!J48*0.025</f>
        <v>13.779616499742174</v>
      </c>
      <c r="K48" s="194">
        <f>'3.1'!K48*0.025</f>
        <v>14.139350581861382</v>
      </c>
      <c r="L48" s="194">
        <f>'3.1'!L48*0.025</f>
        <v>13.375092282627467</v>
      </c>
      <c r="M48" s="194">
        <f>'3.1'!M48*0.025</f>
        <v>11.681796907473084</v>
      </c>
      <c r="N48" s="194">
        <f>'3.1'!N48*0.025</f>
        <v>12.509402386676712</v>
      </c>
      <c r="O48" s="194">
        <f>'3.1'!O48*0.025</f>
        <v>10.546924639182585</v>
      </c>
      <c r="P48" s="194">
        <f>'3.1'!P48*0.025</f>
        <v>11.057450417130315</v>
      </c>
      <c r="Q48" s="194">
        <f>'3.1'!Q48*0.025</f>
        <v>11.48368152739028</v>
      </c>
      <c r="R48" s="194">
        <f>'3.1'!R48*0.025</f>
        <v>13.409073441548225</v>
      </c>
      <c r="S48" s="194">
        <f>'3.1'!S48*0.025</f>
        <v>13.595160239557277</v>
      </c>
      <c r="T48" s="194">
        <f>'3.1'!T48*0.025</f>
        <v>14.682135559510963</v>
      </c>
      <c r="U48" s="194">
        <f>'3.1'!U48*0.025</f>
        <v>14.093660220090326</v>
      </c>
    </row>
    <row r="49" spans="1:21" s="13" customFormat="1" ht="12.75" customHeight="1">
      <c r="A49" s="9" t="s">
        <v>56</v>
      </c>
      <c r="B49" s="27" t="s">
        <v>421</v>
      </c>
      <c r="C49" s="194">
        <f>'3.1'!C49*0.025</f>
        <v>9.1063655018622143</v>
      </c>
      <c r="D49" s="194">
        <f>'3.1'!D49*0.025</f>
        <v>8.4058530510387559</v>
      </c>
      <c r="E49" s="194">
        <f>'3.1'!E49*0.025</f>
        <v>7.6315984672528545</v>
      </c>
      <c r="F49" s="194">
        <f>'3.1'!F49*0.025</f>
        <v>6.7479539894976757</v>
      </c>
      <c r="G49" s="194">
        <f>'3.1'!G49*0.025</f>
        <v>6.4486813615711442</v>
      </c>
      <c r="H49" s="194">
        <f>'3.1'!H49*0.025</f>
        <v>6.5594566208803347</v>
      </c>
      <c r="I49" s="194">
        <f>'3.1'!I49*0.025</f>
        <v>6.7718138940800374</v>
      </c>
      <c r="J49" s="194">
        <f>'3.1'!J49*0.025</f>
        <v>6.3842368283677713</v>
      </c>
      <c r="K49" s="194">
        <f>'3.1'!K49*0.025</f>
        <v>6.4262404186259774</v>
      </c>
      <c r="L49" s="194">
        <f>'3.1'!L49*0.025</f>
        <v>4.8231172509711913</v>
      </c>
      <c r="M49" s="194">
        <f>'3.1'!M49*0.025</f>
        <v>4.4177571754656979</v>
      </c>
      <c r="N49" s="194">
        <f>'3.1'!N49*0.025</f>
        <v>4.4744691998171282</v>
      </c>
      <c r="O49" s="194">
        <f>'3.1'!O49*0.025</f>
        <v>3.7652090298335352</v>
      </c>
      <c r="P49" s="194">
        <f>'3.1'!P49*0.025</f>
        <v>3.762048542510072</v>
      </c>
      <c r="Q49" s="194">
        <f>'3.1'!Q49*0.025</f>
        <v>3.624490717893444</v>
      </c>
      <c r="R49" s="194">
        <f>'3.1'!R49*0.025</f>
        <v>4.6327842835760746</v>
      </c>
      <c r="S49" s="194">
        <f>'3.1'!S49*0.025</f>
        <v>4.6760505804275523</v>
      </c>
      <c r="T49" s="194">
        <f>'3.1'!T49*0.025</f>
        <v>4.9392491343229841</v>
      </c>
      <c r="U49" s="194">
        <f>'3.1'!U49*0.025</f>
        <v>4.7525983608474256</v>
      </c>
    </row>
    <row r="50" spans="1:21" s="13" customFormat="1" ht="12.75" customHeight="1">
      <c r="A50" s="9" t="s">
        <v>57</v>
      </c>
      <c r="B50" s="27" t="s">
        <v>422</v>
      </c>
      <c r="C50" s="194">
        <f>'3.1'!C50*0.025</f>
        <v>9.9838982842871804</v>
      </c>
      <c r="D50" s="194">
        <f>'3.1'!D50*0.025</f>
        <v>9.5778472379967248</v>
      </c>
      <c r="E50" s="194">
        <f>'3.1'!E50*0.025</f>
        <v>9.4168510394422764</v>
      </c>
      <c r="F50" s="194">
        <f>'3.1'!F50*0.025</f>
        <v>7.6687550109992317</v>
      </c>
      <c r="G50" s="194">
        <f>'3.1'!G50*0.025</f>
        <v>7.2998951527210512</v>
      </c>
      <c r="H50" s="194">
        <f>'3.1'!H50*0.025</f>
        <v>7.8335887313747081</v>
      </c>
      <c r="I50" s="194">
        <f>'3.1'!I50*0.025</f>
        <v>7.6871889004516509</v>
      </c>
      <c r="J50" s="194">
        <f>'3.1'!J50*0.025</f>
        <v>7.3953796713744016</v>
      </c>
      <c r="K50" s="194">
        <f>'3.1'!K50*0.025</f>
        <v>7.7131101632354051</v>
      </c>
      <c r="L50" s="194">
        <f>'3.1'!L50*0.025</f>
        <v>8.5519750316562746</v>
      </c>
      <c r="M50" s="194">
        <f>'3.1'!M50*0.025</f>
        <v>7.2640397320073822</v>
      </c>
      <c r="N50" s="194">
        <f>'3.1'!N50*0.025</f>
        <v>8.0349331868595826</v>
      </c>
      <c r="O50" s="194">
        <f>'3.1'!O50*0.025</f>
        <v>6.7817156093490496</v>
      </c>
      <c r="P50" s="194">
        <f>'3.1'!P50*0.025</f>
        <v>7.2954018746202429</v>
      </c>
      <c r="Q50" s="194">
        <f>'3.1'!Q50*0.025</f>
        <v>7.8591908094968348</v>
      </c>
      <c r="R50" s="194">
        <f>'3.1'!R50*0.025</f>
        <v>8.7762891579721529</v>
      </c>
      <c r="S50" s="194">
        <f>'3.1'!S50*0.025</f>
        <v>8.9191096591297221</v>
      </c>
      <c r="T50" s="194">
        <f>'3.1'!T50*0.025</f>
        <v>9.742886425187983</v>
      </c>
      <c r="U50" s="194">
        <f>'3.1'!U50*0.025</f>
        <v>9.3410618592429007</v>
      </c>
    </row>
    <row r="51" spans="1:21" s="13" customFormat="1" ht="12.75" customHeight="1">
      <c r="A51" s="9" t="s">
        <v>58</v>
      </c>
      <c r="B51" s="22" t="s">
        <v>423</v>
      </c>
      <c r="C51" s="194">
        <f>'3.1'!C51*0.025</f>
        <v>84.434295042776938</v>
      </c>
      <c r="D51" s="194">
        <f>'3.1'!D51*0.025</f>
        <v>82.33218415123423</v>
      </c>
      <c r="E51" s="194">
        <f>'3.1'!E51*0.025</f>
        <v>81.182448315271358</v>
      </c>
      <c r="F51" s="194">
        <f>'3.1'!F51*0.025</f>
        <v>59.691798679337843</v>
      </c>
      <c r="G51" s="194">
        <f>'3.1'!G51*0.025</f>
        <v>58.270850686754557</v>
      </c>
      <c r="H51" s="194">
        <f>'3.1'!H51*0.025</f>
        <v>55.470341583078337</v>
      </c>
      <c r="I51" s="194">
        <f>'3.1'!I51*0.025</f>
        <v>60.515178064294233</v>
      </c>
      <c r="J51" s="194">
        <f>'3.1'!J51*0.025</f>
        <v>55.994469030213089</v>
      </c>
      <c r="K51" s="194">
        <f>'3.1'!K51*0.025</f>
        <v>49.847894760664673</v>
      </c>
      <c r="L51" s="194">
        <f>'3.1'!L51*0.025</f>
        <v>43.549150946295008</v>
      </c>
      <c r="M51" s="194">
        <f>'3.1'!M51*0.025</f>
        <v>48.517105730799585</v>
      </c>
      <c r="N51" s="194">
        <f>'3.1'!N51*0.025</f>
        <v>52.360981360906436</v>
      </c>
      <c r="O51" s="194">
        <f>'3.1'!O51*0.025</f>
        <v>43.716561612110759</v>
      </c>
      <c r="P51" s="194">
        <f>'3.1'!P51*0.025</f>
        <v>46.315507235072552</v>
      </c>
      <c r="Q51" s="194">
        <f>'3.1'!Q51*0.025</f>
        <v>52.022989651211688</v>
      </c>
      <c r="R51" s="194">
        <f>'3.1'!R51*0.025</f>
        <v>51.473099253403724</v>
      </c>
      <c r="S51" s="194">
        <f>'3.1'!S51*0.025</f>
        <v>49.244751494934775</v>
      </c>
      <c r="T51" s="194">
        <f>'3.1'!T51*0.025</f>
        <v>52.113250321358898</v>
      </c>
      <c r="U51" s="194">
        <f>'3.1'!U51*0.025</f>
        <v>49.647211073835116</v>
      </c>
    </row>
    <row r="52" spans="1:21" s="13" customFormat="1" ht="12.75" customHeight="1">
      <c r="A52" s="9" t="s">
        <v>15</v>
      </c>
      <c r="B52" s="27" t="s">
        <v>424</v>
      </c>
      <c r="C52" s="194">
        <f>'3.1'!C52*0.025</f>
        <v>10.691297947738924</v>
      </c>
      <c r="D52" s="194">
        <f>'3.1'!D52*0.025</f>
        <v>10.586734729896232</v>
      </c>
      <c r="E52" s="194">
        <f>'3.1'!E52*0.025</f>
        <v>8.8209200154103478</v>
      </c>
      <c r="F52" s="194">
        <f>'3.1'!F52*0.025</f>
        <v>6.3961256577880734</v>
      </c>
      <c r="G52" s="194">
        <f>'3.1'!G52*0.025</f>
        <v>6.2859997006292936</v>
      </c>
      <c r="H52" s="194">
        <f>'3.1'!H52*0.025</f>
        <v>6.4095538413882203</v>
      </c>
      <c r="I52" s="194">
        <f>'3.1'!I52*0.025</f>
        <v>7.5665000243427336</v>
      </c>
      <c r="J52" s="194">
        <f>'3.1'!J52*0.025</f>
        <v>7.5549403230962273</v>
      </c>
      <c r="K52" s="194">
        <f>'3.1'!K52*0.025</f>
        <v>7.0808018911459145</v>
      </c>
      <c r="L52" s="194">
        <f>'3.1'!L52*0.025</f>
        <v>6.2628778893188155</v>
      </c>
      <c r="M52" s="194">
        <f>'3.1'!M52*0.025</f>
        <v>6.8184916165849181</v>
      </c>
      <c r="N52" s="194">
        <f>'3.1'!N52*0.025</f>
        <v>7.3470538511130288</v>
      </c>
      <c r="O52" s="194">
        <f>'3.1'!O52*0.025</f>
        <v>6.5233093531016344</v>
      </c>
      <c r="P52" s="194">
        <f>'3.1'!P52*0.025</f>
        <v>6.9180186083084054</v>
      </c>
      <c r="Q52" s="194">
        <f>'3.1'!Q52*0.025</f>
        <v>7.6536603265666701</v>
      </c>
      <c r="R52" s="194">
        <f>'3.1'!R52*0.025</f>
        <v>6.7907195006129557</v>
      </c>
      <c r="S52" s="194">
        <f>'3.1'!S52*0.025</f>
        <v>6.7780637321069213</v>
      </c>
      <c r="T52" s="194">
        <f>'3.1'!T52*0.025</f>
        <v>7.3362321602787084</v>
      </c>
      <c r="U52" s="194">
        <f>'3.1'!U52*0.025</f>
        <v>6.9003320274285116</v>
      </c>
    </row>
    <row r="53" spans="1:21" s="13" customFormat="1" ht="12.75" customHeight="1">
      <c r="A53" s="9" t="s">
        <v>59</v>
      </c>
      <c r="B53" s="27" t="s">
        <v>425</v>
      </c>
      <c r="C53" s="194">
        <f>'3.1'!C53*0.025</f>
        <v>23.240628324111999</v>
      </c>
      <c r="D53" s="194">
        <f>'3.1'!D53*0.025</f>
        <v>23.009902819687134</v>
      </c>
      <c r="E53" s="194">
        <f>'3.1'!E53*0.025</f>
        <v>20.327887328183124</v>
      </c>
      <c r="F53" s="194">
        <f>'3.1'!F53*0.025</f>
        <v>13.078589622869414</v>
      </c>
      <c r="G53" s="194">
        <f>'3.1'!G53*0.025</f>
        <v>13.495595846383546</v>
      </c>
      <c r="H53" s="194">
        <f>'3.1'!H53*0.025</f>
        <v>13.858315081993153</v>
      </c>
      <c r="I53" s="194">
        <f>'3.1'!I53*0.025</f>
        <v>14.882762480208928</v>
      </c>
      <c r="J53" s="194">
        <f>'3.1'!J53*0.025</f>
        <v>9.7055136585749135</v>
      </c>
      <c r="K53" s="194">
        <f>'3.1'!K53*0.025</f>
        <v>8.5011778727829093</v>
      </c>
      <c r="L53" s="194">
        <f>'3.1'!L53*0.025</f>
        <v>7.123461729025454</v>
      </c>
      <c r="M53" s="194">
        <f>'3.1'!M53*0.025</f>
        <v>7.9856911607501218</v>
      </c>
      <c r="N53" s="194">
        <f>'3.1'!N53*0.025</f>
        <v>9.3627640592986427</v>
      </c>
      <c r="O53" s="194">
        <f>'3.1'!O53*0.025</f>
        <v>7.6053210745425703</v>
      </c>
      <c r="P53" s="194">
        <f>'3.1'!P53*0.025</f>
        <v>8.6510006870511358</v>
      </c>
      <c r="Q53" s="194">
        <f>'3.1'!Q53*0.025</f>
        <v>10.096984704892956</v>
      </c>
      <c r="R53" s="194">
        <f>'3.1'!R53*0.025</f>
        <v>10.612517937725663</v>
      </c>
      <c r="S53" s="194">
        <f>'3.1'!S53*0.025</f>
        <v>10.254348575117447</v>
      </c>
      <c r="T53" s="194">
        <f>'3.1'!T53*0.025</f>
        <v>11.388177671302438</v>
      </c>
      <c r="U53" s="194">
        <f>'3.1'!U53*0.025</f>
        <v>11.016182639496979</v>
      </c>
    </row>
    <row r="54" spans="1:21" s="13" customFormat="1" ht="12.75" customHeight="1">
      <c r="A54" s="9" t="s">
        <v>60</v>
      </c>
      <c r="B54" s="27" t="s">
        <v>426</v>
      </c>
      <c r="C54" s="194">
        <f>'3.1'!C54*0.025</f>
        <v>50.502368770926012</v>
      </c>
      <c r="D54" s="194">
        <f>'3.1'!D54*0.025</f>
        <v>48.735546601650874</v>
      </c>
      <c r="E54" s="194">
        <f>'3.1'!E54*0.025</f>
        <v>52.033640971677897</v>
      </c>
      <c r="F54" s="194">
        <f>'3.1'!F54*0.025</f>
        <v>40.217083398680359</v>
      </c>
      <c r="G54" s="194">
        <f>'3.1'!G54*0.025</f>
        <v>38.489255139741715</v>
      </c>
      <c r="H54" s="194">
        <f>'3.1'!H54*0.025</f>
        <v>35.202472659696959</v>
      </c>
      <c r="I54" s="194">
        <f>'3.1'!I54*0.025</f>
        <v>38.065915559742578</v>
      </c>
      <c r="J54" s="194">
        <f>'3.1'!J54*0.025</f>
        <v>38.734015048541956</v>
      </c>
      <c r="K54" s="194">
        <f>'3.1'!K54*0.025</f>
        <v>34.265914996735852</v>
      </c>
      <c r="L54" s="194">
        <f>'3.1'!L54*0.025</f>
        <v>30.162811327950738</v>
      </c>
      <c r="M54" s="194">
        <f>'3.1'!M54*0.025</f>
        <v>33.712922953464542</v>
      </c>
      <c r="N54" s="194">
        <f>'3.1'!N54*0.025</f>
        <v>35.651163450494764</v>
      </c>
      <c r="O54" s="194">
        <f>'3.1'!O54*0.025</f>
        <v>29.587931184466555</v>
      </c>
      <c r="P54" s="194">
        <f>'3.1'!P54*0.025</f>
        <v>30.746487939713006</v>
      </c>
      <c r="Q54" s="194">
        <f>'3.1'!Q54*0.025</f>
        <v>34.272344619752062</v>
      </c>
      <c r="R54" s="194">
        <f>'3.1'!R54*0.025</f>
        <v>34.069861815065103</v>
      </c>
      <c r="S54" s="194">
        <f>'3.1'!S54*0.025</f>
        <v>32.212339187710405</v>
      </c>
      <c r="T54" s="194">
        <f>'3.1'!T54*0.025</f>
        <v>33.388840489777749</v>
      </c>
      <c r="U54" s="194">
        <f>'3.1'!U54*0.025</f>
        <v>31.730696406909626</v>
      </c>
    </row>
    <row r="55" spans="1:21" s="13" customFormat="1" ht="12.75" customHeight="1">
      <c r="A55" s="9" t="s">
        <v>61</v>
      </c>
      <c r="B55" s="22" t="s">
        <v>427</v>
      </c>
      <c r="C55" s="194">
        <f>'3.1'!C55*0.025</f>
        <v>2549.3581697680183</v>
      </c>
      <c r="D55" s="194">
        <f>'3.1'!D55*0.025</f>
        <v>2589.9918220093623</v>
      </c>
      <c r="E55" s="194">
        <f>'3.1'!E55*0.025</f>
        <v>2619.1582190390618</v>
      </c>
      <c r="F55" s="194">
        <f>'3.1'!F55*0.025</f>
        <v>2645.7237278065877</v>
      </c>
      <c r="G55" s="194">
        <f>'3.1'!G55*0.025</f>
        <v>2679.7262528749088</v>
      </c>
      <c r="H55" s="194">
        <f>'3.1'!H55*0.025</f>
        <v>2715.7977061902839</v>
      </c>
      <c r="I55" s="194">
        <f>'3.1'!I55*0.025</f>
        <v>2759.8050178512208</v>
      </c>
      <c r="J55" s="194">
        <f>'3.1'!J55*0.025</f>
        <v>2794.9891621874285</v>
      </c>
      <c r="K55" s="194">
        <f>'3.1'!K55*0.025</f>
        <v>2816.1896582547374</v>
      </c>
      <c r="L55" s="194">
        <f>'3.1'!L55*0.025</f>
        <v>2855.3469107367641</v>
      </c>
      <c r="M55" s="194">
        <f>'3.1'!M55*0.025</f>
        <v>2882.5179043182502</v>
      </c>
      <c r="N55" s="194">
        <f>'3.1'!N55*0.025</f>
        <v>2945.1541893865606</v>
      </c>
      <c r="O55" s="194">
        <f>'3.1'!O55*0.025</f>
        <v>2983.470051887607</v>
      </c>
      <c r="P55" s="194">
        <f>'3.1'!P55*0.025</f>
        <v>3044.5142876127807</v>
      </c>
      <c r="Q55" s="194">
        <f>'3.1'!Q55*0.025</f>
        <v>3040.6964652841402</v>
      </c>
      <c r="R55" s="194">
        <f>'3.1'!R55*0.025</f>
        <v>2966.0578776607977</v>
      </c>
      <c r="S55" s="194">
        <f>'3.1'!S55*0.025</f>
        <v>2998.205100804224</v>
      </c>
      <c r="T55" s="194">
        <f>'3.1'!T55*0.025</f>
        <v>3001.4847814702184</v>
      </c>
      <c r="U55" s="194">
        <f>'3.1'!U55*0.025</f>
        <v>3010.998618827517</v>
      </c>
    </row>
    <row r="56" spans="1:21" s="13" customFormat="1" ht="12.75" customHeight="1">
      <c r="A56" s="9" t="s">
        <v>62</v>
      </c>
      <c r="B56" s="27" t="s">
        <v>428</v>
      </c>
      <c r="C56" s="194">
        <f>'3.1'!C56*0.025</f>
        <v>4.980915293390952</v>
      </c>
      <c r="D56" s="194">
        <f>'3.1'!D56*0.025</f>
        <v>3.1154270260571288</v>
      </c>
      <c r="E56" s="194">
        <f>'3.1'!E56*0.025</f>
        <v>1.4664473246314753</v>
      </c>
      <c r="F56" s="194">
        <f>'3.1'!F56*0.025</f>
        <v>1.2728413172565716</v>
      </c>
      <c r="G56" s="194">
        <f>'3.1'!G56*0.025</f>
        <v>1.1438047023137552</v>
      </c>
      <c r="H56" s="194">
        <f>'3.1'!H56*0.025</f>
        <v>0.97033289322576521</v>
      </c>
      <c r="I56" s="194">
        <f>'3.1'!I56*0.025</f>
        <v>0.98935539476924461</v>
      </c>
      <c r="J56" s="194">
        <f>'3.1'!J56*0.025</f>
        <v>0.8887352311560841</v>
      </c>
      <c r="K56" s="194">
        <f>'3.1'!K56*0.025</f>
        <v>0.88270264967648382</v>
      </c>
      <c r="L56" s="194">
        <f>'3.1'!L56*0.025</f>
        <v>0.70927432185615114</v>
      </c>
      <c r="M56" s="194">
        <f>'3.1'!M56*0.025</f>
        <v>0.69094772152754036</v>
      </c>
      <c r="N56" s="194">
        <f>'3.1'!N56*0.025</f>
        <v>0.72049269539186278</v>
      </c>
      <c r="O56" s="194">
        <f>'3.1'!O56*0.025</f>
        <v>0.58911072462288472</v>
      </c>
      <c r="P56" s="194">
        <f>'3.1'!P56*0.025</f>
        <v>0.50867327897480241</v>
      </c>
      <c r="Q56" s="194">
        <f>'3.1'!Q56*0.025</f>
        <v>0.48670652716086799</v>
      </c>
      <c r="R56" s="194">
        <f>'3.1'!R56*0.025</f>
        <v>0.4973145920055978</v>
      </c>
      <c r="S56" s="194">
        <f>'3.1'!S56*0.025</f>
        <v>0.52188294090225651</v>
      </c>
      <c r="T56" s="194">
        <f>'3.1'!T56*0.025</f>
        <v>0.57591864933204551</v>
      </c>
      <c r="U56" s="194">
        <f>'3.1'!U56*0.025</f>
        <v>0.57096080818085915</v>
      </c>
    </row>
    <row r="57" spans="1:21" s="13" customFormat="1" ht="12.75" customHeight="1">
      <c r="A57" s="9" t="s">
        <v>63</v>
      </c>
      <c r="B57" s="27" t="s">
        <v>429</v>
      </c>
      <c r="C57" s="194">
        <f>'3.1'!C57*0.025</f>
        <v>2532.9921458022982</v>
      </c>
      <c r="D57" s="194">
        <f>'3.1'!D57*0.025</f>
        <v>2573.2572495137811</v>
      </c>
      <c r="E57" s="194">
        <f>'3.1'!E57*0.025</f>
        <v>2603.363689990992</v>
      </c>
      <c r="F57" s="194">
        <f>'3.1'!F57*0.025</f>
        <v>2632.5967492243449</v>
      </c>
      <c r="G57" s="194">
        <f>'3.1'!G57*0.025</f>
        <v>2664.2790192105858</v>
      </c>
      <c r="H57" s="194">
        <f>'3.1'!H57*0.025</f>
        <v>2702.8335611006155</v>
      </c>
      <c r="I57" s="194">
        <f>'3.1'!I57*0.025</f>
        <v>2745.693890331886</v>
      </c>
      <c r="J57" s="194">
        <f>'3.1'!J57*0.025</f>
        <v>2779.0456586991568</v>
      </c>
      <c r="K57" s="194">
        <f>'3.1'!K57*0.025</f>
        <v>2800.5748444461633</v>
      </c>
      <c r="L57" s="194">
        <f>'3.1'!L57*0.025</f>
        <v>2840.9050982958815</v>
      </c>
      <c r="M57" s="194">
        <f>'3.1'!M57*0.025</f>
        <v>2867.12989775594</v>
      </c>
      <c r="N57" s="194">
        <f>'3.1'!N57*0.025</f>
        <v>2930.3182800480708</v>
      </c>
      <c r="O57" s="194">
        <f>'3.1'!O57*0.025</f>
        <v>2968.2225601043697</v>
      </c>
      <c r="P57" s="194">
        <f>'3.1'!P57*0.025</f>
        <v>3027.8033097617613</v>
      </c>
      <c r="Q57" s="194">
        <f>'3.1'!Q57*0.025</f>
        <v>3023.3855833623643</v>
      </c>
      <c r="R57" s="194">
        <f>'3.1'!R57*0.025</f>
        <v>2948.5886810664451</v>
      </c>
      <c r="S57" s="194">
        <f>'3.1'!S57*0.025</f>
        <v>2979.4585827413612</v>
      </c>
      <c r="T57" s="194">
        <f>'3.1'!T57*0.025</f>
        <v>2983.5403141940888</v>
      </c>
      <c r="U57" s="194">
        <f>'3.1'!U57*0.025</f>
        <v>2993.6939978101359</v>
      </c>
    </row>
    <row r="58" spans="1:21" s="13" customFormat="1" ht="12.75" customHeight="1">
      <c r="A58" s="9" t="s">
        <v>64</v>
      </c>
      <c r="B58" s="27" t="s">
        <v>430</v>
      </c>
      <c r="C58" s="194">
        <f>'3.1'!C58*0.025</f>
        <v>1.4819900164742661</v>
      </c>
      <c r="D58" s="194">
        <f>'3.1'!D58*0.025</f>
        <v>3.2662719838987528</v>
      </c>
      <c r="E58" s="194">
        <f>'3.1'!E58*0.025</f>
        <v>3.7172575622282573</v>
      </c>
      <c r="F58" s="194">
        <f>'3.1'!F58*0.025</f>
        <v>3.4796476578992088</v>
      </c>
      <c r="G58" s="194">
        <f>'3.1'!G58*0.025</f>
        <v>5.8780040578208128</v>
      </c>
      <c r="H58" s="194">
        <f>'3.1'!H58*0.025</f>
        <v>5.3482441104714713</v>
      </c>
      <c r="I58" s="194">
        <f>'3.1'!I58*0.025</f>
        <v>5.440353325238295</v>
      </c>
      <c r="J58" s="194">
        <f>'3.1'!J58*0.025</f>
        <v>7.2807062420907576</v>
      </c>
      <c r="K58" s="194">
        <f>'3.1'!K58*0.025</f>
        <v>7.277413557896006</v>
      </c>
      <c r="L58" s="194">
        <f>'3.1'!L58*0.025</f>
        <v>6.0595507788494469</v>
      </c>
      <c r="M58" s="194">
        <f>'3.1'!M58*0.025</f>
        <v>6.5974436190039754</v>
      </c>
      <c r="N58" s="194">
        <f>'3.1'!N58*0.025</f>
        <v>5.6933549820876221</v>
      </c>
      <c r="O58" s="194">
        <f>'3.1'!O58*0.025</f>
        <v>6.4159089486871981</v>
      </c>
      <c r="P58" s="194">
        <f>'3.1'!P58*0.025</f>
        <v>6.4676097500000003</v>
      </c>
      <c r="Q58" s="194">
        <f>'3.1'!Q58*0.025</f>
        <v>6.2184503033247971</v>
      </c>
      <c r="R58" s="194">
        <f>'3.1'!R58*0.025</f>
        <v>5.67903755443142</v>
      </c>
      <c r="S58" s="194">
        <f>'3.1'!S58*0.025</f>
        <v>6.8368985930636841</v>
      </c>
      <c r="T58" s="194">
        <f>'3.1'!T58*0.025</f>
        <v>5.6277197423456657</v>
      </c>
      <c r="U58" s="194">
        <f>'3.1'!U58*0.025</f>
        <v>5.070340158624135</v>
      </c>
    </row>
    <row r="59" spans="1:21" s="13" customFormat="1" ht="12.75" customHeight="1">
      <c r="A59" s="9" t="s">
        <v>65</v>
      </c>
      <c r="B59" s="27" t="s">
        <v>431</v>
      </c>
      <c r="C59" s="194">
        <f>'3.1'!C59*0.025</f>
        <v>2.1293470419872995</v>
      </c>
      <c r="D59" s="194">
        <f>'3.1'!D59*0.025</f>
        <v>2.0902307832128533</v>
      </c>
      <c r="E59" s="194">
        <f>'3.1'!E59*0.025</f>
        <v>2.0205222667939822</v>
      </c>
      <c r="F59" s="194">
        <f>'3.1'!F59*0.025</f>
        <v>2.0188696341253789</v>
      </c>
      <c r="G59" s="194">
        <f>'3.1'!G59*0.025</f>
        <v>1.806471439077084</v>
      </c>
      <c r="H59" s="194">
        <f>'3.1'!H59*0.025</f>
        <v>1.9246919725416287</v>
      </c>
      <c r="I59" s="194">
        <f>'3.1'!I59*0.025</f>
        <v>1.9973524457519305</v>
      </c>
      <c r="J59" s="194">
        <f>'3.1'!J59*0.025</f>
        <v>2.0420134680030215</v>
      </c>
      <c r="K59" s="194">
        <f>'3.1'!K59*0.025</f>
        <v>2.0847322690437036</v>
      </c>
      <c r="L59" s="194">
        <f>'3.1'!L59*0.025</f>
        <v>1.9135706682089577</v>
      </c>
      <c r="M59" s="194">
        <f>'3.1'!M59*0.025</f>
        <v>1.8850877055156283</v>
      </c>
      <c r="N59" s="194">
        <f>'3.1'!N59*0.025</f>
        <v>1.9214062238063865</v>
      </c>
      <c r="O59" s="194">
        <f>'3.1'!O59*0.025</f>
        <v>1.8862619154238827</v>
      </c>
      <c r="P59" s="194">
        <f>'3.1'!P59*0.025</f>
        <v>1.8479967541693936</v>
      </c>
      <c r="Q59" s="194">
        <f>'3.1'!Q59*0.025</f>
        <v>1.91797484108075</v>
      </c>
      <c r="R59" s="194">
        <f>'3.1'!R59*0.025</f>
        <v>2.0421726052584908</v>
      </c>
      <c r="S59" s="194">
        <f>'3.1'!S59*0.025</f>
        <v>2.0005321874062156</v>
      </c>
      <c r="T59" s="194">
        <f>'3.1'!T59*0.025</f>
        <v>2.037961067540158</v>
      </c>
      <c r="U59" s="194">
        <f>'3.1'!U59*0.025</f>
        <v>2.0784450129297456</v>
      </c>
    </row>
    <row r="60" spans="1:21" s="13" customFormat="1" ht="12.75" customHeight="1">
      <c r="A60" s="9" t="s">
        <v>66</v>
      </c>
      <c r="B60" s="27" t="s">
        <v>432</v>
      </c>
      <c r="C60" s="194">
        <f>'3.1'!C60*0.025</f>
        <v>5.9888409501383224</v>
      </c>
      <c r="D60" s="194">
        <f>'3.1'!D60*0.025</f>
        <v>6.4929194003973478</v>
      </c>
      <c r="E60" s="194">
        <f>'3.1'!E60*0.025</f>
        <v>6.8662324960988403</v>
      </c>
      <c r="F60" s="194">
        <f>'3.1'!F60*0.025</f>
        <v>5.0107842761479588</v>
      </c>
      <c r="G60" s="194">
        <f>'3.1'!G60*0.025</f>
        <v>5.2313146333822216</v>
      </c>
      <c r="H60" s="194">
        <f>'3.1'!H60*0.025</f>
        <v>3.386970508669326</v>
      </c>
      <c r="I60" s="194">
        <f>'3.1'!I60*0.025</f>
        <v>3.9075571407229841</v>
      </c>
      <c r="J60" s="194">
        <f>'3.1'!J60*0.025</f>
        <v>4.0894709055842071</v>
      </c>
      <c r="K60" s="194">
        <f>'3.1'!K60*0.025</f>
        <v>3.6376339457222593</v>
      </c>
      <c r="L60" s="194">
        <f>'3.1'!L60*0.025</f>
        <v>4.3193178091439695</v>
      </c>
      <c r="M60" s="194">
        <f>'3.1'!M60*0.025</f>
        <v>4.9102192286626147</v>
      </c>
      <c r="N60" s="194">
        <f>'3.1'!N60*0.025</f>
        <v>5.1623848619212644</v>
      </c>
      <c r="O60" s="194">
        <f>'3.1'!O60*0.025</f>
        <v>4.8601603806929647</v>
      </c>
      <c r="P60" s="194">
        <f>'3.1'!P60*0.025</f>
        <v>6.5005041287623859</v>
      </c>
      <c r="Q60" s="194">
        <f>'3.1'!Q60*0.025</f>
        <v>6.4864074003064296</v>
      </c>
      <c r="R60" s="194">
        <f>'3.1'!R60*0.025</f>
        <v>6.6648679838997582</v>
      </c>
      <c r="S60" s="194">
        <f>'3.1'!S60*0.025</f>
        <v>6.7849840498359146</v>
      </c>
      <c r="T60" s="194">
        <f>'3.1'!T60*0.025</f>
        <v>6.050934648096975</v>
      </c>
      <c r="U60" s="194">
        <f>'3.1'!U60*0.025</f>
        <v>5.7306415892924454</v>
      </c>
    </row>
    <row r="61" spans="1:21" s="13" customFormat="1" ht="12.75" customHeight="1">
      <c r="A61" s="9" t="s">
        <v>67</v>
      </c>
      <c r="B61" s="27" t="s">
        <v>433</v>
      </c>
      <c r="C61" s="194">
        <f>'3.1'!C61*0.025</f>
        <v>1.7849306637292395</v>
      </c>
      <c r="D61" s="194">
        <f>'3.1'!D61*0.025</f>
        <v>1.7697233020153231</v>
      </c>
      <c r="E61" s="194">
        <f>'3.1'!E61*0.025</f>
        <v>1.7240693983172435</v>
      </c>
      <c r="F61" s="194">
        <f>'3.1'!F61*0.025</f>
        <v>1.3448356968133748</v>
      </c>
      <c r="G61" s="194">
        <f>'3.1'!G61*0.025</f>
        <v>1.3876388317287895</v>
      </c>
      <c r="H61" s="194">
        <f>'3.1'!H61*0.025</f>
        <v>1.3339056047597846</v>
      </c>
      <c r="I61" s="194">
        <f>'3.1'!I61*0.025</f>
        <v>1.7765092128522135</v>
      </c>
      <c r="J61" s="194">
        <f>'3.1'!J61*0.025</f>
        <v>1.6425776414374902</v>
      </c>
      <c r="K61" s="194">
        <f>'3.1'!K61*0.025</f>
        <v>1.7323313862357237</v>
      </c>
      <c r="L61" s="194">
        <f>'3.1'!L61*0.025</f>
        <v>1.4400988628243359</v>
      </c>
      <c r="M61" s="194">
        <f>'3.1'!M61*0.025</f>
        <v>1.3043082876002825</v>
      </c>
      <c r="N61" s="194">
        <f>'3.1'!N61*0.025</f>
        <v>1.3382705752827679</v>
      </c>
      <c r="O61" s="194">
        <f>'3.1'!O61*0.025</f>
        <v>1.4960498138106033</v>
      </c>
      <c r="P61" s="194">
        <f>'3.1'!P61*0.025</f>
        <v>1.3861939391124636</v>
      </c>
      <c r="Q61" s="194">
        <f>'3.1'!Q61*0.025</f>
        <v>2.2013428499030647</v>
      </c>
      <c r="R61" s="194">
        <f>'3.1'!R61*0.025</f>
        <v>2.5858038587575516</v>
      </c>
      <c r="S61" s="194">
        <f>'3.1'!S61*0.025</f>
        <v>2.602220291654763</v>
      </c>
      <c r="T61" s="194">
        <f>'3.1'!T61*0.025</f>
        <v>3.6519331688149488</v>
      </c>
      <c r="U61" s="194">
        <f>'3.1'!U61*0.025</f>
        <v>3.8542334483541154</v>
      </c>
    </row>
    <row r="62" spans="1:21" s="13" customFormat="1" ht="12.75" customHeight="1">
      <c r="A62" s="9" t="s">
        <v>68</v>
      </c>
      <c r="B62" s="22" t="s">
        <v>434</v>
      </c>
      <c r="C62" s="194">
        <f>'3.1'!C62*0.025</f>
        <v>25.471821691979969</v>
      </c>
      <c r="D62" s="194">
        <f>'3.1'!D62*0.025</f>
        <v>25.233424434043883</v>
      </c>
      <c r="E62" s="194">
        <f>'3.1'!E62*0.025</f>
        <v>27.073247782862495</v>
      </c>
      <c r="F62" s="194">
        <f>'3.1'!F62*0.025</f>
        <v>18.903849241829722</v>
      </c>
      <c r="G62" s="194">
        <f>'3.1'!G62*0.025</f>
        <v>18.112830432693858</v>
      </c>
      <c r="H62" s="194">
        <f>'3.1'!H62*0.025</f>
        <v>17.31768601782251</v>
      </c>
      <c r="I62" s="194">
        <f>'3.1'!I62*0.025</f>
        <v>20.368613917159642</v>
      </c>
      <c r="J62" s="194">
        <f>'3.1'!J62*0.025</f>
        <v>17.524452422579163</v>
      </c>
      <c r="K62" s="194">
        <f>'3.1'!K62*0.025</f>
        <v>14.534139309155428</v>
      </c>
      <c r="L62" s="194">
        <f>'3.1'!L62*0.025</f>
        <v>13.444890626608236</v>
      </c>
      <c r="M62" s="194">
        <f>'3.1'!M62*0.025</f>
        <v>13.586526854299391</v>
      </c>
      <c r="N62" s="194">
        <f>'3.1'!N62*0.025</f>
        <v>15.698420572399318</v>
      </c>
      <c r="O62" s="194">
        <f>'3.1'!O62*0.025</f>
        <v>13.170419562643625</v>
      </c>
      <c r="P62" s="194">
        <f>'3.1'!P62*0.025</f>
        <v>12.938365280607375</v>
      </c>
      <c r="Q62" s="194">
        <f>'3.1'!Q62*0.025</f>
        <v>13.936399506990208</v>
      </c>
      <c r="R62" s="194">
        <f>'3.1'!R62*0.025</f>
        <v>11.608823587641995</v>
      </c>
      <c r="S62" s="194">
        <f>'3.1'!S62*0.025</f>
        <v>11.51210891753481</v>
      </c>
      <c r="T62" s="194">
        <f>'3.1'!T62*0.025</f>
        <v>11.274905208822817</v>
      </c>
      <c r="U62" s="194">
        <f>'3.1'!U62*0.025</f>
        <v>10.760981977330861</v>
      </c>
    </row>
    <row r="63" spans="1:21" s="13" customFormat="1" ht="12.75" customHeight="1">
      <c r="A63" s="9" t="s">
        <v>16</v>
      </c>
      <c r="B63" s="22" t="s">
        <v>435</v>
      </c>
      <c r="C63" s="194">
        <f>'3.1'!C63*0.025</f>
        <v>8.0987260712539904</v>
      </c>
      <c r="D63" s="194">
        <f>'3.1'!D63*0.025</f>
        <v>8.5334925826021628</v>
      </c>
      <c r="E63" s="194">
        <f>'3.1'!E63*0.025</f>
        <v>6.5734705051187392</v>
      </c>
      <c r="F63" s="194">
        <f>'3.1'!F63*0.025</f>
        <v>5.2703052311610499</v>
      </c>
      <c r="G63" s="194">
        <f>'3.1'!G63*0.025</f>
        <v>7.5678271869707032</v>
      </c>
      <c r="H63" s="194">
        <f>'3.1'!H63*0.025</f>
        <v>7.8015969474514453</v>
      </c>
      <c r="I63" s="194">
        <f>'3.1'!I63*0.025</f>
        <v>10.89865201813584</v>
      </c>
      <c r="J63" s="194">
        <f>'3.1'!J63*0.025</f>
        <v>9.6533956175669005</v>
      </c>
      <c r="K63" s="194">
        <f>'3.1'!K63*0.025</f>
        <v>10.606703638318242</v>
      </c>
      <c r="L63" s="194">
        <f>'3.1'!L63*0.025</f>
        <v>8.4276028693428078</v>
      </c>
      <c r="M63" s="194">
        <f>'3.1'!M63*0.025</f>
        <v>8.0512639069701262</v>
      </c>
      <c r="N63" s="194">
        <f>'3.1'!N63*0.025</f>
        <v>9.2061810279192837</v>
      </c>
      <c r="O63" s="194">
        <f>'3.1'!O63*0.025</f>
        <v>8.5453751758304275</v>
      </c>
      <c r="P63" s="194">
        <f>'3.1'!P63*0.025</f>
        <v>8.3980943921835074</v>
      </c>
      <c r="Q63" s="194">
        <f>'3.1'!Q63*0.025</f>
        <v>10.381435844903306</v>
      </c>
      <c r="R63" s="194">
        <f>'3.1'!R63*0.025</f>
        <v>8.8686368355149963</v>
      </c>
      <c r="S63" s="194">
        <f>'3.1'!S63*0.025</f>
        <v>9.3439852230076834</v>
      </c>
      <c r="T63" s="194">
        <f>'3.1'!T63*0.025</f>
        <v>9.8341447308281342</v>
      </c>
      <c r="U63" s="194">
        <f>'3.1'!U63*0.025</f>
        <v>9.7991289298536266</v>
      </c>
    </row>
    <row r="64" spans="1:21" s="13" customFormat="1" ht="12.75" customHeight="1">
      <c r="A64" s="9" t="s">
        <v>17</v>
      </c>
      <c r="B64" s="22" t="s">
        <v>72</v>
      </c>
      <c r="C64" s="194">
        <f>'3.1'!C64*0.025</f>
        <v>9.817526095520714</v>
      </c>
      <c r="D64" s="194">
        <f>'3.1'!D64*0.025</f>
        <v>9.8431514056722449</v>
      </c>
      <c r="E64" s="194">
        <f>'3.1'!E64*0.025</f>
        <v>10.3301885189506</v>
      </c>
      <c r="F64" s="194">
        <f>'3.1'!F64*0.025</f>
        <v>7.842604407150251</v>
      </c>
      <c r="G64" s="194">
        <f>'3.1'!G64*0.025</f>
        <v>7.6399565760699666</v>
      </c>
      <c r="H64" s="194">
        <f>'3.1'!H64*0.025</f>
        <v>7.9149834629349884</v>
      </c>
      <c r="I64" s="194">
        <f>'3.1'!I64*0.025</f>
        <v>10.085360232157843</v>
      </c>
      <c r="J64" s="194">
        <f>'3.1'!J64*0.025</f>
        <v>9.6450219659450163</v>
      </c>
      <c r="K64" s="194">
        <f>'3.1'!K64*0.025</f>
        <v>10.389018919493843</v>
      </c>
      <c r="L64" s="194">
        <f>'3.1'!L64*0.025</f>
        <v>8.9833928288144609</v>
      </c>
      <c r="M64" s="194">
        <f>'3.1'!M64*0.025</f>
        <v>8.6159492285073611</v>
      </c>
      <c r="N64" s="194">
        <f>'3.1'!N64*0.025</f>
        <v>8.9193967117096218</v>
      </c>
      <c r="O64" s="194">
        <f>'3.1'!O64*0.025</f>
        <v>8.2220365062892196</v>
      </c>
      <c r="P64" s="194">
        <f>'3.1'!P64*0.025</f>
        <v>9.1136793963755505</v>
      </c>
      <c r="Q64" s="194">
        <f>'3.1'!Q64*0.025</f>
        <v>10.385297667106771</v>
      </c>
      <c r="R64" s="194">
        <f>'3.1'!R64*0.025</f>
        <v>8.9790252979846823</v>
      </c>
      <c r="S64" s="194">
        <f>'3.1'!S64*0.025</f>
        <v>9.4525780125006627</v>
      </c>
      <c r="T64" s="194">
        <f>'3.1'!T64*0.025</f>
        <v>9.917822790574883</v>
      </c>
      <c r="U64" s="194">
        <f>'3.1'!U64*0.025</f>
        <v>9.1841089691030913</v>
      </c>
    </row>
    <row r="65" spans="1:23" s="13" customFormat="1" ht="12.75" customHeight="1">
      <c r="A65" s="9" t="s">
        <v>18</v>
      </c>
      <c r="B65" s="22" t="s">
        <v>436</v>
      </c>
      <c r="C65" s="194">
        <f>'3.1'!C65*0.025</f>
        <v>2.2009554301442691</v>
      </c>
      <c r="D65" s="194">
        <f>'3.1'!D65*0.025</f>
        <v>2.0944531966657185</v>
      </c>
      <c r="E65" s="194">
        <f>'3.1'!E65*0.025</f>
        <v>2.1505103686131886</v>
      </c>
      <c r="F65" s="194">
        <f>'3.1'!F65*0.025</f>
        <v>1.8212742311405323</v>
      </c>
      <c r="G65" s="194">
        <f>'3.1'!G65*0.025</f>
        <v>1.882502529272809</v>
      </c>
      <c r="H65" s="194">
        <f>'3.1'!H65*0.025</f>
        <v>2.0406487573398198</v>
      </c>
      <c r="I65" s="194">
        <f>'3.1'!I65*0.025</f>
        <v>2.9292819847295348</v>
      </c>
      <c r="J65" s="194">
        <f>'3.1'!J65*0.025</f>
        <v>2.514129995550785</v>
      </c>
      <c r="K65" s="194">
        <f>'3.1'!K65*0.025</f>
        <v>2.8055323759971138</v>
      </c>
      <c r="L65" s="194">
        <f>'3.1'!L65*0.025</f>
        <v>2.1073368900480678</v>
      </c>
      <c r="M65" s="194">
        <f>'3.1'!M65*0.025</f>
        <v>1.9414266273051977</v>
      </c>
      <c r="N65" s="194">
        <f>'3.1'!N65*0.025</f>
        <v>2.0453676505426492</v>
      </c>
      <c r="O65" s="194">
        <f>'3.1'!O65*0.025</f>
        <v>1.9195765560158891</v>
      </c>
      <c r="P65" s="194">
        <f>'3.1'!P65*0.025</f>
        <v>1.8312740047803047</v>
      </c>
      <c r="Q65" s="194">
        <f>'3.1'!Q65*0.025</f>
        <v>1.7025891020585402</v>
      </c>
      <c r="R65" s="194">
        <f>'3.1'!R65*0.025</f>
        <v>1.6116634541163002</v>
      </c>
      <c r="S65" s="194">
        <f>'3.1'!S65*0.025</f>
        <v>1.659451242456196</v>
      </c>
      <c r="T65" s="194">
        <f>'3.1'!T65*0.025</f>
        <v>1.7251194307910496</v>
      </c>
      <c r="U65" s="194">
        <f>'3.1'!U65*0.025</f>
        <v>1.68110213812774</v>
      </c>
    </row>
    <row r="66" spans="1:23" s="13" customFormat="1" ht="12.75" customHeight="1">
      <c r="A66" s="9" t="s">
        <v>19</v>
      </c>
      <c r="B66" s="22" t="s">
        <v>73</v>
      </c>
      <c r="C66" s="194">
        <f>'3.1'!C66*0.025</f>
        <v>14.886756579943063</v>
      </c>
      <c r="D66" s="194">
        <f>'3.1'!D66*0.025</f>
        <v>14.897975782886091</v>
      </c>
      <c r="E66" s="194">
        <f>'3.1'!E66*0.025</f>
        <v>15.446816435570657</v>
      </c>
      <c r="F66" s="194">
        <f>'3.1'!F66*0.025</f>
        <v>12.909772510002327</v>
      </c>
      <c r="G66" s="194">
        <f>'3.1'!G66*0.025</f>
        <v>12.784125623774106</v>
      </c>
      <c r="H66" s="194">
        <f>'3.1'!H66*0.025</f>
        <v>12.685153678374812</v>
      </c>
      <c r="I66" s="194">
        <f>'3.1'!I66*0.025</f>
        <v>16.341481107783395</v>
      </c>
      <c r="J66" s="194">
        <f>'3.1'!J66*0.025</f>
        <v>14.58898223932146</v>
      </c>
      <c r="K66" s="194">
        <f>'3.1'!K66*0.025</f>
        <v>15.945011556096269</v>
      </c>
      <c r="L66" s="194">
        <f>'3.1'!L66*0.025</f>
        <v>13.858568460280441</v>
      </c>
      <c r="M66" s="194">
        <f>'3.1'!M66*0.025</f>
        <v>13.372687929170789</v>
      </c>
      <c r="N66" s="194">
        <f>'3.1'!N66*0.025</f>
        <v>14.233230029355838</v>
      </c>
      <c r="O66" s="194">
        <f>'3.1'!O66*0.025</f>
        <v>13.221548216643619</v>
      </c>
      <c r="P66" s="194">
        <f>'3.1'!P66*0.025</f>
        <v>14.769106050778781</v>
      </c>
      <c r="Q66" s="194">
        <f>'3.1'!Q66*0.025</f>
        <v>18.133844389140382</v>
      </c>
      <c r="R66" s="194">
        <f>'3.1'!R66*0.025</f>
        <v>15.838821582556987</v>
      </c>
      <c r="S66" s="194">
        <f>'3.1'!S66*0.025</f>
        <v>16.507964054107305</v>
      </c>
      <c r="T66" s="194">
        <f>'3.1'!T66*0.025</f>
        <v>18.772496242279445</v>
      </c>
      <c r="U66" s="194">
        <f>'3.1'!U66*0.025</f>
        <v>18.284640123576278</v>
      </c>
    </row>
    <row r="67" spans="1:23" s="13" customFormat="1" ht="12.75" customHeight="1">
      <c r="A67" s="9" t="s">
        <v>20</v>
      </c>
      <c r="B67" s="22" t="s">
        <v>437</v>
      </c>
      <c r="C67" s="194">
        <f>'3.1'!C67*0.025</f>
        <v>3.6054702221864332</v>
      </c>
      <c r="D67" s="194">
        <f>'3.1'!D67*0.025</f>
        <v>3.70217439386473</v>
      </c>
      <c r="E67" s="194">
        <f>'3.1'!E67*0.025</f>
        <v>3.8891443379242832</v>
      </c>
      <c r="F67" s="194">
        <f>'3.1'!F67*0.025</f>
        <v>2.9030906489839001</v>
      </c>
      <c r="G67" s="194">
        <f>'3.1'!G67*0.025</f>
        <v>2.5338953717874411</v>
      </c>
      <c r="H67" s="194">
        <f>'3.1'!H67*0.025</f>
        <v>2.9600857777397187</v>
      </c>
      <c r="I67" s="194">
        <f>'3.1'!I67*0.025</f>
        <v>3.4377728819121929</v>
      </c>
      <c r="J67" s="194">
        <f>'3.1'!J67*0.025</f>
        <v>3.3322446443600118</v>
      </c>
      <c r="K67" s="194">
        <f>'3.1'!K67*0.025</f>
        <v>3.7635392412800304</v>
      </c>
      <c r="L67" s="194">
        <f>'3.1'!L67*0.025</f>
        <v>3.9509107495851161</v>
      </c>
      <c r="M67" s="194">
        <f>'3.1'!M67*0.025</f>
        <v>3.6279068777767876</v>
      </c>
      <c r="N67" s="194">
        <f>'3.1'!N67*0.025</f>
        <v>4.1712700959870075</v>
      </c>
      <c r="O67" s="194">
        <f>'3.1'!O67*0.025</f>
        <v>3.4748796228804779</v>
      </c>
      <c r="P67" s="194">
        <f>'3.1'!P67*0.025</f>
        <v>3.6709196849813832</v>
      </c>
      <c r="Q67" s="194">
        <f>'3.1'!Q67*0.025</f>
        <v>5.2203302068156612</v>
      </c>
      <c r="R67" s="194">
        <f>'3.1'!R67*0.025</f>
        <v>5.610859233538271</v>
      </c>
      <c r="S67" s="194">
        <f>'3.1'!S67*0.025</f>
        <v>5.390613427122954</v>
      </c>
      <c r="T67" s="194">
        <f>'3.1'!T67*0.025</f>
        <v>5.825613790369971</v>
      </c>
      <c r="U67" s="194">
        <f>'3.1'!U67*0.025</f>
        <v>6.0793386304984747</v>
      </c>
    </row>
    <row r="68" spans="1:23" s="13" customFormat="1" ht="12.75" customHeight="1">
      <c r="A68" s="9" t="s">
        <v>21</v>
      </c>
      <c r="B68" s="22" t="s">
        <v>438</v>
      </c>
      <c r="C68" s="194">
        <f>'3.1'!C68*0.025</f>
        <v>39.633154651038524</v>
      </c>
      <c r="D68" s="194">
        <f>'3.1'!D68*0.025</f>
        <v>37.080717077210629</v>
      </c>
      <c r="E68" s="194">
        <f>'3.1'!E68*0.025</f>
        <v>33.566799072087512</v>
      </c>
      <c r="F68" s="194">
        <f>'3.1'!F68*0.025</f>
        <v>31.410646119888078</v>
      </c>
      <c r="G68" s="194">
        <f>'3.1'!G68*0.025</f>
        <v>30.42265914648765</v>
      </c>
      <c r="H68" s="194">
        <f>'3.1'!H68*0.025</f>
        <v>32.699999780299493</v>
      </c>
      <c r="I68" s="194">
        <f>'3.1'!I68*0.025</f>
        <v>50.52949036939259</v>
      </c>
      <c r="J68" s="194">
        <f>'3.1'!J68*0.025</f>
        <v>46.254606056175291</v>
      </c>
      <c r="K68" s="194">
        <f>'3.1'!K68*0.025</f>
        <v>46.228407496019258</v>
      </c>
      <c r="L68" s="194">
        <f>'3.1'!L68*0.025</f>
        <v>41.58114767075633</v>
      </c>
      <c r="M68" s="194">
        <f>'3.1'!M68*0.025</f>
        <v>44.159212901122373</v>
      </c>
      <c r="N68" s="194">
        <f>'3.1'!N68*0.025</f>
        <v>47.05277342724559</v>
      </c>
      <c r="O68" s="194">
        <f>'3.1'!O68*0.025</f>
        <v>29.236061693774907</v>
      </c>
      <c r="P68" s="194">
        <f>'3.1'!P68*0.025</f>
        <v>23.100618963902576</v>
      </c>
      <c r="Q68" s="194">
        <f>'3.1'!Q68*0.025</f>
        <v>27.237791968748741</v>
      </c>
      <c r="R68" s="194">
        <f>'3.1'!R68*0.025</f>
        <v>26.999812684498835</v>
      </c>
      <c r="S68" s="194">
        <f>'3.1'!S68*0.025</f>
        <v>26.864632909037365</v>
      </c>
      <c r="T68" s="194">
        <f>'3.1'!T68*0.025</f>
        <v>26.423618786537311</v>
      </c>
      <c r="U68" s="194">
        <f>'3.1'!U68*0.025</f>
        <v>26.721820497049954</v>
      </c>
    </row>
    <row r="69" spans="1:23" s="13" customFormat="1" ht="12.75" customHeight="1">
      <c r="A69" s="9" t="s">
        <v>69</v>
      </c>
      <c r="B69" s="22" t="s">
        <v>439</v>
      </c>
      <c r="C69" s="194">
        <f>'3.1'!C69*0.025</f>
        <v>35.343157553766005</v>
      </c>
      <c r="D69" s="194">
        <f>'3.1'!D69*0.025</f>
        <v>36.669752822892946</v>
      </c>
      <c r="E69" s="194">
        <f>'3.1'!E69*0.025</f>
        <v>34.248599594418025</v>
      </c>
      <c r="F69" s="194">
        <f>'3.1'!F69*0.025</f>
        <v>25.471068196898774</v>
      </c>
      <c r="G69" s="194">
        <f>'3.1'!G69*0.025</f>
        <v>25.633222407110509</v>
      </c>
      <c r="H69" s="194">
        <f>'3.1'!H69*0.025</f>
        <v>30.712919667908764</v>
      </c>
      <c r="I69" s="194">
        <f>'3.1'!I69*0.025</f>
        <v>36.054173879253334</v>
      </c>
      <c r="J69" s="194">
        <f>'3.1'!J69*0.025</f>
        <v>30.602978042675943</v>
      </c>
      <c r="K69" s="194">
        <f>'3.1'!K69*0.025</f>
        <v>28.942087534311</v>
      </c>
      <c r="L69" s="194">
        <f>'3.1'!L69*0.025</f>
        <v>24.946029406906543</v>
      </c>
      <c r="M69" s="194">
        <f>'3.1'!M69*0.025</f>
        <v>23.589003389099762</v>
      </c>
      <c r="N69" s="194">
        <f>'3.1'!N69*0.025</f>
        <v>25.255830734456389</v>
      </c>
      <c r="O69" s="194">
        <f>'3.1'!O69*0.025</f>
        <v>21.60983399125584</v>
      </c>
      <c r="P69" s="194">
        <f>'3.1'!P69*0.025</f>
        <v>22.344919174552587</v>
      </c>
      <c r="Q69" s="194">
        <f>'3.1'!Q69*0.025</f>
        <v>24.426372675541256</v>
      </c>
      <c r="R69" s="194">
        <f>'3.1'!R69*0.025</f>
        <v>27.171019319056992</v>
      </c>
      <c r="S69" s="194">
        <f>'3.1'!S69*0.025</f>
        <v>25.855593806983507</v>
      </c>
      <c r="T69" s="194">
        <f>'3.1'!T69*0.025</f>
        <v>26.59959302206822</v>
      </c>
      <c r="U69" s="194">
        <f>'3.1'!U69*0.025</f>
        <v>25.704805091138994</v>
      </c>
    </row>
    <row r="70" spans="1:23" s="13" customFormat="1" ht="12.75" customHeight="1">
      <c r="A70" s="9" t="s">
        <v>70</v>
      </c>
      <c r="B70" s="22" t="s">
        <v>440</v>
      </c>
      <c r="C70" s="194">
        <f>'3.1'!C70*0.025</f>
        <v>50.936928889291622</v>
      </c>
      <c r="D70" s="194">
        <f>'3.1'!D70*0.025</f>
        <v>51.573284944534805</v>
      </c>
      <c r="E70" s="194">
        <f>'3.1'!E70*0.025</f>
        <v>53.695609516549759</v>
      </c>
      <c r="F70" s="194">
        <f>'3.1'!F70*0.025</f>
        <v>37.937675399349978</v>
      </c>
      <c r="G70" s="194">
        <f>'3.1'!G70*0.025</f>
        <v>36.660037091247531</v>
      </c>
      <c r="H70" s="194">
        <f>'3.1'!H70*0.025</f>
        <v>36.597181499203515</v>
      </c>
      <c r="I70" s="194">
        <f>'3.1'!I70*0.025</f>
        <v>44.786959531517695</v>
      </c>
      <c r="J70" s="194">
        <f>'3.1'!J70*0.025</f>
        <v>40.742746773083653</v>
      </c>
      <c r="K70" s="194">
        <f>'3.1'!K70*0.025</f>
        <v>42.748409978609978</v>
      </c>
      <c r="L70" s="194">
        <f>'3.1'!L70*0.025</f>
        <v>39.016294661601876</v>
      </c>
      <c r="M70" s="194">
        <f>'3.1'!M70*0.025</f>
        <v>38.503668071309491</v>
      </c>
      <c r="N70" s="194">
        <f>'3.1'!N70*0.025</f>
        <v>41.891099418909199</v>
      </c>
      <c r="O70" s="194">
        <f>'3.1'!O70*0.025</f>
        <v>35.880458178593152</v>
      </c>
      <c r="P70" s="194">
        <f>'3.1'!P70*0.025</f>
        <v>35.699055865962151</v>
      </c>
      <c r="Q70" s="194">
        <f>'3.1'!Q70*0.025</f>
        <v>45.894928352394452</v>
      </c>
      <c r="R70" s="194">
        <f>'3.1'!R70*0.025</f>
        <v>42.973611624240689</v>
      </c>
      <c r="S70" s="194">
        <f>'3.1'!S70*0.025</f>
        <v>44.250564044218827</v>
      </c>
      <c r="T70" s="194">
        <f>'3.1'!T70*0.025</f>
        <v>44.353358346866429</v>
      </c>
      <c r="U70" s="194">
        <f>'3.1'!U70*0.025</f>
        <v>45.208059148334982</v>
      </c>
    </row>
    <row r="71" spans="1:23" s="13" customFormat="1" ht="12.75" customHeight="1">
      <c r="A71" s="9" t="s">
        <v>71</v>
      </c>
      <c r="B71" s="22" t="s">
        <v>74</v>
      </c>
      <c r="C71" s="194">
        <f>'3.1'!C71*0.025</f>
        <v>26.582805721760014</v>
      </c>
      <c r="D71" s="194">
        <f>'3.1'!D71*0.025</f>
        <v>27.540682962542487</v>
      </c>
      <c r="E71" s="194">
        <f>'3.1'!E71*0.025</f>
        <v>30.091515389465133</v>
      </c>
      <c r="F71" s="194">
        <f>'3.1'!F71*0.025</f>
        <v>24.87947584206491</v>
      </c>
      <c r="G71" s="194">
        <f>'3.1'!G71*0.025</f>
        <v>24.671887755333472</v>
      </c>
      <c r="H71" s="194">
        <f>'3.1'!H71*0.025</f>
        <v>23.449382922514889</v>
      </c>
      <c r="I71" s="194">
        <f>'3.1'!I71*0.025</f>
        <v>24.237907377536786</v>
      </c>
      <c r="J71" s="194">
        <f>'3.1'!J71*0.025</f>
        <v>20.265364652492803</v>
      </c>
      <c r="K71" s="194">
        <f>'3.1'!K71*0.025</f>
        <v>19.018386783129898</v>
      </c>
      <c r="L71" s="194">
        <f>'3.1'!L71*0.025</f>
        <v>15.882949555831312</v>
      </c>
      <c r="M71" s="194">
        <f>'3.1'!M71*0.025</f>
        <v>14.943013942961421</v>
      </c>
      <c r="N71" s="194">
        <f>'3.1'!N71*0.025</f>
        <v>14.898545498595519</v>
      </c>
      <c r="O71" s="194">
        <f>'3.1'!O71*0.025</f>
        <v>13.328212859978755</v>
      </c>
      <c r="P71" s="194">
        <f>'3.1'!P71*0.025</f>
        <v>13.628219942719392</v>
      </c>
      <c r="Q71" s="194">
        <f>'3.1'!Q71*0.025</f>
        <v>18.392485912850571</v>
      </c>
      <c r="R71" s="194">
        <f>'3.1'!R71*0.025</f>
        <v>19.065967445860881</v>
      </c>
      <c r="S71" s="194">
        <f>'3.1'!S71*0.025</f>
        <v>19.068955267706794</v>
      </c>
      <c r="T71" s="194">
        <f>'3.1'!T71*0.025</f>
        <v>19.170924225254819</v>
      </c>
      <c r="U71" s="194">
        <f>'3.1'!U71*0.025</f>
        <v>19.199942554679406</v>
      </c>
    </row>
    <row r="72" spans="1:23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3" s="13" customFormat="1" ht="14.1" customHeight="1">
      <c r="A73" s="17"/>
      <c r="B73" s="22" t="s">
        <v>4</v>
      </c>
      <c r="C73" s="194">
        <f>'3.1'!C73*0.025</f>
        <v>86838.040146409228</v>
      </c>
      <c r="D73" s="194">
        <f>'3.1'!D73*0.025</f>
        <v>83257.024361986318</v>
      </c>
      <c r="E73" s="194">
        <f>'3.1'!E73*0.025</f>
        <v>79270.996876146746</v>
      </c>
      <c r="F73" s="194">
        <f>'3.1'!F73*0.025</f>
        <v>75829.929290057757</v>
      </c>
      <c r="G73" s="194">
        <f>'3.1'!G73*0.025</f>
        <v>70924.618957122293</v>
      </c>
      <c r="H73" s="194">
        <f>'3.1'!H73*0.025</f>
        <v>67798.429776526449</v>
      </c>
      <c r="I73" s="194">
        <f>'3.1'!I73*0.025</f>
        <v>63976.084005560704</v>
      </c>
      <c r="J73" s="194">
        <f>'3.1'!J73*0.025</f>
        <v>61984.417395818644</v>
      </c>
      <c r="K73" s="194">
        <f>'3.1'!K73*0.025</f>
        <v>60956.108181275944</v>
      </c>
      <c r="L73" s="194">
        <f>'3.1'!L73*0.025</f>
        <v>58591.995191197799</v>
      </c>
      <c r="M73" s="194">
        <f>'3.1'!M73*0.025</f>
        <v>57393.822953159295</v>
      </c>
      <c r="N73" s="194">
        <f>'3.1'!N73*0.025</f>
        <v>56394.380905255748</v>
      </c>
      <c r="O73" s="194">
        <f>'3.1'!O73*0.025</f>
        <v>57135.955376533224</v>
      </c>
      <c r="P73" s="194">
        <f>'3.1'!P73*0.025</f>
        <v>56542.197019643361</v>
      </c>
      <c r="Q73" s="194">
        <f>'3.1'!Q73*0.025</f>
        <v>55516.54848342693</v>
      </c>
      <c r="R73" s="194">
        <f>'3.1'!R73*0.025</f>
        <v>55254.23470768705</v>
      </c>
      <c r="S73" s="194">
        <f>'3.1'!S73*0.025</f>
        <v>54020.168067302999</v>
      </c>
      <c r="T73" s="194">
        <f>'3.1'!T73*0.025</f>
        <v>53252.443709195002</v>
      </c>
      <c r="U73" s="194">
        <f>'3.1'!U73*0.025</f>
        <v>51206.947299166059</v>
      </c>
      <c r="W73" s="32"/>
    </row>
    <row r="74" spans="1:23" s="13" customFormat="1" ht="14.1" customHeight="1">
      <c r="A74" s="17"/>
      <c r="B74" s="22" t="s">
        <v>480</v>
      </c>
      <c r="C74" s="194">
        <f>'3.1'!C74*0.025</f>
        <v>1785.7583587427798</v>
      </c>
      <c r="D74" s="194">
        <f>'3.1'!D74*0.025</f>
        <v>1813.3156049978229</v>
      </c>
      <c r="E74" s="194">
        <f>'3.1'!E74*0.025</f>
        <v>1725.4943639848871</v>
      </c>
      <c r="F74" s="194">
        <f>'3.1'!F74*0.025</f>
        <v>1714.6824732461487</v>
      </c>
      <c r="G74" s="194">
        <f>'3.1'!G74*0.025</f>
        <v>1639.8813611251037</v>
      </c>
      <c r="H74" s="194">
        <f>'3.1'!H74*0.025</f>
        <v>1606.1798649581478</v>
      </c>
      <c r="I74" s="194">
        <f>'3.1'!I74*0.025</f>
        <v>1657.0199550832485</v>
      </c>
      <c r="J74" s="194">
        <f>'3.1'!J74*0.025</f>
        <v>1622.6074738238003</v>
      </c>
      <c r="K74" s="194">
        <f>'3.1'!K74*0.025</f>
        <v>1734.5663416275406</v>
      </c>
      <c r="L74" s="194">
        <f>'3.1'!L74*0.025</f>
        <v>1628.8803184955118</v>
      </c>
      <c r="M74" s="194">
        <f>'3.1'!M74*0.025</f>
        <v>1824.3489446320921</v>
      </c>
      <c r="N74" s="194">
        <f>'3.1'!N74*0.025</f>
        <v>1708.5858538780944</v>
      </c>
      <c r="O74" s="194">
        <f>'3.1'!O74*0.025</f>
        <v>1704.6425074338929</v>
      </c>
      <c r="P74" s="194">
        <f>'3.1'!P74*0.025</f>
        <v>1712.7911307140021</v>
      </c>
      <c r="Q74" s="194">
        <f>'3.1'!Q74*0.025</f>
        <v>1505.945367548358</v>
      </c>
      <c r="R74" s="194">
        <f>'3.1'!R74*0.025</f>
        <v>1542.3991118740119</v>
      </c>
      <c r="S74" s="194">
        <f>'3.1'!S74*0.025</f>
        <v>1518.8018968241238</v>
      </c>
      <c r="T74" s="194">
        <f>'3.1'!T74*0.025</f>
        <v>1512.7338721485266</v>
      </c>
      <c r="U74" s="194">
        <f>'3.1'!U74*0.025</f>
        <v>1470.0223497958511</v>
      </c>
    </row>
    <row r="75" spans="1:23" s="13" customFormat="1" ht="14.1" customHeight="1">
      <c r="A75" s="17"/>
      <c r="B75" s="22" t="s">
        <v>473</v>
      </c>
      <c r="C75" s="194">
        <f>'3.1'!C75*0.025</f>
        <v>88623.798505151979</v>
      </c>
      <c r="D75" s="194">
        <f>'3.1'!D75*0.025</f>
        <v>85070.339966984116</v>
      </c>
      <c r="E75" s="194">
        <f>'3.1'!E75*0.025</f>
        <v>80996.49124013164</v>
      </c>
      <c r="F75" s="194">
        <f>'3.1'!F75*0.025</f>
        <v>77544.61176330391</v>
      </c>
      <c r="G75" s="194">
        <f>'3.1'!G75*0.025</f>
        <v>72564.500318247403</v>
      </c>
      <c r="H75" s="194">
        <f>'3.1'!H75*0.025</f>
        <v>69404.609641484611</v>
      </c>
      <c r="I75" s="194">
        <f>'3.1'!I75*0.025</f>
        <v>65633.103960643944</v>
      </c>
      <c r="J75" s="194">
        <f>'3.1'!J75*0.025</f>
        <v>63607.024869642453</v>
      </c>
      <c r="K75" s="194">
        <f>'3.1'!K75*0.025</f>
        <v>62690.674522903471</v>
      </c>
      <c r="L75" s="194">
        <f>'3.1'!L75*0.025</f>
        <v>60220.875509693287</v>
      </c>
      <c r="M75" s="194">
        <f>'3.1'!M75*0.025</f>
        <v>59218.171897791399</v>
      </c>
      <c r="N75" s="194">
        <f>'3.1'!N75*0.025</f>
        <v>58102.966759133851</v>
      </c>
      <c r="O75" s="194">
        <f>'3.1'!O75*0.025</f>
        <v>58840.597883967101</v>
      </c>
      <c r="P75" s="194">
        <f>'3.1'!P75*0.025</f>
        <v>58254.988150357356</v>
      </c>
      <c r="Q75" s="194">
        <f>'3.1'!Q75*0.025</f>
        <v>57022.49385097529</v>
      </c>
      <c r="R75" s="194">
        <f>'3.1'!R75*0.025</f>
        <v>56796.633819561073</v>
      </c>
      <c r="S75" s="194">
        <f>'3.1'!S75*0.025</f>
        <v>55538.969964127129</v>
      </c>
      <c r="T75" s="194">
        <f>'3.1'!T75*0.025</f>
        <v>54765.177581343545</v>
      </c>
      <c r="U75" s="194">
        <f>'3.1'!U75*0.025</f>
        <v>52676.969648961909</v>
      </c>
      <c r="V75" s="32"/>
    </row>
    <row r="76" spans="1:23" s="13" customFormat="1" ht="14.1" customHeight="1">
      <c r="A76" s="17"/>
      <c r="B76" s="22" t="s">
        <v>447</v>
      </c>
      <c r="C76" s="197">
        <f>'3.1'!C76*0.025</f>
        <v>-16.798303182190285</v>
      </c>
      <c r="D76" s="197">
        <f>'3.1'!D76*0.025</f>
        <v>-24.11955273916794</v>
      </c>
      <c r="E76" s="197">
        <f>'3.1'!E76*0.025</f>
        <v>-25.585701248846547</v>
      </c>
      <c r="F76" s="197">
        <f>'3.1'!F76*0.025</f>
        <v>-29.083535958393977</v>
      </c>
      <c r="G76" s="197">
        <f>'3.1'!G76*0.025</f>
        <v>-33.8932459897729</v>
      </c>
      <c r="H76" s="197">
        <f>'3.1'!H76*0.025</f>
        <v>-34.748967172893288</v>
      </c>
      <c r="I76" s="197">
        <f>'3.1'!I76*0.025</f>
        <v>-35.934347488891085</v>
      </c>
      <c r="J76" s="197">
        <f>'3.1'!J76*0.025</f>
        <v>-35.597326905441435</v>
      </c>
      <c r="K76" s="197">
        <f>'3.1'!K76*0.025</f>
        <v>-35.640612860591474</v>
      </c>
      <c r="L76" s="197">
        <f>'3.1'!L76*0.025</f>
        <v>-34.012482734994137</v>
      </c>
      <c r="M76" s="197">
        <f>'3.1'!M76*0.025</f>
        <v>-34.974994341456991</v>
      </c>
      <c r="N76" s="197">
        <f>'3.1'!N76*0.025</f>
        <v>-33.837414242573402</v>
      </c>
      <c r="O76" s="197">
        <f>'3.1'!O76*0.025</f>
        <v>-34.018757501454893</v>
      </c>
      <c r="P76" s="197">
        <f>'3.1'!P76*0.025</f>
        <v>-33.961835742766297</v>
      </c>
      <c r="Q76" s="197">
        <f>'3.1'!Q76*0.025</f>
        <v>-29.804370894261154</v>
      </c>
      <c r="R76" s="197">
        <f>'3.1'!R76*0.025</f>
        <v>-27.465093607494055</v>
      </c>
      <c r="S76" s="197">
        <f>'3.1'!S76*0.025</f>
        <v>-30.04942936850685</v>
      </c>
      <c r="T76" s="197">
        <f>'3.1'!T76*0.025</f>
        <v>-0.32517263056453916</v>
      </c>
      <c r="U76" s="197">
        <f>'3.1'!U76*0.025</f>
        <v>-0.27935540887203347</v>
      </c>
      <c r="V76" s="32"/>
    </row>
    <row r="77" spans="1:23" s="13" customFormat="1" ht="14.1" customHeight="1">
      <c r="A77" s="17"/>
      <c r="B77" s="22" t="s">
        <v>453</v>
      </c>
      <c r="C77" s="194">
        <f>'3.1'!C77*0.025</f>
        <v>88607.000201969786</v>
      </c>
      <c r="D77" s="194">
        <f>'3.1'!D77*0.025</f>
        <v>85046.220414244948</v>
      </c>
      <c r="E77" s="194">
        <f>'3.1'!E77*0.025</f>
        <v>80970.905538882798</v>
      </c>
      <c r="F77" s="194">
        <f>'3.1'!F77*0.025</f>
        <v>77515.528227345523</v>
      </c>
      <c r="G77" s="194">
        <f>'3.1'!G77*0.025</f>
        <v>72530.607072257641</v>
      </c>
      <c r="H77" s="194">
        <f>'3.1'!H77*0.025</f>
        <v>69369.860674311713</v>
      </c>
      <c r="I77" s="194">
        <f>'3.1'!I77*0.025</f>
        <v>65597.169613155042</v>
      </c>
      <c r="J77" s="194">
        <f>'3.1'!J77*0.025</f>
        <v>63571.427542737016</v>
      </c>
      <c r="K77" s="194">
        <f>'3.1'!K77*0.025</f>
        <v>62655.03391004289</v>
      </c>
      <c r="L77" s="194">
        <f>'3.1'!L77*0.025</f>
        <v>60186.863026958301</v>
      </c>
      <c r="M77" s="194">
        <f>'3.1'!M77*0.025</f>
        <v>59183.196903449942</v>
      </c>
      <c r="N77" s="194">
        <f>'3.1'!N77*0.025</f>
        <v>58069.129344891284</v>
      </c>
      <c r="O77" s="194">
        <f>'3.1'!O77*0.025</f>
        <v>58806.579126465636</v>
      </c>
      <c r="P77" s="194">
        <f>'3.1'!P77*0.025</f>
        <v>58221.026314614603</v>
      </c>
      <c r="Q77" s="194">
        <f>'3.1'!Q77*0.025</f>
        <v>56992.689480081026</v>
      </c>
      <c r="R77" s="194">
        <f>'3.1'!R77*0.025</f>
        <v>56769.168725953568</v>
      </c>
      <c r="S77" s="194">
        <f>'3.1'!S77*0.025</f>
        <v>55508.920534758632</v>
      </c>
      <c r="T77" s="194">
        <f>'3.1'!T77*0.025</f>
        <v>54764.852408712977</v>
      </c>
      <c r="U77" s="194">
        <f>'3.1'!U77*0.025</f>
        <v>52676.690293553045</v>
      </c>
      <c r="V77" s="32"/>
    </row>
    <row r="78" spans="1:23" ht="14.1" customHeight="1">
      <c r="A78" s="17"/>
      <c r="B78" s="22" t="s">
        <v>442</v>
      </c>
      <c r="C78" s="194">
        <f>'3.1'!C78*0.025</f>
        <v>864.03412806830227</v>
      </c>
      <c r="D78" s="194">
        <f>'3.1'!D78*0.025</f>
        <v>862.95018143015955</v>
      </c>
      <c r="E78" s="194">
        <f>'3.1'!E78*0.025</f>
        <v>863.82605221172662</v>
      </c>
      <c r="F78" s="194">
        <f>'3.1'!F78*0.025</f>
        <v>869.81323017211275</v>
      </c>
      <c r="G78" s="194">
        <f>'3.1'!G78*0.025</f>
        <v>866.22923517821255</v>
      </c>
      <c r="H78" s="194">
        <f>'3.1'!H78*0.025</f>
        <v>866.71651604562203</v>
      </c>
      <c r="I78" s="194">
        <f>'3.1'!I78*0.025</f>
        <v>867.35690659640613</v>
      </c>
      <c r="J78" s="194">
        <f>'3.1'!J78*0.025</f>
        <v>865.72463682549187</v>
      </c>
      <c r="K78" s="194">
        <f>'3.1'!K78*0.025</f>
        <v>866.30772328155672</v>
      </c>
      <c r="L78" s="194">
        <f>'3.1'!L78*0.025</f>
        <v>867.49946175587957</v>
      </c>
      <c r="M78" s="194">
        <f>'3.1'!M78*0.025</f>
        <v>866.68589519300826</v>
      </c>
      <c r="N78" s="194">
        <f>'3.1'!N78*0.025</f>
        <v>865.52483806185194</v>
      </c>
      <c r="O78" s="194">
        <f>'3.1'!O78*0.025</f>
        <v>865.98264916559992</v>
      </c>
      <c r="P78" s="194">
        <f>'3.1'!P78*0.025</f>
        <v>865.41169057434183</v>
      </c>
      <c r="Q78" s="194">
        <f>'3.1'!Q78*0.025</f>
        <v>864.78576680844708</v>
      </c>
      <c r="R78" s="194">
        <f>'3.1'!R78*0.025</f>
        <v>866.4498110783851</v>
      </c>
      <c r="S78" s="194">
        <f>'3.1'!S78*0.025</f>
        <v>865.06485996505853</v>
      </c>
      <c r="T78" s="194">
        <f>'3.1'!T78*0.025</f>
        <v>864.90619901685318</v>
      </c>
      <c r="U78" s="194">
        <f>'3.1'!U78*0.025</f>
        <v>965.98665963619226</v>
      </c>
    </row>
    <row r="79" spans="1:23" ht="14.1" customHeight="1">
      <c r="A79" s="17"/>
      <c r="B79" s="22" t="s">
        <v>453</v>
      </c>
      <c r="C79" s="194">
        <f>'3.1'!C79*0.025</f>
        <v>89471.034330038092</v>
      </c>
      <c r="D79" s="194">
        <f>'3.1'!D79*0.025</f>
        <v>85909.17059567511</v>
      </c>
      <c r="E79" s="194">
        <f>'3.1'!E79*0.025</f>
        <v>81834.731591094518</v>
      </c>
      <c r="F79" s="194">
        <f>'3.1'!F79*0.025</f>
        <v>78385.341457517628</v>
      </c>
      <c r="G79" s="194">
        <f>'3.1'!G79*0.025</f>
        <v>73396.836307435849</v>
      </c>
      <c r="H79" s="194">
        <f>'3.1'!H79*0.025</f>
        <v>70236.577190357333</v>
      </c>
      <c r="I79" s="194">
        <f>'3.1'!I79*0.025</f>
        <v>66464.526519751453</v>
      </c>
      <c r="J79" s="194">
        <f>'3.1'!J79*0.025</f>
        <v>64437.152179562501</v>
      </c>
      <c r="K79" s="194">
        <f>'3.1'!K79*0.025</f>
        <v>63521.341633324446</v>
      </c>
      <c r="L79" s="194">
        <f>'3.1'!L79*0.025</f>
        <v>61054.362488714178</v>
      </c>
      <c r="M79" s="194">
        <f>'3.1'!M79*0.025</f>
        <v>60049.882798642946</v>
      </c>
      <c r="N79" s="194">
        <f>'3.1'!N79*0.025</f>
        <v>58934.654182953134</v>
      </c>
      <c r="O79" s="194">
        <f>'3.1'!O79*0.025</f>
        <v>59672.561775631242</v>
      </c>
      <c r="P79" s="194">
        <f>'3.1'!P79*0.025</f>
        <v>59086.438005188938</v>
      </c>
      <c r="Q79" s="194">
        <f>'3.1'!Q79*0.025</f>
        <v>57857.475246889473</v>
      </c>
      <c r="R79" s="194">
        <f>'3.1'!R79*0.025</f>
        <v>57635.618537031958</v>
      </c>
      <c r="S79" s="194">
        <f>'3.1'!S79*0.025</f>
        <v>56373.985394723692</v>
      </c>
      <c r="T79" s="194">
        <f>'3.1'!T79*0.025</f>
        <v>55629.758607729833</v>
      </c>
      <c r="U79" s="194">
        <f>'3.1'!U79*0.025</f>
        <v>53642.676953189242</v>
      </c>
    </row>
    <row r="80" spans="1:23" ht="15" customHeight="1">
      <c r="A80" s="87" t="s">
        <v>5</v>
      </c>
    </row>
    <row r="81" spans="1:21" ht="15" customHeight="1">
      <c r="A81" s="68" t="s">
        <v>443</v>
      </c>
      <c r="B81" s="68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</row>
    <row r="82" spans="1:21" ht="15" customHeight="1">
      <c r="A82" s="68" t="s">
        <v>449</v>
      </c>
      <c r="B82" s="68"/>
    </row>
    <row r="83" spans="1:21" ht="15" customHeight="1">
      <c r="A83" s="88" t="s">
        <v>454</v>
      </c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5" customHeight="1">
      <c r="A84" s="68" t="s">
        <v>445</v>
      </c>
      <c r="B84" s="68"/>
    </row>
    <row r="85" spans="1:21" ht="12" customHeight="1">
      <c r="A85" s="88"/>
      <c r="B85" s="89"/>
      <c r="C85" s="53"/>
      <c r="D85" s="53"/>
      <c r="E85" s="53"/>
      <c r="F85" s="53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</row>
    <row r="86" spans="1:21" ht="12" customHeight="1">
      <c r="A86" s="88"/>
      <c r="B86" s="89"/>
    </row>
    <row r="87" spans="1:21" ht="12" customHeight="1">
      <c r="A87" s="88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8" orientation="portrait" r:id="rId1"/>
  <headerFooter alignWithMargins="0">
    <oddFooter>&amp;L&amp;"MetaNormalLF-Roman,Standard"&amp;9Statistisches Bundesamt, Anthropogene Luftemissionen,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W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5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479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'4.2'!C4</f>
        <v>2000</v>
      </c>
      <c r="D4" s="82" t="str">
        <f>'4.2'!D4</f>
        <v>2001</v>
      </c>
      <c r="E4" s="82" t="str">
        <f>'4.2'!E4</f>
        <v>2002</v>
      </c>
      <c r="F4" s="82" t="str">
        <f>'4.2'!F4</f>
        <v>2003</v>
      </c>
      <c r="G4" s="82" t="str">
        <f>'4.2'!G4</f>
        <v>2004</v>
      </c>
      <c r="H4" s="82" t="str">
        <f>'4.2'!H4</f>
        <v>2005</v>
      </c>
      <c r="I4" s="82" t="str">
        <f>'4.2'!I4</f>
        <v>2006</v>
      </c>
      <c r="J4" s="82" t="str">
        <f>'4.2'!J4</f>
        <v>2007</v>
      </c>
      <c r="K4" s="82" t="str">
        <f>'4.2'!K4</f>
        <v>2008</v>
      </c>
      <c r="L4" s="82" t="str">
        <f>'4.2'!L4</f>
        <v>2009</v>
      </c>
      <c r="M4" s="82" t="str">
        <f>'4.2'!M4</f>
        <v>2010</v>
      </c>
      <c r="N4" s="82" t="str">
        <f>'4.2'!N4</f>
        <v>2011</v>
      </c>
      <c r="O4" s="82" t="str">
        <f>'4.2'!O4</f>
        <v>2012</v>
      </c>
      <c r="P4" s="82" t="str">
        <f>'4.2'!P4</f>
        <v>2013</v>
      </c>
      <c r="Q4" s="82" t="str">
        <f>'4.2'!Q4</f>
        <v>2014</v>
      </c>
      <c r="R4" s="82" t="str">
        <f>'4.2'!R4</f>
        <v>2015</v>
      </c>
      <c r="S4" s="82" t="str">
        <f>'4.2'!S4</f>
        <v>2016</v>
      </c>
      <c r="T4" s="82" t="str">
        <f>'4.2'!T4</f>
        <v>2017</v>
      </c>
      <c r="U4" s="151" t="str">
        <f>'4.2'!U4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'4.2'!C5+'4.3'!C5+'4.4'!C5</f>
        <v>101022.33293890527</v>
      </c>
      <c r="D5" s="194">
        <f>'4.2'!D5+'4.3'!D5+'4.4'!D5</f>
        <v>99276.726483749851</v>
      </c>
      <c r="E5" s="194">
        <f>'4.2'!E5+'4.3'!E5+'4.4'!E5</f>
        <v>95971.315871427709</v>
      </c>
      <c r="F5" s="194">
        <f>'4.2'!F5+'4.3'!F5+'4.4'!F5</f>
        <v>94693.752490393963</v>
      </c>
      <c r="G5" s="194">
        <f>'4.2'!G5+'4.3'!G5+'4.4'!G5</f>
        <v>97483.724690237592</v>
      </c>
      <c r="H5" s="194">
        <f>'4.2'!H5+'4.3'!H5+'4.4'!H5</f>
        <v>96494.902955157755</v>
      </c>
      <c r="I5" s="194">
        <f>'4.2'!I5+'4.3'!I5+'4.4'!I5</f>
        <v>95926.845123602136</v>
      </c>
      <c r="J5" s="194">
        <f>'4.2'!J5+'4.3'!J5+'4.4'!J5</f>
        <v>93421.633067589559</v>
      </c>
      <c r="K5" s="194">
        <f>'4.2'!K5+'4.3'!K5+'4.4'!K5</f>
        <v>99108.206994438908</v>
      </c>
      <c r="L5" s="194">
        <f>'4.2'!L5+'4.3'!L5+'4.4'!L5</f>
        <v>95732.488125791657</v>
      </c>
      <c r="M5" s="194">
        <f>'4.2'!M5+'4.3'!M5+'4.4'!M5</f>
        <v>95070.941847459675</v>
      </c>
      <c r="N5" s="194">
        <f>'4.2'!N5+'4.3'!N5+'4.4'!N5</f>
        <v>100319.7143431049</v>
      </c>
      <c r="O5" s="194">
        <f>'4.2'!O5+'4.3'!O5+'4.4'!O5</f>
        <v>98727.182978108598</v>
      </c>
      <c r="P5" s="194">
        <f>'4.2'!P5+'4.3'!P5+'4.4'!P5</f>
        <v>100437.29757815214</v>
      </c>
      <c r="Q5" s="194">
        <f>'4.2'!Q5+'4.3'!Q5+'4.4'!Q5</f>
        <v>103232.83485593314</v>
      </c>
      <c r="R5" s="194">
        <f>'4.2'!R5+'4.3'!R5+'4.4'!R5</f>
        <v>104764.80142132322</v>
      </c>
      <c r="S5" s="194">
        <f>'4.2'!S5+'4.3'!S5+'4.4'!S5</f>
        <v>101903.57997390923</v>
      </c>
      <c r="T5" s="194">
        <f>'4.2'!T5+'4.3'!T5+'4.4'!T5</f>
        <v>100952.21705259281</v>
      </c>
      <c r="U5" s="194">
        <f>'4.2'!U5+'4.3'!U5+'4.4'!U5</f>
        <v>94594.77159054768</v>
      </c>
    </row>
    <row r="6" spans="1:22" s="13" customFormat="1" ht="12.75" customHeight="1">
      <c r="A6" s="9" t="s">
        <v>1</v>
      </c>
      <c r="B6" s="27" t="s">
        <v>379</v>
      </c>
      <c r="C6" s="194">
        <f>'4.2'!C6+'4.3'!C6+'4.4'!C6</f>
        <v>101011.18791332262</v>
      </c>
      <c r="D6" s="194">
        <f>'4.2'!D6+'4.3'!D6+'4.4'!D6</f>
        <v>99267.378764196052</v>
      </c>
      <c r="E6" s="194">
        <f>'4.2'!E6+'4.3'!E6+'4.4'!E6</f>
        <v>95961.967465081645</v>
      </c>
      <c r="F6" s="194">
        <f>'4.2'!F6+'4.3'!F6+'4.4'!F6</f>
        <v>94683.327731200625</v>
      </c>
      <c r="G6" s="194">
        <f>'4.2'!G6+'4.3'!G6+'4.4'!G6</f>
        <v>97472.65359402544</v>
      </c>
      <c r="H6" s="194">
        <f>'4.2'!H6+'4.3'!H6+'4.4'!H6</f>
        <v>96483.503715980463</v>
      </c>
      <c r="I6" s="194">
        <f>'4.2'!I6+'4.3'!I6+'4.4'!I6</f>
        <v>95914.720586683179</v>
      </c>
      <c r="J6" s="194">
        <f>'4.2'!J6+'4.3'!J6+'4.4'!J6</f>
        <v>93407.060010950765</v>
      </c>
      <c r="K6" s="194">
        <f>'4.2'!K6+'4.3'!K6+'4.4'!K6</f>
        <v>99096.30478626072</v>
      </c>
      <c r="L6" s="194">
        <f>'4.2'!L6+'4.3'!L6+'4.4'!L6</f>
        <v>95721.279802025383</v>
      </c>
      <c r="M6" s="194">
        <f>'4.2'!M6+'4.3'!M6+'4.4'!M6</f>
        <v>95058.710764045114</v>
      </c>
      <c r="N6" s="194">
        <f>'4.2'!N6+'4.3'!N6+'4.4'!N6</f>
        <v>100306.68870731001</v>
      </c>
      <c r="O6" s="194">
        <f>'4.2'!O6+'4.3'!O6+'4.4'!O6</f>
        <v>98716.093270612313</v>
      </c>
      <c r="P6" s="194">
        <f>'4.2'!P6+'4.3'!P6+'4.4'!P6</f>
        <v>100425.69802399943</v>
      </c>
      <c r="Q6" s="194">
        <f>'4.2'!Q6+'4.3'!Q6+'4.4'!Q6</f>
        <v>103219.97425177986</v>
      </c>
      <c r="R6" s="194">
        <f>'4.2'!R6+'4.3'!R6+'4.4'!R6</f>
        <v>104750.29138252955</v>
      </c>
      <c r="S6" s="194">
        <f>'4.2'!S6+'4.3'!S6+'4.4'!S6</f>
        <v>101887.08005835145</v>
      </c>
      <c r="T6" s="194">
        <f>'4.2'!T6+'4.3'!T6+'4.4'!T6</f>
        <v>100936.21020136721</v>
      </c>
      <c r="U6" s="194">
        <f>'4.2'!U6+'4.3'!U6+'4.4'!U6</f>
        <v>94574.830993737312</v>
      </c>
    </row>
    <row r="7" spans="1:22" s="13" customFormat="1" ht="12.75" customHeight="1">
      <c r="A7" s="9" t="s">
        <v>2</v>
      </c>
      <c r="B7" s="27" t="s">
        <v>378</v>
      </c>
      <c r="C7" s="194">
        <f>'4.2'!C7+'4.3'!C7+'4.4'!C7</f>
        <v>9.0891026243353537</v>
      </c>
      <c r="D7" s="194">
        <f>'4.2'!D7+'4.3'!D7+'4.4'!D7</f>
        <v>7.3024105657998355</v>
      </c>
      <c r="E7" s="194">
        <f>'4.2'!E7+'4.3'!E7+'4.4'!E7</f>
        <v>7.4282323365326617</v>
      </c>
      <c r="F7" s="194">
        <f>'4.2'!F7+'4.3'!F7+'4.4'!F7</f>
        <v>8.5500220072841167</v>
      </c>
      <c r="G7" s="194">
        <f>'4.2'!G7+'4.3'!G7+'4.4'!G7</f>
        <v>9.1626115882924744</v>
      </c>
      <c r="H7" s="194">
        <f>'4.2'!H7+'4.3'!H7+'4.4'!H7</f>
        <v>9.5317743680084916</v>
      </c>
      <c r="I7" s="194">
        <f>'4.2'!I7+'4.3'!I7+'4.4'!I7</f>
        <v>10.301972747040372</v>
      </c>
      <c r="J7" s="194">
        <f>'4.2'!J7+'4.3'!J7+'4.4'!J7</f>
        <v>12.681607317994001</v>
      </c>
      <c r="K7" s="194">
        <f>'4.2'!K7+'4.3'!K7+'4.4'!K7</f>
        <v>9.9997399900008883</v>
      </c>
      <c r="L7" s="194">
        <f>'4.2'!L7+'4.3'!L7+'4.4'!L7</f>
        <v>9.2880183151544351</v>
      </c>
      <c r="M7" s="194">
        <f>'4.2'!M7+'4.3'!M7+'4.4'!M7</f>
        <v>10.33220214821108</v>
      </c>
      <c r="N7" s="194">
        <f>'4.2'!N7+'4.3'!N7+'4.4'!N7</f>
        <v>11.238153588414061</v>
      </c>
      <c r="O7" s="194">
        <f>'4.2'!O7+'4.3'!O7+'4.4'!O7</f>
        <v>9.4186004685813725</v>
      </c>
      <c r="P7" s="194">
        <f>'4.2'!P7+'4.3'!P7+'4.4'!P7</f>
        <v>9.9179305946994507</v>
      </c>
      <c r="Q7" s="194">
        <f>'4.2'!Q7+'4.3'!Q7+'4.4'!Q7</f>
        <v>11.008890495028329</v>
      </c>
      <c r="R7" s="194">
        <f>'4.2'!R7+'4.3'!R7+'4.4'!R7</f>
        <v>12.373222746636351</v>
      </c>
      <c r="S7" s="194">
        <f>'4.2'!S7+'4.3'!S7+'4.4'!S7</f>
        <v>12.482345960630301</v>
      </c>
      <c r="T7" s="194">
        <f>'4.2'!T7+'4.3'!T7+'4.4'!T7</f>
        <v>11.807207074726204</v>
      </c>
      <c r="U7" s="194">
        <f>'4.2'!U7+'4.3'!U7+'4.4'!U7</f>
        <v>11.575816813009533</v>
      </c>
    </row>
    <row r="8" spans="1:22" s="13" customFormat="1" ht="12.75" customHeight="1">
      <c r="A8" s="9" t="s">
        <v>24</v>
      </c>
      <c r="B8" s="27" t="s">
        <v>380</v>
      </c>
      <c r="C8" s="194">
        <f>'4.2'!C8+'4.3'!C8+'4.4'!C8</f>
        <v>2.0559229583251648</v>
      </c>
      <c r="D8" s="194">
        <f>'4.2'!D8+'4.3'!D8+'4.4'!D8</f>
        <v>2.0453089879959014</v>
      </c>
      <c r="E8" s="194">
        <f>'4.2'!E8+'4.3'!E8+'4.4'!E8</f>
        <v>1.920174009545107</v>
      </c>
      <c r="F8" s="194">
        <f>'4.2'!F8+'4.3'!F8+'4.4'!F8</f>
        <v>1.8747371860427908</v>
      </c>
      <c r="G8" s="194">
        <f>'4.2'!G8+'4.3'!G8+'4.4'!G8</f>
        <v>1.9084846238614706</v>
      </c>
      <c r="H8" s="194">
        <f>'4.2'!H8+'4.3'!H8+'4.4'!H8</f>
        <v>1.8674648092749946</v>
      </c>
      <c r="I8" s="194">
        <f>'4.2'!I8+'4.3'!I8+'4.4'!I8</f>
        <v>1.8225641719096555</v>
      </c>
      <c r="J8" s="194">
        <f>'4.2'!J8+'4.3'!J8+'4.4'!J8</f>
        <v>1.8914493207916165</v>
      </c>
      <c r="K8" s="194">
        <f>'4.2'!K8+'4.3'!K8+'4.4'!K8</f>
        <v>1.9024681881896672</v>
      </c>
      <c r="L8" s="194">
        <f>'4.2'!L8+'4.3'!L8+'4.4'!L8</f>
        <v>1.9203054511172224</v>
      </c>
      <c r="M8" s="194">
        <f>'4.2'!M8+'4.3'!M8+'4.4'!M8</f>
        <v>1.8988812663399006</v>
      </c>
      <c r="N8" s="194">
        <f>'4.2'!N8+'4.3'!N8+'4.4'!N8</f>
        <v>1.7874822064709259</v>
      </c>
      <c r="O8" s="194">
        <f>'4.2'!O8+'4.3'!O8+'4.4'!O8</f>
        <v>1.6711070277148306</v>
      </c>
      <c r="P8" s="194">
        <f>'4.2'!P8+'4.3'!P8+'4.4'!P8</f>
        <v>1.681623558006214</v>
      </c>
      <c r="Q8" s="194">
        <f>'4.2'!Q8+'4.3'!Q8+'4.4'!Q8</f>
        <v>1.851713658247409</v>
      </c>
      <c r="R8" s="194">
        <f>'4.2'!R8+'4.3'!R8+'4.4'!R8</f>
        <v>2.1368160470325881</v>
      </c>
      <c r="S8" s="194">
        <f>'4.2'!S8+'4.3'!S8+'4.4'!S8</f>
        <v>4.0175695971359833</v>
      </c>
      <c r="T8" s="194">
        <f>'4.2'!T8+'4.3'!T8+'4.4'!T8</f>
        <v>4.1996441508668667</v>
      </c>
      <c r="U8" s="194">
        <f>'4.2'!U8+'4.3'!U8+'4.4'!U8</f>
        <v>8.3647799973719206</v>
      </c>
    </row>
    <row r="9" spans="1:22" s="13" customFormat="1" ht="12.75" customHeight="1">
      <c r="A9" s="9" t="s">
        <v>25</v>
      </c>
      <c r="B9" s="22" t="s">
        <v>381</v>
      </c>
      <c r="C9" s="194">
        <f>'4.2'!C9+'4.3'!C9+'4.4'!C9</f>
        <v>1704.5128926561315</v>
      </c>
      <c r="D9" s="194">
        <f>'4.2'!D9+'4.3'!D9+'4.4'!D9</f>
        <v>1609.8950357412523</v>
      </c>
      <c r="E9" s="194">
        <f>'4.2'!E9+'4.3'!E9+'4.4'!E9</f>
        <v>1406.2432774469482</v>
      </c>
      <c r="F9" s="194">
        <f>'4.2'!F9+'4.3'!F9+'4.4'!F9</f>
        <v>1207.4845041455549</v>
      </c>
      <c r="G9" s="194">
        <f>'4.2'!G9+'4.3'!G9+'4.4'!G9</f>
        <v>1056.1652256859884</v>
      </c>
      <c r="H9" s="194">
        <f>'4.2'!H9+'4.3'!H9+'4.4'!H9</f>
        <v>841.22840914220421</v>
      </c>
      <c r="I9" s="194">
        <f>'4.2'!I9+'4.3'!I9+'4.4'!I9</f>
        <v>842.72607637526391</v>
      </c>
      <c r="J9" s="194">
        <f>'4.2'!J9+'4.3'!J9+'4.4'!J9</f>
        <v>790.18303569441707</v>
      </c>
      <c r="K9" s="194">
        <f>'4.2'!K9+'4.3'!K9+'4.4'!K9</f>
        <v>724.49535953710244</v>
      </c>
      <c r="L9" s="194">
        <f>'4.2'!L9+'4.3'!L9+'4.4'!L9</f>
        <v>684.50095620314914</v>
      </c>
      <c r="M9" s="194">
        <f>'4.2'!M9+'4.3'!M9+'4.4'!M9</f>
        <v>668.03401135953766</v>
      </c>
      <c r="N9" s="194">
        <f>'4.2'!N9+'4.3'!N9+'4.4'!N9</f>
        <v>669.02053608398262</v>
      </c>
      <c r="O9" s="194">
        <f>'4.2'!O9+'4.3'!O9+'4.4'!O9</f>
        <v>598.87643888504635</v>
      </c>
      <c r="P9" s="194">
        <f>'4.2'!P9+'4.3'!P9+'4.4'!P9</f>
        <v>560.77744291843487</v>
      </c>
      <c r="Q9" s="194">
        <f>'4.2'!Q9+'4.3'!Q9+'4.4'!Q9</f>
        <v>531.38647521579912</v>
      </c>
      <c r="R9" s="194">
        <f>'4.2'!R9+'4.3'!R9+'4.4'!R9</f>
        <v>555.13775002789191</v>
      </c>
      <c r="S9" s="194">
        <f>'4.2'!S9+'4.3'!S9+'4.4'!S9</f>
        <v>575.88053595788938</v>
      </c>
      <c r="T9" s="194">
        <f>'4.2'!T9+'4.3'!T9+'4.4'!T9</f>
        <v>533.21020339171912</v>
      </c>
      <c r="U9" s="194">
        <f>'4.2'!U9+'4.3'!U9+'4.4'!U9</f>
        <v>592.70770738034128</v>
      </c>
    </row>
    <row r="10" spans="1:22" s="13" customFormat="1" ht="12.75" customHeight="1">
      <c r="A10" s="9" t="s">
        <v>3</v>
      </c>
      <c r="B10" s="27" t="s">
        <v>382</v>
      </c>
      <c r="C10" s="194">
        <f>'4.2'!C10+'4.3'!C10+'4.4'!C10</f>
        <v>4.5844611223537104</v>
      </c>
      <c r="D10" s="194">
        <f>'4.2'!D10+'4.3'!D10+'4.4'!D10</f>
        <v>4.3501405620857678</v>
      </c>
      <c r="E10" s="194">
        <f>'4.2'!E10+'4.3'!E10+'4.4'!E10</f>
        <v>3.6352934547616158</v>
      </c>
      <c r="F10" s="194">
        <f>'4.2'!F10+'4.3'!F10+'4.4'!F10</f>
        <v>9.6563234883890026</v>
      </c>
      <c r="G10" s="194">
        <f>'4.2'!G10+'4.3'!G10+'4.4'!G10</f>
        <v>10.252691670367465</v>
      </c>
      <c r="H10" s="194">
        <f>'4.2'!H10+'4.3'!H10+'4.4'!H10</f>
        <v>10.426751073595131</v>
      </c>
      <c r="I10" s="194">
        <f>'4.2'!I10+'4.3'!I10+'4.4'!I10</f>
        <v>10.403738432580491</v>
      </c>
      <c r="J10" s="194">
        <f>'4.2'!J10+'4.3'!J10+'4.4'!J10</f>
        <v>9.7813203045871475</v>
      </c>
      <c r="K10" s="194">
        <f>'4.2'!K10+'4.3'!K10+'4.4'!K10</f>
        <v>11.08509372319833</v>
      </c>
      <c r="L10" s="194">
        <f>'4.2'!L10+'4.3'!L10+'4.4'!L10</f>
        <v>12.057360367099699</v>
      </c>
      <c r="M10" s="194">
        <f>'4.2'!M10+'4.3'!M10+'4.4'!M10</f>
        <v>11.011771974767907</v>
      </c>
      <c r="N10" s="194">
        <f>'4.2'!N10+'4.3'!N10+'4.4'!N10</f>
        <v>31.713721328490383</v>
      </c>
      <c r="O10" s="194">
        <f>'4.2'!O10+'4.3'!O10+'4.4'!O10</f>
        <v>3.143740436381627</v>
      </c>
      <c r="P10" s="194">
        <f>'4.2'!P10+'4.3'!P10+'4.4'!P10</f>
        <v>3.3098718294210343</v>
      </c>
      <c r="Q10" s="194">
        <f>'4.2'!Q10+'4.3'!Q10+'4.4'!Q10</f>
        <v>3.1953648511637462</v>
      </c>
      <c r="R10" s="194">
        <f>'4.2'!R10+'4.3'!R10+'4.4'!R10</f>
        <v>3.1124638201703689</v>
      </c>
      <c r="S10" s="194">
        <f>'4.2'!S10+'4.3'!S10+'4.4'!S10</f>
        <v>3.5260681491241659</v>
      </c>
      <c r="T10" s="194">
        <f>'4.2'!T10+'4.3'!T10+'4.4'!T10</f>
        <v>2.0419877474291432</v>
      </c>
      <c r="U10" s="194">
        <f>'4.2'!U10+'4.3'!U10+'4.4'!U10</f>
        <v>2.2865305890962251</v>
      </c>
    </row>
    <row r="11" spans="1:22" s="13" customFormat="1" ht="12.75" customHeight="1">
      <c r="A11" s="9" t="s">
        <v>26</v>
      </c>
      <c r="B11" s="27" t="s">
        <v>413</v>
      </c>
      <c r="C11" s="194">
        <f>'4.2'!C11+'4.3'!C11+'4.4'!C11</f>
        <v>15.166571428560868</v>
      </c>
      <c r="D11" s="194">
        <f>'4.2'!D11+'4.3'!D11+'4.4'!D11</f>
        <v>14.519143772750159</v>
      </c>
      <c r="E11" s="194">
        <f>'4.2'!E11+'4.3'!E11+'4.4'!E11</f>
        <v>12.910400755238822</v>
      </c>
      <c r="F11" s="194">
        <f>'4.2'!F11+'4.3'!F11+'4.4'!F11</f>
        <v>6.9943406817343794</v>
      </c>
      <c r="G11" s="194">
        <f>'4.2'!G11+'4.3'!G11+'4.4'!G11</f>
        <v>7.8416162468093606</v>
      </c>
      <c r="H11" s="194">
        <f>'4.2'!H11+'4.3'!H11+'4.4'!H11</f>
        <v>27.154373106171363</v>
      </c>
      <c r="I11" s="194">
        <f>'4.2'!I11+'4.3'!I11+'4.4'!I11</f>
        <v>16.301249557502146</v>
      </c>
      <c r="J11" s="194">
        <f>'4.2'!J11+'4.3'!J11+'4.4'!J11</f>
        <v>12.496081848103874</v>
      </c>
      <c r="K11" s="194">
        <f>'4.2'!K11+'4.3'!K11+'4.4'!K11</f>
        <v>9.8974853209676024</v>
      </c>
      <c r="L11" s="194">
        <f>'4.2'!L11+'4.3'!L11+'4.4'!L11</f>
        <v>5.2654390388241241</v>
      </c>
      <c r="M11" s="194">
        <f>'4.2'!M11+'4.3'!M11+'4.4'!M11</f>
        <v>9.7585906350006137</v>
      </c>
      <c r="N11" s="194">
        <f>'4.2'!N11+'4.3'!N11+'4.4'!N11</f>
        <v>5.6116668375547167</v>
      </c>
      <c r="O11" s="194">
        <f>'4.2'!O11+'4.3'!O11+'4.4'!O11</f>
        <v>5.4771488107782371</v>
      </c>
      <c r="P11" s="194">
        <f>'4.2'!P11+'4.3'!P11+'4.4'!P11</f>
        <v>5.8480289042564424</v>
      </c>
      <c r="Q11" s="194">
        <f>'4.2'!Q11+'4.3'!Q11+'4.4'!Q11</f>
        <v>6.2499929090456732</v>
      </c>
      <c r="R11" s="194">
        <f>'4.2'!R11+'4.3'!R11+'4.4'!R11</f>
        <v>5.8886374757316586</v>
      </c>
      <c r="S11" s="194">
        <f>'4.2'!S11+'4.3'!S11+'4.4'!S11</f>
        <v>5.8212113534731493</v>
      </c>
      <c r="T11" s="194">
        <f>'4.2'!T11+'4.3'!T11+'4.4'!T11</f>
        <v>4.2697680444001378</v>
      </c>
      <c r="U11" s="194">
        <f>'4.2'!U11+'4.3'!U11+'4.4'!U11</f>
        <v>5.095592400015069</v>
      </c>
    </row>
    <row r="12" spans="1:22" s="13" customFormat="1" ht="12.75" customHeight="1">
      <c r="A12" s="9" t="s">
        <v>27</v>
      </c>
      <c r="B12" s="27" t="s">
        <v>383</v>
      </c>
      <c r="C12" s="194">
        <f>'4.2'!C12+'4.3'!C12+'4.4'!C12</f>
        <v>1684.7618601052168</v>
      </c>
      <c r="D12" s="194">
        <f>'4.2'!D12+'4.3'!D12+'4.4'!D12</f>
        <v>1591.0257514064165</v>
      </c>
      <c r="E12" s="194">
        <f>'4.2'!E12+'4.3'!E12+'4.4'!E12</f>
        <v>1389.697583236948</v>
      </c>
      <c r="F12" s="194">
        <f>'4.2'!F12+'4.3'!F12+'4.4'!F12</f>
        <v>1190.8338399754316</v>
      </c>
      <c r="G12" s="194">
        <f>'4.2'!G12+'4.3'!G12+'4.4'!G12</f>
        <v>1038.0709177688116</v>
      </c>
      <c r="H12" s="194">
        <f>'4.2'!H12+'4.3'!H12+'4.4'!H12</f>
        <v>803.64728496243777</v>
      </c>
      <c r="I12" s="194">
        <f>'4.2'!I12+'4.3'!I12+'4.4'!I12</f>
        <v>816.02108838518132</v>
      </c>
      <c r="J12" s="194">
        <f>'4.2'!J12+'4.3'!J12+'4.4'!J12</f>
        <v>767.90563354172605</v>
      </c>
      <c r="K12" s="194">
        <f>'4.2'!K12+'4.3'!K12+'4.4'!K12</f>
        <v>703.51278049293649</v>
      </c>
      <c r="L12" s="194">
        <f>'4.2'!L12+'4.3'!L12+'4.4'!L12</f>
        <v>667.17815679722537</v>
      </c>
      <c r="M12" s="194">
        <f>'4.2'!M12+'4.3'!M12+'4.4'!M12</f>
        <v>647.26364874976912</v>
      </c>
      <c r="N12" s="194">
        <f>'4.2'!N12+'4.3'!N12+'4.4'!N12</f>
        <v>631.69514791793767</v>
      </c>
      <c r="O12" s="194">
        <f>'4.2'!O12+'4.3'!O12+'4.4'!O12</f>
        <v>590.25554963788647</v>
      </c>
      <c r="P12" s="194">
        <f>'4.2'!P12+'4.3'!P12+'4.4'!P12</f>
        <v>551.61954218475739</v>
      </c>
      <c r="Q12" s="194">
        <f>'4.2'!Q12+'4.3'!Q12+'4.4'!Q12</f>
        <v>521.94111745558973</v>
      </c>
      <c r="R12" s="194">
        <f>'4.2'!R12+'4.3'!R12+'4.4'!R12</f>
        <v>546.13664873198991</v>
      </c>
      <c r="S12" s="194">
        <f>'4.2'!S12+'4.3'!S12+'4.4'!S12</f>
        <v>566.53325645529208</v>
      </c>
      <c r="T12" s="194">
        <f>'4.2'!T12+'4.3'!T12+'4.4'!T12</f>
        <v>526.89844759988978</v>
      </c>
      <c r="U12" s="194">
        <f>'4.2'!U12+'4.3'!U12+'4.4'!U12</f>
        <v>585.32558439123</v>
      </c>
    </row>
    <row r="13" spans="1:22" s="13" customFormat="1" ht="12.75" customHeight="1">
      <c r="A13" s="9" t="s">
        <v>28</v>
      </c>
      <c r="B13" s="22" t="s">
        <v>384</v>
      </c>
      <c r="C13" s="194">
        <f>'4.2'!C13+'4.3'!C13+'4.4'!C13</f>
        <v>20884.577858029781</v>
      </c>
      <c r="D13" s="194">
        <f>'4.2'!D13+'4.3'!D13+'4.4'!D13</f>
        <v>27391.650013526996</v>
      </c>
      <c r="E13" s="194">
        <f>'4.2'!E13+'4.3'!E13+'4.4'!E13</f>
        <v>29089.614326813113</v>
      </c>
      <c r="F13" s="194">
        <f>'4.2'!F13+'4.3'!F13+'4.4'!F13</f>
        <v>29646.254481946762</v>
      </c>
      <c r="G13" s="194">
        <f>'4.2'!G13+'4.3'!G13+'4.4'!G13</f>
        <v>34505.160575225847</v>
      </c>
      <c r="H13" s="194">
        <f>'4.2'!H13+'4.3'!H13+'4.4'!H13</f>
        <v>29657.68836714873</v>
      </c>
      <c r="I13" s="194">
        <f>'4.2'!I13+'4.3'!I13+'4.4'!I13</f>
        <v>29087.755924919333</v>
      </c>
      <c r="J13" s="194">
        <f>'4.2'!J13+'4.3'!J13+'4.4'!J13</f>
        <v>37817.066200139183</v>
      </c>
      <c r="K13" s="194">
        <f>'4.2'!K13+'4.3'!K13+'4.4'!K13</f>
        <v>33626.056159026317</v>
      </c>
      <c r="L13" s="194">
        <f>'4.2'!L13+'4.3'!L13+'4.4'!L13</f>
        <v>34606.022433574966</v>
      </c>
      <c r="M13" s="194">
        <f>'4.2'!M13+'4.3'!M13+'4.4'!M13</f>
        <v>7708.9073981882721</v>
      </c>
      <c r="N13" s="194">
        <f>'4.2'!N13+'4.3'!N13+'4.4'!N13</f>
        <v>6428.2412941599478</v>
      </c>
      <c r="O13" s="194">
        <f>'4.2'!O13+'4.3'!O13+'4.4'!O13</f>
        <v>5479.5339055636477</v>
      </c>
      <c r="P13" s="194">
        <f>'4.2'!P13+'4.3'!P13+'4.4'!P13</f>
        <v>5594.8872859003013</v>
      </c>
      <c r="Q13" s="194">
        <f>'4.2'!Q13+'4.3'!Q13+'4.4'!Q13</f>
        <v>5395.5191259460153</v>
      </c>
      <c r="R13" s="194">
        <f>'4.2'!R13+'4.3'!R13+'4.4'!R13</f>
        <v>5616.3656153943202</v>
      </c>
      <c r="S13" s="194">
        <f>'4.2'!S13+'4.3'!S13+'4.4'!S13</f>
        <v>5367.9176575966358</v>
      </c>
      <c r="T13" s="194">
        <f>'4.2'!T13+'4.3'!T13+'4.4'!T13</f>
        <v>5313.8396608681069</v>
      </c>
      <c r="U13" s="194">
        <f>'4.2'!U13+'4.3'!U13+'4.4'!U13</f>
        <v>5176.5980940355093</v>
      </c>
    </row>
    <row r="14" spans="1:22" s="13" customFormat="1" ht="12.75" customHeight="1">
      <c r="A14" s="9" t="s">
        <v>29</v>
      </c>
      <c r="B14" s="27" t="s">
        <v>385</v>
      </c>
      <c r="C14" s="194">
        <f>'4.2'!C14+'4.3'!C14+'4.4'!C14</f>
        <v>187.10501107533946</v>
      </c>
      <c r="D14" s="194">
        <f>'4.2'!D14+'4.3'!D14+'4.4'!D14</f>
        <v>194.59216551489956</v>
      </c>
      <c r="E14" s="194">
        <f>'4.2'!E14+'4.3'!E14+'4.4'!E14</f>
        <v>188.40173016339608</v>
      </c>
      <c r="F14" s="194">
        <f>'4.2'!F14+'4.3'!F14+'4.4'!F14</f>
        <v>187.6550040960073</v>
      </c>
      <c r="G14" s="194">
        <f>'4.2'!G14+'4.3'!G14+'4.4'!G14</f>
        <v>188.67218276073561</v>
      </c>
      <c r="H14" s="194">
        <f>'4.2'!H14+'4.3'!H14+'4.4'!H14</f>
        <v>172.11585447550462</v>
      </c>
      <c r="I14" s="194">
        <f>'4.2'!I14+'4.3'!I14+'4.4'!I14</f>
        <v>178.10223559926811</v>
      </c>
      <c r="J14" s="194">
        <f>'4.2'!J14+'4.3'!J14+'4.4'!J14</f>
        <v>172.4888374304046</v>
      </c>
      <c r="K14" s="194">
        <f>'4.2'!K14+'4.3'!K14+'4.4'!K14</f>
        <v>166.66801505333547</v>
      </c>
      <c r="L14" s="194">
        <f>'4.2'!L14+'4.3'!L14+'4.4'!L14</f>
        <v>173.59264590527417</v>
      </c>
      <c r="M14" s="194">
        <f>'4.2'!M14+'4.3'!M14+'4.4'!M14</f>
        <v>187.73674577443938</v>
      </c>
      <c r="N14" s="194">
        <f>'4.2'!N14+'4.3'!N14+'4.4'!N14</f>
        <v>167.92910748339594</v>
      </c>
      <c r="O14" s="194">
        <f>'4.2'!O14+'4.3'!O14+'4.4'!O14</f>
        <v>173.59273719936661</v>
      </c>
      <c r="P14" s="194">
        <f>'4.2'!P14+'4.3'!P14+'4.4'!P14</f>
        <v>162.69397484148854</v>
      </c>
      <c r="Q14" s="194">
        <f>'4.2'!Q14+'4.3'!Q14+'4.4'!Q14</f>
        <v>174.90391448061504</v>
      </c>
      <c r="R14" s="194">
        <f>'4.2'!R14+'4.3'!R14+'4.4'!R14</f>
        <v>166.32014947840372</v>
      </c>
      <c r="S14" s="194">
        <f>'4.2'!S14+'4.3'!S14+'4.4'!S14</f>
        <v>167.10397801512312</v>
      </c>
      <c r="T14" s="194">
        <f>'4.2'!T14+'4.3'!T14+'4.4'!T14</f>
        <v>169.33039995818092</v>
      </c>
      <c r="U14" s="194">
        <f>'4.2'!U14+'4.3'!U14+'4.4'!U14</f>
        <v>186.20979517843182</v>
      </c>
    </row>
    <row r="15" spans="1:22" s="13" customFormat="1" ht="12.75" customHeight="1">
      <c r="A15" s="9" t="s">
        <v>30</v>
      </c>
      <c r="B15" s="27" t="s">
        <v>386</v>
      </c>
      <c r="C15" s="194">
        <f>'4.2'!C15+'4.3'!C15+'4.4'!C15</f>
        <v>30.093167121239162</v>
      </c>
      <c r="D15" s="194">
        <f>'4.2'!D15+'4.3'!D15+'4.4'!D15</f>
        <v>31.738509698955454</v>
      </c>
      <c r="E15" s="194">
        <f>'4.2'!E15+'4.3'!E15+'4.4'!E15</f>
        <v>23.048483101989643</v>
      </c>
      <c r="F15" s="194">
        <f>'4.2'!F15+'4.3'!F15+'4.4'!F15</f>
        <v>30.102243866647719</v>
      </c>
      <c r="G15" s="194">
        <f>'4.2'!G15+'4.3'!G15+'4.4'!G15</f>
        <v>26.152533999639264</v>
      </c>
      <c r="H15" s="194">
        <f>'4.2'!H15+'4.3'!H15+'4.4'!H15</f>
        <v>26.001045310175712</v>
      </c>
      <c r="I15" s="194">
        <f>'4.2'!I15+'4.3'!I15+'4.4'!I15</f>
        <v>22.77960683116871</v>
      </c>
      <c r="J15" s="194">
        <f>'4.2'!J15+'4.3'!J15+'4.4'!J15</f>
        <v>22.75442734375136</v>
      </c>
      <c r="K15" s="194">
        <f>'4.2'!K15+'4.3'!K15+'4.4'!K15</f>
        <v>19.853022208966529</v>
      </c>
      <c r="L15" s="194">
        <f>'4.2'!L15+'4.3'!L15+'4.4'!L15</f>
        <v>17.003186059787403</v>
      </c>
      <c r="M15" s="194">
        <f>'4.2'!M15+'4.3'!M15+'4.4'!M15</f>
        <v>16.381683465051665</v>
      </c>
      <c r="N15" s="194">
        <f>'4.2'!N15+'4.3'!N15+'4.4'!N15</f>
        <v>13.422282393763314</v>
      </c>
      <c r="O15" s="194">
        <f>'4.2'!O15+'4.3'!O15+'4.4'!O15</f>
        <v>13.151053966643213</v>
      </c>
      <c r="P15" s="194">
        <f>'4.2'!P15+'4.3'!P15+'4.4'!P15</f>
        <v>14.773322315163204</v>
      </c>
      <c r="Q15" s="194">
        <f>'4.2'!Q15+'4.3'!Q15+'4.4'!Q15</f>
        <v>15.888334868372986</v>
      </c>
      <c r="R15" s="194">
        <f>'4.2'!R15+'4.3'!R15+'4.4'!R15</f>
        <v>15.81321928194421</v>
      </c>
      <c r="S15" s="194">
        <f>'4.2'!S15+'4.3'!S15+'4.4'!S15</f>
        <v>15.781425104714488</v>
      </c>
      <c r="T15" s="194">
        <f>'4.2'!T15+'4.3'!T15+'4.4'!T15</f>
        <v>14.722365322215403</v>
      </c>
      <c r="U15" s="194">
        <f>'4.2'!U15+'4.3'!U15+'4.4'!U15</f>
        <v>27.606535189074151</v>
      </c>
    </row>
    <row r="16" spans="1:22" s="13" customFormat="1" ht="12.75" customHeight="1">
      <c r="A16" s="9" t="s">
        <v>31</v>
      </c>
      <c r="B16" s="27" t="s">
        <v>387</v>
      </c>
      <c r="C16" s="194">
        <f>'4.2'!C16+'4.3'!C16+'4.4'!C16</f>
        <v>25.245225750354848</v>
      </c>
      <c r="D16" s="194">
        <f>'4.2'!D16+'4.3'!D16+'4.4'!D16</f>
        <v>24.655931215840084</v>
      </c>
      <c r="E16" s="194">
        <f>'4.2'!E16+'4.3'!E16+'4.4'!E16</f>
        <v>20.400001450857054</v>
      </c>
      <c r="F16" s="194">
        <f>'4.2'!F16+'4.3'!F16+'4.4'!F16</f>
        <v>75.504414946086456</v>
      </c>
      <c r="G16" s="194">
        <f>'4.2'!G16+'4.3'!G16+'4.4'!G16</f>
        <v>105.30010136205169</v>
      </c>
      <c r="H16" s="194">
        <f>'4.2'!H16+'4.3'!H16+'4.4'!H16</f>
        <v>104.63413846907278</v>
      </c>
      <c r="I16" s="194">
        <f>'4.2'!I16+'4.3'!I16+'4.4'!I16</f>
        <v>96.038563244134977</v>
      </c>
      <c r="J16" s="194">
        <f>'4.2'!J16+'4.3'!J16+'4.4'!J16</f>
        <v>106.84928780687467</v>
      </c>
      <c r="K16" s="194">
        <f>'4.2'!K16+'4.3'!K16+'4.4'!K16</f>
        <v>137.01013945460306</v>
      </c>
      <c r="L16" s="194">
        <f>'4.2'!L16+'4.3'!L16+'4.4'!L16</f>
        <v>161.57905079492272</v>
      </c>
      <c r="M16" s="194">
        <f>'4.2'!M16+'4.3'!M16+'4.4'!M16</f>
        <v>176.95342015435247</v>
      </c>
      <c r="N16" s="194">
        <f>'4.2'!N16+'4.3'!N16+'4.4'!N16</f>
        <v>214.71074707985434</v>
      </c>
      <c r="O16" s="194">
        <f>'4.2'!O16+'4.3'!O16+'4.4'!O16</f>
        <v>193.48490838044009</v>
      </c>
      <c r="P16" s="194">
        <f>'4.2'!P16+'4.3'!P16+'4.4'!P16</f>
        <v>189.07406471867046</v>
      </c>
      <c r="Q16" s="194">
        <f>'4.2'!Q16+'4.3'!Q16+'4.4'!Q16</f>
        <v>198.20186286823167</v>
      </c>
      <c r="R16" s="194">
        <f>'4.2'!R16+'4.3'!R16+'4.4'!R16</f>
        <v>179.596039482451</v>
      </c>
      <c r="S16" s="194">
        <f>'4.2'!S16+'4.3'!S16+'4.4'!S16</f>
        <v>199.86488531649826</v>
      </c>
      <c r="T16" s="194">
        <f>'4.2'!T16+'4.3'!T16+'4.4'!T16</f>
        <v>187.04126967790594</v>
      </c>
      <c r="U16" s="194">
        <f>'4.2'!U16+'4.3'!U16+'4.4'!U16</f>
        <v>189.7645229377992</v>
      </c>
    </row>
    <row r="17" spans="1:21" s="13" customFormat="1" ht="12.75" customHeight="1">
      <c r="A17" s="9" t="s">
        <v>32</v>
      </c>
      <c r="B17" s="27" t="s">
        <v>388</v>
      </c>
      <c r="C17" s="194">
        <f>'4.2'!C17+'4.3'!C17+'4.4'!C17</f>
        <v>185.7316874379774</v>
      </c>
      <c r="D17" s="194">
        <f>'4.2'!D17+'4.3'!D17+'4.4'!D17</f>
        <v>192.8310357587302</v>
      </c>
      <c r="E17" s="194">
        <f>'4.2'!E17+'4.3'!E17+'4.4'!E17</f>
        <v>171.1201722711958</v>
      </c>
      <c r="F17" s="194">
        <f>'4.2'!F17+'4.3'!F17+'4.4'!F17</f>
        <v>191.22701087912739</v>
      </c>
      <c r="G17" s="194">
        <f>'4.2'!G17+'4.3'!G17+'4.4'!G17</f>
        <v>189.37928907572913</v>
      </c>
      <c r="H17" s="194">
        <f>'4.2'!H17+'4.3'!H17+'4.4'!H17</f>
        <v>268.08852313972824</v>
      </c>
      <c r="I17" s="194">
        <f>'4.2'!I17+'4.3'!I17+'4.4'!I17</f>
        <v>206.60071394309577</v>
      </c>
      <c r="J17" s="194">
        <f>'4.2'!J17+'4.3'!J17+'4.4'!J17</f>
        <v>219.17135181762643</v>
      </c>
      <c r="K17" s="194">
        <f>'4.2'!K17+'4.3'!K17+'4.4'!K17</f>
        <v>270.79942983324639</v>
      </c>
      <c r="L17" s="194">
        <f>'4.2'!L17+'4.3'!L17+'4.4'!L17</f>
        <v>225.19572811875676</v>
      </c>
      <c r="M17" s="194">
        <f>'4.2'!M17+'4.3'!M17+'4.4'!M17</f>
        <v>251.19790661864437</v>
      </c>
      <c r="N17" s="194">
        <f>'4.2'!N17+'4.3'!N17+'4.4'!N17</f>
        <v>214.30646263468475</v>
      </c>
      <c r="O17" s="194">
        <f>'4.2'!O17+'4.3'!O17+'4.4'!O17</f>
        <v>189.10462161469687</v>
      </c>
      <c r="P17" s="194">
        <f>'4.2'!P17+'4.3'!P17+'4.4'!P17</f>
        <v>199.52463429960525</v>
      </c>
      <c r="Q17" s="194">
        <f>'4.2'!Q17+'4.3'!Q17+'4.4'!Q17</f>
        <v>202.99057487334505</v>
      </c>
      <c r="R17" s="194">
        <f>'4.2'!R17+'4.3'!R17+'4.4'!R17</f>
        <v>235.46207140531564</v>
      </c>
      <c r="S17" s="194">
        <f>'4.2'!S17+'4.3'!S17+'4.4'!S17</f>
        <v>217.00472102049903</v>
      </c>
      <c r="T17" s="194">
        <f>'4.2'!T17+'4.3'!T17+'4.4'!T17</f>
        <v>194.42843408838519</v>
      </c>
      <c r="U17" s="194">
        <f>'4.2'!U17+'4.3'!U17+'4.4'!U17</f>
        <v>215.93218892612052</v>
      </c>
    </row>
    <row r="18" spans="1:21" s="13" customFormat="1" ht="12.75" customHeight="1">
      <c r="A18" s="9" t="s">
        <v>33</v>
      </c>
      <c r="B18" s="27" t="s">
        <v>389</v>
      </c>
      <c r="C18" s="194">
        <f>'4.2'!C18+'4.3'!C18+'4.4'!C18</f>
        <v>10.785451121219829</v>
      </c>
      <c r="D18" s="194">
        <f>'4.2'!D18+'4.3'!D18+'4.4'!D18</f>
        <v>11.611921523971688</v>
      </c>
      <c r="E18" s="194">
        <f>'4.2'!E18+'4.3'!E18+'4.4'!E18</f>
        <v>11.402408578866197</v>
      </c>
      <c r="F18" s="194">
        <f>'4.2'!F18+'4.3'!F18+'4.4'!F18</f>
        <v>10.791473011581182</v>
      </c>
      <c r="G18" s="194">
        <f>'4.2'!G18+'4.3'!G18+'4.4'!G18</f>
        <v>11.182578626154818</v>
      </c>
      <c r="H18" s="194">
        <f>'4.2'!H18+'4.3'!H18+'4.4'!H18</f>
        <v>11.400471573408941</v>
      </c>
      <c r="I18" s="194">
        <f>'4.2'!I18+'4.3'!I18+'4.4'!I18</f>
        <v>11.266517827507144</v>
      </c>
      <c r="J18" s="194">
        <f>'4.2'!J18+'4.3'!J18+'4.4'!J18</f>
        <v>10.880451740986354</v>
      </c>
      <c r="K18" s="194">
        <f>'4.2'!K18+'4.3'!K18+'4.4'!K18</f>
        <v>11.358171312971667</v>
      </c>
      <c r="L18" s="194">
        <f>'4.2'!L18+'4.3'!L18+'4.4'!L18</f>
        <v>10.391497845168141</v>
      </c>
      <c r="M18" s="194">
        <f>'4.2'!M18+'4.3'!M18+'4.4'!M18</f>
        <v>10.238085927861295</v>
      </c>
      <c r="N18" s="194">
        <f>'4.2'!N18+'4.3'!N18+'4.4'!N18</f>
        <v>9.2973871000856345</v>
      </c>
      <c r="O18" s="194">
        <f>'4.2'!O18+'4.3'!O18+'4.4'!O18</f>
        <v>10.539822293766447</v>
      </c>
      <c r="P18" s="194">
        <f>'4.2'!P18+'4.3'!P18+'4.4'!P18</f>
        <v>10.729732229432743</v>
      </c>
      <c r="Q18" s="194">
        <f>'4.2'!Q18+'4.3'!Q18+'4.4'!Q18</f>
        <v>11.517020399419224</v>
      </c>
      <c r="R18" s="194">
        <f>'4.2'!R18+'4.3'!R18+'4.4'!R18</f>
        <v>11.574954748027377</v>
      </c>
      <c r="S18" s="194">
        <f>'4.2'!S18+'4.3'!S18+'4.4'!S18</f>
        <v>11.890723641321527</v>
      </c>
      <c r="T18" s="194">
        <f>'4.2'!T18+'4.3'!T18+'4.4'!T18</f>
        <v>11.025622657103417</v>
      </c>
      <c r="U18" s="194">
        <f>'4.2'!U18+'4.3'!U18+'4.4'!U18</f>
        <v>9.5512431518638294</v>
      </c>
    </row>
    <row r="19" spans="1:21" s="13" customFormat="1" ht="12.75" customHeight="1">
      <c r="A19" s="9" t="s">
        <v>34</v>
      </c>
      <c r="B19" s="27" t="s">
        <v>390</v>
      </c>
      <c r="C19" s="194">
        <f>'4.2'!C19+'4.3'!C19+'4.4'!C19</f>
        <v>305.35609791599364</v>
      </c>
      <c r="D19" s="194">
        <f>'4.2'!D19+'4.3'!D19+'4.4'!D19</f>
        <v>286.56346445748994</v>
      </c>
      <c r="E19" s="194">
        <f>'4.2'!E19+'4.3'!E19+'4.4'!E19</f>
        <v>313.39663428423682</v>
      </c>
      <c r="F19" s="194">
        <f>'4.2'!F19+'4.3'!F19+'4.4'!F19</f>
        <v>320.50875064491089</v>
      </c>
      <c r="G19" s="194">
        <f>'4.2'!G19+'4.3'!G19+'4.4'!G19</f>
        <v>328.82502725775669</v>
      </c>
      <c r="H19" s="194">
        <f>'4.2'!H19+'4.3'!H19+'4.4'!H19</f>
        <v>327.31867727471933</v>
      </c>
      <c r="I19" s="194">
        <f>'4.2'!I19+'4.3'!I19+'4.4'!I19</f>
        <v>315.05861791976957</v>
      </c>
      <c r="J19" s="194">
        <f>'4.2'!J19+'4.3'!J19+'4.4'!J19</f>
        <v>333.71849661588351</v>
      </c>
      <c r="K19" s="194">
        <f>'4.2'!K19+'4.3'!K19+'4.4'!K19</f>
        <v>322.12314030518894</v>
      </c>
      <c r="L19" s="194">
        <f>'4.2'!L19+'4.3'!L19+'4.4'!L19</f>
        <v>310.09625474033476</v>
      </c>
      <c r="M19" s="194">
        <f>'4.2'!M19+'4.3'!M19+'4.4'!M19</f>
        <v>286.00061090851011</v>
      </c>
      <c r="N19" s="194">
        <f>'4.2'!N19+'4.3'!N19+'4.4'!N19</f>
        <v>293.97910977922896</v>
      </c>
      <c r="O19" s="194">
        <f>'4.2'!O19+'4.3'!O19+'4.4'!O19</f>
        <v>286.22633713705255</v>
      </c>
      <c r="P19" s="194">
        <f>'4.2'!P19+'4.3'!P19+'4.4'!P19</f>
        <v>285.64678994823532</v>
      </c>
      <c r="Q19" s="194">
        <f>'4.2'!Q19+'4.3'!Q19+'4.4'!Q19</f>
        <v>276.9444127912754</v>
      </c>
      <c r="R19" s="194">
        <f>'4.2'!R19+'4.3'!R19+'4.4'!R19</f>
        <v>285.30763218478262</v>
      </c>
      <c r="S19" s="194">
        <f>'4.2'!S19+'4.3'!S19+'4.4'!S19</f>
        <v>290.97812289921785</v>
      </c>
      <c r="T19" s="194">
        <f>'4.2'!T19+'4.3'!T19+'4.4'!T19</f>
        <v>275.38619961619872</v>
      </c>
      <c r="U19" s="194">
        <f>'4.2'!U19+'4.3'!U19+'4.4'!U19</f>
        <v>266.93683916180646</v>
      </c>
    </row>
    <row r="20" spans="1:21" s="13" customFormat="1" ht="12.75" customHeight="1">
      <c r="A20" s="9" t="s">
        <v>35</v>
      </c>
      <c r="B20" s="28" t="s">
        <v>391</v>
      </c>
      <c r="C20" s="194">
        <f>'4.2'!C20+'4.3'!C20+'4.4'!C20</f>
        <v>30.720035179555094</v>
      </c>
      <c r="D20" s="194">
        <f>'4.2'!D20+'4.3'!D20+'4.4'!D20</f>
        <v>25.473811595215992</v>
      </c>
      <c r="E20" s="194">
        <f>'4.2'!E20+'4.3'!E20+'4.4'!E20</f>
        <v>25.323429141575623</v>
      </c>
      <c r="F20" s="194">
        <f>'4.2'!F20+'4.3'!F20+'4.4'!F20</f>
        <v>20.134446206966405</v>
      </c>
      <c r="G20" s="194">
        <f>'4.2'!G20+'4.3'!G20+'4.4'!G20</f>
        <v>22.100419791971582</v>
      </c>
      <c r="H20" s="194">
        <f>'4.2'!H20+'4.3'!H20+'4.4'!H20</f>
        <v>21.957194497396419</v>
      </c>
      <c r="I20" s="194">
        <f>'4.2'!I20+'4.3'!I20+'4.4'!I20</f>
        <v>21.701718957393307</v>
      </c>
      <c r="J20" s="194">
        <f>'4.2'!J20+'4.3'!J20+'4.4'!J20</f>
        <v>23.187231030215486</v>
      </c>
      <c r="K20" s="194">
        <f>'4.2'!K20+'4.3'!K20+'4.4'!K20</f>
        <v>22.836912424796843</v>
      </c>
      <c r="L20" s="194">
        <f>'4.2'!L20+'4.3'!L20+'4.4'!L20</f>
        <v>17.382800683252267</v>
      </c>
      <c r="M20" s="194">
        <f>'4.2'!M20+'4.3'!M20+'4.4'!M20</f>
        <v>22.264160671860303</v>
      </c>
      <c r="N20" s="194">
        <f>'4.2'!N20+'4.3'!N20+'4.4'!N20</f>
        <v>21.569352726080446</v>
      </c>
      <c r="O20" s="194">
        <f>'4.2'!O20+'4.3'!O20+'4.4'!O20</f>
        <v>20.701210826870707</v>
      </c>
      <c r="P20" s="194">
        <f>'4.2'!P20+'4.3'!P20+'4.4'!P20</f>
        <v>21.306246288388834</v>
      </c>
      <c r="Q20" s="194">
        <f>'4.2'!Q20+'4.3'!Q20+'4.4'!Q20</f>
        <v>22.576797668163383</v>
      </c>
      <c r="R20" s="194">
        <f>'4.2'!R20+'4.3'!R20+'4.4'!R20</f>
        <v>22.722251147973147</v>
      </c>
      <c r="S20" s="194">
        <f>'4.2'!S20+'4.3'!S20+'4.4'!S20</f>
        <v>24.178400859225782</v>
      </c>
      <c r="T20" s="194">
        <f>'4.2'!T20+'4.3'!T20+'4.4'!T20</f>
        <v>24.153330259403575</v>
      </c>
      <c r="U20" s="194">
        <f>'4.2'!U20+'4.3'!U20+'4.4'!U20</f>
        <v>23.640867848004746</v>
      </c>
    </row>
    <row r="21" spans="1:21" s="13" customFormat="1" ht="12.75" customHeight="1">
      <c r="A21" s="9" t="s">
        <v>36</v>
      </c>
      <c r="B21" s="28" t="s">
        <v>392</v>
      </c>
      <c r="C21" s="194">
        <f>'4.2'!C21+'4.3'!C21+'4.4'!C21</f>
        <v>274.63606273643853</v>
      </c>
      <c r="D21" s="194">
        <f>'4.2'!D21+'4.3'!D21+'4.4'!D21</f>
        <v>261.08965286227397</v>
      </c>
      <c r="E21" s="194">
        <f>'4.2'!E21+'4.3'!E21+'4.4'!E21</f>
        <v>288.07320514266121</v>
      </c>
      <c r="F21" s="194">
        <f>'4.2'!F21+'4.3'!F21+'4.4'!F21</f>
        <v>300.37430443794449</v>
      </c>
      <c r="G21" s="194">
        <f>'4.2'!G21+'4.3'!G21+'4.4'!G21</f>
        <v>306.72460746578508</v>
      </c>
      <c r="H21" s="194">
        <f>'4.2'!H21+'4.3'!H21+'4.4'!H21</f>
        <v>305.36148277732292</v>
      </c>
      <c r="I21" s="194">
        <f>'4.2'!I21+'4.3'!I21+'4.4'!I21</f>
        <v>293.35689896237631</v>
      </c>
      <c r="J21" s="194">
        <f>'4.2'!J21+'4.3'!J21+'4.4'!J21</f>
        <v>310.53126558566805</v>
      </c>
      <c r="K21" s="194">
        <f>'4.2'!K21+'4.3'!K21+'4.4'!K21</f>
        <v>299.28622788039212</v>
      </c>
      <c r="L21" s="194">
        <f>'4.2'!L21+'4.3'!L21+'4.4'!L21</f>
        <v>292.71345405708246</v>
      </c>
      <c r="M21" s="194">
        <f>'4.2'!M21+'4.3'!M21+'4.4'!M21</f>
        <v>263.73645023664983</v>
      </c>
      <c r="N21" s="194">
        <f>'4.2'!N21+'4.3'!N21+'4.4'!N21</f>
        <v>272.4097570531485</v>
      </c>
      <c r="O21" s="194">
        <f>'4.2'!O21+'4.3'!O21+'4.4'!O21</f>
        <v>265.52512631018186</v>
      </c>
      <c r="P21" s="194">
        <f>'4.2'!P21+'4.3'!P21+'4.4'!P21</f>
        <v>264.3405436598465</v>
      </c>
      <c r="Q21" s="194">
        <f>'4.2'!Q21+'4.3'!Q21+'4.4'!Q21</f>
        <v>254.36761512311202</v>
      </c>
      <c r="R21" s="194">
        <f>'4.2'!R21+'4.3'!R21+'4.4'!R21</f>
        <v>262.58538103680945</v>
      </c>
      <c r="S21" s="194">
        <f>'4.2'!S21+'4.3'!S21+'4.4'!S21</f>
        <v>266.79972203999205</v>
      </c>
      <c r="T21" s="194">
        <f>'4.2'!T21+'4.3'!T21+'4.4'!T21</f>
        <v>251.23286935679513</v>
      </c>
      <c r="U21" s="194">
        <f>'4.2'!U21+'4.3'!U21+'4.4'!U21</f>
        <v>243.29597131380177</v>
      </c>
    </row>
    <row r="22" spans="1:21" s="13" customFormat="1" ht="12.75" customHeight="1">
      <c r="A22" s="9" t="s">
        <v>37</v>
      </c>
      <c r="B22" s="27" t="s">
        <v>393</v>
      </c>
      <c r="C22" s="194">
        <f>'4.2'!C22+'4.3'!C22+'4.4'!C22</f>
        <v>17819.684100308164</v>
      </c>
      <c r="D22" s="194">
        <f>'4.2'!D22+'4.3'!D22+'4.4'!D22</f>
        <v>24471.259229679185</v>
      </c>
      <c r="E22" s="194">
        <f>'4.2'!E22+'4.3'!E22+'4.4'!E22</f>
        <v>26365.865446303182</v>
      </c>
      <c r="F22" s="194">
        <f>'4.2'!F22+'4.3'!F22+'4.4'!F22</f>
        <v>26903.168051541048</v>
      </c>
      <c r="G22" s="194">
        <f>'4.2'!G22+'4.3'!G22+'4.4'!G22</f>
        <v>31824.554727577743</v>
      </c>
      <c r="H22" s="194">
        <f>'4.2'!H22+'4.3'!H22+'4.4'!H22</f>
        <v>27134.327556622244</v>
      </c>
      <c r="I22" s="194">
        <f>'4.2'!I22+'4.3'!I22+'4.4'!I22</f>
        <v>26559.44327476497</v>
      </c>
      <c r="J22" s="194">
        <f>'4.2'!J22+'4.3'!J22+'4.4'!J22</f>
        <v>35180.137901948343</v>
      </c>
      <c r="K22" s="194">
        <f>'4.2'!K22+'4.3'!K22+'4.4'!K22</f>
        <v>30901.868371968001</v>
      </c>
      <c r="L22" s="194">
        <f>'4.2'!L22+'4.3'!L22+'4.4'!L22</f>
        <v>32134.580650811662</v>
      </c>
      <c r="M22" s="194">
        <f>'4.2'!M22+'4.3'!M22+'4.4'!M22</f>
        <v>5075.5249946869744</v>
      </c>
      <c r="N22" s="194">
        <f>'4.2'!N22+'4.3'!N22+'4.4'!N22</f>
        <v>3788.4920477990113</v>
      </c>
      <c r="O22" s="194">
        <f>'4.2'!O22+'4.3'!O22+'4.4'!O22</f>
        <v>2938.5014362165284</v>
      </c>
      <c r="P22" s="194">
        <f>'4.2'!P22+'4.3'!P22+'4.4'!P22</f>
        <v>3116.7448162452911</v>
      </c>
      <c r="Q22" s="194">
        <f>'4.2'!Q22+'4.3'!Q22+'4.4'!Q22</f>
        <v>2908.3992997536175</v>
      </c>
      <c r="R22" s="194">
        <f>'4.2'!R22+'4.3'!R22+'4.4'!R22</f>
        <v>3078.0171594316239</v>
      </c>
      <c r="S22" s="194">
        <f>'4.2'!S22+'4.3'!S22+'4.4'!S22</f>
        <v>2792.0183667697411</v>
      </c>
      <c r="T22" s="194">
        <f>'4.2'!T22+'4.3'!T22+'4.4'!T22</f>
        <v>2844.0211644122592</v>
      </c>
      <c r="U22" s="194">
        <f>'4.2'!U22+'4.3'!U22+'4.4'!U22</f>
        <v>2587.4577886576526</v>
      </c>
    </row>
    <row r="23" spans="1:21" s="13" customFormat="1" ht="12.75" customHeight="1">
      <c r="A23" s="9" t="s">
        <v>8</v>
      </c>
      <c r="B23" s="27" t="s">
        <v>394</v>
      </c>
      <c r="C23" s="194">
        <f>'4.2'!C23+'4.3'!C23+'4.4'!C23</f>
        <v>47.50320260503949</v>
      </c>
      <c r="D23" s="194">
        <f>'4.2'!D23+'4.3'!D23+'4.4'!D23</f>
        <v>53.205552128579406</v>
      </c>
      <c r="E23" s="194">
        <f>'4.2'!E23+'4.3'!E23+'4.4'!E23</f>
        <v>37.331736901543294</v>
      </c>
      <c r="F23" s="194">
        <f>'4.2'!F23+'4.3'!F23+'4.4'!F23</f>
        <v>25.431763085444576</v>
      </c>
      <c r="G23" s="194">
        <f>'4.2'!G23+'4.3'!G23+'4.4'!G23</f>
        <v>14.594950063210081</v>
      </c>
      <c r="H23" s="194">
        <f>'4.2'!H23+'4.3'!H23+'4.4'!H23</f>
        <v>11.846754539051494</v>
      </c>
      <c r="I23" s="194">
        <f>'4.2'!I23+'4.3'!I23+'4.4'!I23</f>
        <v>20.238384290271775</v>
      </c>
      <c r="J23" s="194">
        <f>'4.2'!J23+'4.3'!J23+'4.4'!J23</f>
        <v>19.790337650128759</v>
      </c>
      <c r="K23" s="194">
        <f>'4.2'!K23+'4.3'!K23+'4.4'!K23</f>
        <v>23.57287140045684</v>
      </c>
      <c r="L23" s="194">
        <f>'4.2'!L23+'4.3'!L23+'4.4'!L23</f>
        <v>16.155849132316334</v>
      </c>
      <c r="M23" s="194">
        <f>'4.2'!M23+'4.3'!M23+'4.4'!M23</f>
        <v>15.423275934153789</v>
      </c>
      <c r="N23" s="194">
        <f>'4.2'!N23+'4.3'!N23+'4.4'!N23</f>
        <v>17.878309313754801</v>
      </c>
      <c r="O23" s="194">
        <f>'4.2'!O23+'4.3'!O23+'4.4'!O23</f>
        <v>16.794711467397637</v>
      </c>
      <c r="P23" s="194">
        <f>'4.2'!P23+'4.3'!P23+'4.4'!P23</f>
        <v>21.788643878220945</v>
      </c>
      <c r="Q23" s="194">
        <f>'4.2'!Q23+'4.3'!Q23+'4.4'!Q23</f>
        <v>21.362233466586048</v>
      </c>
      <c r="R23" s="194">
        <f>'4.2'!R23+'4.3'!R23+'4.4'!R23</f>
        <v>23.206489197394401</v>
      </c>
      <c r="S23" s="194">
        <f>'4.2'!S23+'4.3'!S23+'4.4'!S23</f>
        <v>38.52704977984444</v>
      </c>
      <c r="T23" s="194">
        <f>'4.2'!T23+'4.3'!T23+'4.4'!T23</f>
        <v>19.212376189328012</v>
      </c>
      <c r="U23" s="194">
        <f>'4.2'!U23+'4.3'!U23+'4.4'!U23</f>
        <v>21.904338027997994</v>
      </c>
    </row>
    <row r="24" spans="1:21" s="13" customFormat="1" ht="12.75" customHeight="1">
      <c r="A24" s="9" t="s">
        <v>9</v>
      </c>
      <c r="B24" s="27" t="s">
        <v>395</v>
      </c>
      <c r="C24" s="194">
        <f>'4.2'!C24+'4.3'!C24+'4.4'!C24</f>
        <v>31.429047721937817</v>
      </c>
      <c r="D24" s="194">
        <f>'4.2'!D24+'4.3'!D24+'4.4'!D24</f>
        <v>30.855610437604874</v>
      </c>
      <c r="E24" s="194">
        <f>'4.2'!E24+'4.3'!E24+'4.4'!E24</f>
        <v>28.38948080637487</v>
      </c>
      <c r="F24" s="194">
        <f>'4.2'!F24+'4.3'!F24+'4.4'!F24</f>
        <v>31.563539887965987</v>
      </c>
      <c r="G24" s="194">
        <f>'4.2'!G24+'4.3'!G24+'4.4'!G24</f>
        <v>30.994616509806008</v>
      </c>
      <c r="H24" s="194">
        <f>'4.2'!H24+'4.3'!H24+'4.4'!H24</f>
        <v>33.532375133971357</v>
      </c>
      <c r="I24" s="194">
        <f>'4.2'!I24+'4.3'!I24+'4.4'!I24</f>
        <v>32.10706595941469</v>
      </c>
      <c r="J24" s="194">
        <f>'4.2'!J24+'4.3'!J24+'4.4'!J24</f>
        <v>30.877392798090753</v>
      </c>
      <c r="K24" s="194">
        <f>'4.2'!K24+'4.3'!K24+'4.4'!K24</f>
        <v>37.651039481605324</v>
      </c>
      <c r="L24" s="194">
        <f>'4.2'!L24+'4.3'!L24+'4.4'!L24</f>
        <v>37.660601814316358</v>
      </c>
      <c r="M24" s="194">
        <f>'4.2'!M24+'4.3'!M24+'4.4'!M24</f>
        <v>37.829768814776457</v>
      </c>
      <c r="N24" s="194">
        <f>'4.2'!N24+'4.3'!N24+'4.4'!N24</f>
        <v>32.117199817974047</v>
      </c>
      <c r="O24" s="194">
        <f>'4.2'!O24+'4.3'!O24+'4.4'!O24</f>
        <v>33.922757595224795</v>
      </c>
      <c r="P24" s="194">
        <f>'4.2'!P24+'4.3'!P24+'4.4'!P24</f>
        <v>33.049562700223781</v>
      </c>
      <c r="Q24" s="194">
        <f>'4.2'!Q24+'4.3'!Q24+'4.4'!Q24</f>
        <v>37.356938977057489</v>
      </c>
      <c r="R24" s="194">
        <f>'4.2'!R24+'4.3'!R24+'4.4'!R24</f>
        <v>41.363810065932604</v>
      </c>
      <c r="S24" s="194">
        <f>'4.2'!S24+'4.3'!S24+'4.4'!S24</f>
        <v>41.258752029398721</v>
      </c>
      <c r="T24" s="194">
        <f>'4.2'!T24+'4.3'!T24+'4.4'!T24</f>
        <v>39.010898456100506</v>
      </c>
      <c r="U24" s="194">
        <f>'4.2'!U24+'4.3'!U24+'4.4'!U24</f>
        <v>39.863304552674521</v>
      </c>
    </row>
    <row r="25" spans="1:21" s="13" customFormat="1" ht="12.75" customHeight="1">
      <c r="A25" s="9" t="s">
        <v>38</v>
      </c>
      <c r="B25" s="27" t="s">
        <v>396</v>
      </c>
      <c r="C25" s="194">
        <f>'4.2'!C25+'4.3'!C25+'4.4'!C25</f>
        <v>602.689814600045</v>
      </c>
      <c r="D25" s="194">
        <f>'4.2'!D25+'4.3'!D25+'4.4'!D25</f>
        <v>530.11242361528605</v>
      </c>
      <c r="E25" s="194">
        <f>'4.2'!E25+'4.3'!E25+'4.4'!E25</f>
        <v>506.60281349262237</v>
      </c>
      <c r="F25" s="194">
        <f>'4.2'!F25+'4.3'!F25+'4.4'!F25</f>
        <v>524.25485349807059</v>
      </c>
      <c r="G25" s="194">
        <f>'4.2'!G25+'4.3'!G25+'4.4'!G25</f>
        <v>507.15039808646458</v>
      </c>
      <c r="H25" s="194">
        <f>'4.2'!H25+'4.3'!H25+'4.4'!H25</f>
        <v>465.52977845284499</v>
      </c>
      <c r="I25" s="194">
        <f>'4.2'!I25+'4.3'!I25+'4.4'!I25</f>
        <v>491.59982253845709</v>
      </c>
      <c r="J25" s="194">
        <f>'4.2'!J25+'4.3'!J25+'4.4'!J25</f>
        <v>556.28852417845246</v>
      </c>
      <c r="K25" s="194">
        <f>'4.2'!K25+'4.3'!K25+'4.4'!K25</f>
        <v>597.60869428765034</v>
      </c>
      <c r="L25" s="194">
        <f>'4.2'!L25+'4.3'!L25+'4.4'!L25</f>
        <v>535.16992578632335</v>
      </c>
      <c r="M25" s="194">
        <f>'4.2'!M25+'4.3'!M25+'4.4'!M25</f>
        <v>532.13020902293761</v>
      </c>
      <c r="N25" s="194">
        <f>'4.2'!N25+'4.3'!N25+'4.4'!N25</f>
        <v>540.71995574875041</v>
      </c>
      <c r="O25" s="194">
        <f>'4.2'!O25+'4.3'!O25+'4.4'!O25</f>
        <v>523.46424803934963</v>
      </c>
      <c r="P25" s="194">
        <f>'4.2'!P25+'4.3'!P25+'4.4'!P25</f>
        <v>511.78636283330087</v>
      </c>
      <c r="Q25" s="194">
        <f>'4.2'!Q25+'4.3'!Q25+'4.4'!Q25</f>
        <v>523.93266897850788</v>
      </c>
      <c r="R25" s="194">
        <f>'4.2'!R25+'4.3'!R25+'4.4'!R25</f>
        <v>519.70915571607077</v>
      </c>
      <c r="S25" s="194">
        <f>'4.2'!S25+'4.3'!S25+'4.4'!S25</f>
        <v>514.57359292472779</v>
      </c>
      <c r="T25" s="194">
        <f>'4.2'!T25+'4.3'!T25+'4.4'!T25</f>
        <v>526.9818577213008</v>
      </c>
      <c r="U25" s="194">
        <f>'4.2'!U25+'4.3'!U25+'4.4'!U25</f>
        <v>527.01330444128632</v>
      </c>
    </row>
    <row r="26" spans="1:21" s="13" customFormat="1" ht="12.75" customHeight="1">
      <c r="A26" s="9" t="s">
        <v>10</v>
      </c>
      <c r="B26" s="28" t="s">
        <v>397</v>
      </c>
      <c r="C26" s="194">
        <f>'4.2'!C26+'4.3'!C26+'4.4'!C26</f>
        <v>89.715298937363528</v>
      </c>
      <c r="D26" s="194">
        <f>'4.2'!D26+'4.3'!D26+'4.4'!D26</f>
        <v>87.955231388747194</v>
      </c>
      <c r="E26" s="194">
        <f>'4.2'!E26+'4.3'!E26+'4.4'!E26</f>
        <v>85.250316485571531</v>
      </c>
      <c r="F26" s="194">
        <f>'4.2'!F26+'4.3'!F26+'4.4'!F26</f>
        <v>83.218045059471308</v>
      </c>
      <c r="G26" s="194">
        <f>'4.2'!G26+'4.3'!G26+'4.4'!G26</f>
        <v>76.994801061077524</v>
      </c>
      <c r="H26" s="194">
        <f>'4.2'!H26+'4.3'!H26+'4.4'!H26</f>
        <v>75.430997558835358</v>
      </c>
      <c r="I26" s="194">
        <f>'4.2'!I26+'4.3'!I26+'4.4'!I26</f>
        <v>75.954128414672638</v>
      </c>
      <c r="J26" s="194">
        <f>'4.2'!J26+'4.3'!J26+'4.4'!J26</f>
        <v>76.718273062477053</v>
      </c>
      <c r="K26" s="194">
        <f>'4.2'!K26+'4.3'!K26+'4.4'!K26</f>
        <v>83.174065686109742</v>
      </c>
      <c r="L26" s="194">
        <f>'4.2'!L26+'4.3'!L26+'4.4'!L26</f>
        <v>74.531587050965683</v>
      </c>
      <c r="M26" s="194">
        <f>'4.2'!M26+'4.3'!M26+'4.4'!M26</f>
        <v>73.379285399037457</v>
      </c>
      <c r="N26" s="194">
        <f>'4.2'!N26+'4.3'!N26+'4.4'!N26</f>
        <v>78.512569875739601</v>
      </c>
      <c r="O26" s="194">
        <f>'4.2'!O26+'4.3'!O26+'4.4'!O26</f>
        <v>63.364399208345176</v>
      </c>
      <c r="P26" s="194">
        <f>'4.2'!P26+'4.3'!P26+'4.4'!P26</f>
        <v>63.018601725197172</v>
      </c>
      <c r="Q26" s="194">
        <f>'4.2'!Q26+'4.3'!Q26+'4.4'!Q26</f>
        <v>70.123117670392645</v>
      </c>
      <c r="R26" s="194">
        <f>'4.2'!R26+'4.3'!R26+'4.4'!R26</f>
        <v>71.762078230708369</v>
      </c>
      <c r="S26" s="194">
        <f>'4.2'!S26+'4.3'!S26+'4.4'!S26</f>
        <v>68.621754126071579</v>
      </c>
      <c r="T26" s="194">
        <f>'4.2'!T26+'4.3'!T26+'4.4'!T26</f>
        <v>66.582321482481248</v>
      </c>
      <c r="U26" s="194">
        <f>'4.2'!U26+'4.3'!U26+'4.4'!U26</f>
        <v>63.834384349172581</v>
      </c>
    </row>
    <row r="27" spans="1:21" s="13" customFormat="1" ht="12.75" customHeight="1">
      <c r="A27" s="9" t="s">
        <v>39</v>
      </c>
      <c r="B27" s="28" t="s">
        <v>398</v>
      </c>
      <c r="C27" s="194">
        <f>'4.2'!C27+'4.3'!C27+'4.4'!C27</f>
        <v>512.97451566268137</v>
      </c>
      <c r="D27" s="194">
        <f>'4.2'!D27+'4.3'!D27+'4.4'!D27</f>
        <v>442.15719222653888</v>
      </c>
      <c r="E27" s="194">
        <f>'4.2'!E27+'4.3'!E27+'4.4'!E27</f>
        <v>421.35249700705083</v>
      </c>
      <c r="F27" s="194">
        <f>'4.2'!F27+'4.3'!F27+'4.4'!F27</f>
        <v>441.03680843859922</v>
      </c>
      <c r="G27" s="194">
        <f>'4.2'!G27+'4.3'!G27+'4.4'!G27</f>
        <v>430.15559702538707</v>
      </c>
      <c r="H27" s="194">
        <f>'4.2'!H27+'4.3'!H27+'4.4'!H27</f>
        <v>390.09878089400962</v>
      </c>
      <c r="I27" s="194">
        <f>'4.2'!I27+'4.3'!I27+'4.4'!I27</f>
        <v>415.64569412378449</v>
      </c>
      <c r="J27" s="194">
        <f>'4.2'!J27+'4.3'!J27+'4.4'!J27</f>
        <v>479.57025111597545</v>
      </c>
      <c r="K27" s="194">
        <f>'4.2'!K27+'4.3'!K27+'4.4'!K27</f>
        <v>514.43462860154057</v>
      </c>
      <c r="L27" s="194">
        <f>'4.2'!L27+'4.3'!L27+'4.4'!L27</f>
        <v>460.63833873535765</v>
      </c>
      <c r="M27" s="194">
        <f>'4.2'!M27+'4.3'!M27+'4.4'!M27</f>
        <v>458.75092362390012</v>
      </c>
      <c r="N27" s="194">
        <f>'4.2'!N27+'4.3'!N27+'4.4'!N27</f>
        <v>462.20738587301071</v>
      </c>
      <c r="O27" s="194">
        <f>'4.2'!O27+'4.3'!O27+'4.4'!O27</f>
        <v>460.09984883100441</v>
      </c>
      <c r="P27" s="194">
        <f>'4.2'!P27+'4.3'!P27+'4.4'!P27</f>
        <v>448.76776110810368</v>
      </c>
      <c r="Q27" s="194">
        <f>'4.2'!Q27+'4.3'!Q27+'4.4'!Q27</f>
        <v>453.80955130811526</v>
      </c>
      <c r="R27" s="194">
        <f>'4.2'!R27+'4.3'!R27+'4.4'!R27</f>
        <v>447.94707748536246</v>
      </c>
      <c r="S27" s="194">
        <f>'4.2'!S27+'4.3'!S27+'4.4'!S27</f>
        <v>445.95183879865624</v>
      </c>
      <c r="T27" s="194">
        <f>'4.2'!T27+'4.3'!T27+'4.4'!T27</f>
        <v>460.39953623881962</v>
      </c>
      <c r="U27" s="194">
        <f>'4.2'!U27+'4.3'!U27+'4.4'!U27</f>
        <v>463.17892009211369</v>
      </c>
    </row>
    <row r="28" spans="1:21" s="13" customFormat="1" ht="12.75" customHeight="1">
      <c r="A28" s="9" t="s">
        <v>11</v>
      </c>
      <c r="B28" s="27" t="s">
        <v>399</v>
      </c>
      <c r="C28" s="194">
        <f>'4.2'!C28+'4.3'!C28+'4.4'!C28</f>
        <v>582.61767803612486</v>
      </c>
      <c r="D28" s="194">
        <f>'4.2'!D28+'4.3'!D28+'4.4'!D28</f>
        <v>548.69828659625728</v>
      </c>
      <c r="E28" s="194">
        <f>'4.2'!E28+'4.3'!E28+'4.4'!E28</f>
        <v>528.53280256352446</v>
      </c>
      <c r="F28" s="194">
        <f>'4.2'!F28+'4.3'!F28+'4.4'!F28</f>
        <v>532.5943922414358</v>
      </c>
      <c r="G28" s="194">
        <f>'4.2'!G28+'4.3'!G28+'4.4'!G28</f>
        <v>555.01678964745918</v>
      </c>
      <c r="H28" s="194">
        <f>'4.2'!H28+'4.3'!H28+'4.4'!H28</f>
        <v>484.42926989549449</v>
      </c>
      <c r="I28" s="194">
        <f>'4.2'!I28+'4.3'!I28+'4.4'!I28</f>
        <v>512.4133965416014</v>
      </c>
      <c r="J28" s="194">
        <f>'4.2'!J28+'4.3'!J28+'4.4'!J28</f>
        <v>536.94052015073351</v>
      </c>
      <c r="K28" s="194">
        <f>'4.2'!K28+'4.3'!K28+'4.4'!K28</f>
        <v>524.94488214081673</v>
      </c>
      <c r="L28" s="194">
        <f>'4.2'!L28+'4.3'!L28+'4.4'!L28</f>
        <v>399.11267050370685</v>
      </c>
      <c r="M28" s="194">
        <f>'4.2'!M28+'4.3'!M28+'4.4'!M28</f>
        <v>509.7012408558229</v>
      </c>
      <c r="N28" s="194">
        <f>'4.2'!N28+'4.3'!N28+'4.4'!N28</f>
        <v>535.05258823778502</v>
      </c>
      <c r="O28" s="194">
        <f>'4.2'!O28+'4.3'!O28+'4.4'!O28</f>
        <v>511.05149009978993</v>
      </c>
      <c r="P28" s="194">
        <f>'4.2'!P28+'4.3'!P28+'4.4'!P28</f>
        <v>496.27752051032849</v>
      </c>
      <c r="Q28" s="194">
        <f>'4.2'!Q28+'4.3'!Q28+'4.4'!Q28</f>
        <v>491.69622352911131</v>
      </c>
      <c r="R28" s="194">
        <f>'4.2'!R28+'4.3'!R28+'4.4'!R28</f>
        <v>504.54869434713652</v>
      </c>
      <c r="S28" s="194">
        <f>'4.2'!S28+'4.3'!S28+'4.4'!S28</f>
        <v>466.76731649566659</v>
      </c>
      <c r="T28" s="194">
        <f>'4.2'!T28+'4.3'!T28+'4.4'!T28</f>
        <v>471.50326189502897</v>
      </c>
      <c r="U28" s="194">
        <f>'4.2'!U28+'4.3'!U28+'4.4'!U28</f>
        <v>494.74915476872746</v>
      </c>
    </row>
    <row r="29" spans="1:21" s="13" customFormat="1" ht="12.75" customHeight="1">
      <c r="A29" s="9" t="s">
        <v>40</v>
      </c>
      <c r="B29" s="28" t="s">
        <v>400</v>
      </c>
      <c r="C29" s="194">
        <f>'4.2'!C29+'4.3'!C29+'4.4'!C29</f>
        <v>476.87064974037094</v>
      </c>
      <c r="D29" s="194">
        <f>'4.2'!D29+'4.3'!D29+'4.4'!D29</f>
        <v>442.52263143339826</v>
      </c>
      <c r="E29" s="194">
        <f>'4.2'!E29+'4.3'!E29+'4.4'!E29</f>
        <v>424.53246787597357</v>
      </c>
      <c r="F29" s="194">
        <f>'4.2'!F29+'4.3'!F29+'4.4'!F29</f>
        <v>432.16240561812737</v>
      </c>
      <c r="G29" s="194">
        <f>'4.2'!G29+'4.3'!G29+'4.4'!G29</f>
        <v>454.92404876643286</v>
      </c>
      <c r="H29" s="194">
        <f>'4.2'!H29+'4.3'!H29+'4.4'!H29</f>
        <v>390.8352358224663</v>
      </c>
      <c r="I29" s="194">
        <f>'4.2'!I29+'4.3'!I29+'4.4'!I29</f>
        <v>422.83790473453507</v>
      </c>
      <c r="J29" s="194">
        <f>'4.2'!J29+'4.3'!J29+'4.4'!J29</f>
        <v>432.41922438646702</v>
      </c>
      <c r="K29" s="194">
        <f>'4.2'!K29+'4.3'!K29+'4.4'!K29</f>
        <v>433.84753481305188</v>
      </c>
      <c r="L29" s="194">
        <f>'4.2'!L29+'4.3'!L29+'4.4'!L29</f>
        <v>326.32654995649619</v>
      </c>
      <c r="M29" s="194">
        <f>'4.2'!M29+'4.3'!M29+'4.4'!M29</f>
        <v>414.97333765507761</v>
      </c>
      <c r="N29" s="194">
        <f>'4.2'!N29+'4.3'!N29+'4.4'!N29</f>
        <v>438.82927768571489</v>
      </c>
      <c r="O29" s="194">
        <f>'4.2'!O29+'4.3'!O29+'4.4'!O29</f>
        <v>419.23161814825954</v>
      </c>
      <c r="P29" s="194">
        <f>'4.2'!P29+'4.3'!P29+'4.4'!P29</f>
        <v>416.05649063976637</v>
      </c>
      <c r="Q29" s="194">
        <f>'4.2'!Q29+'4.3'!Q29+'4.4'!Q29</f>
        <v>409.67966009468842</v>
      </c>
      <c r="R29" s="194">
        <f>'4.2'!R29+'4.3'!R29+'4.4'!R29</f>
        <v>413.99268237055315</v>
      </c>
      <c r="S29" s="194">
        <f>'4.2'!S29+'4.3'!S29+'4.4'!S29</f>
        <v>377.114716320811</v>
      </c>
      <c r="T29" s="194">
        <f>'4.2'!T29+'4.3'!T29+'4.4'!T29</f>
        <v>386.45329266817129</v>
      </c>
      <c r="U29" s="194">
        <f>'4.2'!U29+'4.3'!U29+'4.4'!U29</f>
        <v>410.07290758991905</v>
      </c>
    </row>
    <row r="30" spans="1:21" s="13" customFormat="1" ht="12.75" customHeight="1">
      <c r="A30" s="9" t="s">
        <v>41</v>
      </c>
      <c r="B30" s="28" t="s">
        <v>401</v>
      </c>
      <c r="C30" s="194">
        <f>'4.2'!C30+'4.3'!C30+'4.4'!C30</f>
        <v>51.258439074571257</v>
      </c>
      <c r="D30" s="194">
        <f>'4.2'!D30+'4.3'!D30+'4.4'!D30</f>
        <v>55.453579951165302</v>
      </c>
      <c r="E30" s="194">
        <f>'4.2'!E30+'4.3'!E30+'4.4'!E30</f>
        <v>54.511358884175806</v>
      </c>
      <c r="F30" s="194">
        <f>'4.2'!F30+'4.3'!F30+'4.4'!F30</f>
        <v>48.162209452850625</v>
      </c>
      <c r="G30" s="194">
        <f>'4.2'!G30+'4.3'!G30+'4.4'!G30</f>
        <v>54.553890909949111</v>
      </c>
      <c r="H30" s="194">
        <f>'4.2'!H30+'4.3'!H30+'4.4'!H30</f>
        <v>45.845534672958436</v>
      </c>
      <c r="I30" s="194">
        <f>'4.2'!I30+'4.3'!I30+'4.4'!I30</f>
        <v>38.988971770187462</v>
      </c>
      <c r="J30" s="194">
        <f>'4.2'!J30+'4.3'!J30+'4.4'!J30</f>
        <v>38.714361902909033</v>
      </c>
      <c r="K30" s="194">
        <f>'4.2'!K30+'4.3'!K30+'4.4'!K30</f>
        <v>39.669757041225942</v>
      </c>
      <c r="L30" s="194">
        <f>'4.2'!L30+'4.3'!L30+'4.4'!L30</f>
        <v>33.147299632466684</v>
      </c>
      <c r="M30" s="194">
        <f>'4.2'!M30+'4.3'!M30+'4.4'!M30</f>
        <v>37.377062243444634</v>
      </c>
      <c r="N30" s="194">
        <f>'4.2'!N30+'4.3'!N30+'4.4'!N30</f>
        <v>35.046273369664398</v>
      </c>
      <c r="O30" s="194">
        <f>'4.2'!O30+'4.3'!O30+'4.4'!O30</f>
        <v>34.951319144191146</v>
      </c>
      <c r="P30" s="194">
        <f>'4.2'!P30+'4.3'!P30+'4.4'!P30</f>
        <v>35.717639942173811</v>
      </c>
      <c r="Q30" s="194">
        <f>'4.2'!Q30+'4.3'!Q30+'4.4'!Q30</f>
        <v>40.971737114453887</v>
      </c>
      <c r="R30" s="194">
        <f>'4.2'!R30+'4.3'!R30+'4.4'!R30</f>
        <v>43.261957567885865</v>
      </c>
      <c r="S30" s="194">
        <f>'4.2'!S30+'4.3'!S30+'4.4'!S30</f>
        <v>40.605872054223816</v>
      </c>
      <c r="T30" s="194">
        <f>'4.2'!T30+'4.3'!T30+'4.4'!T30</f>
        <v>35.978299451364393</v>
      </c>
      <c r="U30" s="194">
        <f>'4.2'!U30+'4.3'!U30+'4.4'!U30</f>
        <v>36.774142046165089</v>
      </c>
    </row>
    <row r="31" spans="1:21" s="13" customFormat="1" ht="12.75" customHeight="1">
      <c r="A31" s="9" t="s">
        <v>42</v>
      </c>
      <c r="B31" s="28" t="s">
        <v>402</v>
      </c>
      <c r="C31" s="194">
        <f>'4.2'!C31+'4.3'!C31+'4.4'!C31</f>
        <v>54.4885892211826</v>
      </c>
      <c r="D31" s="194">
        <f>'4.2'!D31+'4.3'!D31+'4.4'!D31</f>
        <v>50.722075211693742</v>
      </c>
      <c r="E31" s="194">
        <f>'4.2'!E31+'4.3'!E31+'4.4'!E31</f>
        <v>49.488975803375126</v>
      </c>
      <c r="F31" s="194">
        <f>'4.2'!F31+'4.3'!F31+'4.4'!F31</f>
        <v>52.269777170457836</v>
      </c>
      <c r="G31" s="194">
        <f>'4.2'!G31+'4.3'!G31+'4.4'!G31</f>
        <v>45.538849971077227</v>
      </c>
      <c r="H31" s="194">
        <f>'4.2'!H31+'4.3'!H31+'4.4'!H31</f>
        <v>47.748499400069711</v>
      </c>
      <c r="I31" s="194">
        <f>'4.2'!I31+'4.3'!I31+'4.4'!I31</f>
        <v>50.586520036878888</v>
      </c>
      <c r="J31" s="194">
        <f>'4.2'!J31+'4.3'!J31+'4.4'!J31</f>
        <v>65.806933861357493</v>
      </c>
      <c r="K31" s="194">
        <f>'4.2'!K31+'4.3'!K31+'4.4'!K31</f>
        <v>51.427590286538916</v>
      </c>
      <c r="L31" s="194">
        <f>'4.2'!L31+'4.3'!L31+'4.4'!L31</f>
        <v>39.638820914743967</v>
      </c>
      <c r="M31" s="194">
        <f>'4.2'!M31+'4.3'!M31+'4.4'!M31</f>
        <v>57.350840957300633</v>
      </c>
      <c r="N31" s="194">
        <f>'4.2'!N31+'4.3'!N31+'4.4'!N31</f>
        <v>61.17703718240567</v>
      </c>
      <c r="O31" s="194">
        <f>'4.2'!O31+'4.3'!O31+'4.4'!O31</f>
        <v>56.868552807339228</v>
      </c>
      <c r="P31" s="194">
        <f>'4.2'!P31+'4.3'!P31+'4.4'!P31</f>
        <v>44.503389928388287</v>
      </c>
      <c r="Q31" s="194">
        <f>'4.2'!Q31+'4.3'!Q31+'4.4'!Q31</f>
        <v>41.044826319969019</v>
      </c>
      <c r="R31" s="194">
        <f>'4.2'!R31+'4.3'!R31+'4.4'!R31</f>
        <v>47.294054408697491</v>
      </c>
      <c r="S31" s="194">
        <f>'4.2'!S31+'4.3'!S31+'4.4'!S31</f>
        <v>49.046728120631769</v>
      </c>
      <c r="T31" s="194">
        <f>'4.2'!T31+'4.3'!T31+'4.4'!T31</f>
        <v>49.071669775493383</v>
      </c>
      <c r="U31" s="194">
        <f>'4.2'!U31+'4.3'!U31+'4.4'!U31</f>
        <v>47.902105132643307</v>
      </c>
    </row>
    <row r="32" spans="1:21" s="13" customFormat="1" ht="12.75" customHeight="1">
      <c r="A32" s="9" t="s">
        <v>12</v>
      </c>
      <c r="B32" s="27" t="s">
        <v>403</v>
      </c>
      <c r="C32" s="194">
        <f>'4.2'!C32+'4.3'!C32+'4.4'!C32</f>
        <v>49.032356710268665</v>
      </c>
      <c r="D32" s="194">
        <f>'4.2'!D32+'4.3'!D32+'4.4'!D32</f>
        <v>49.638788473342743</v>
      </c>
      <c r="E32" s="194">
        <f>'4.2'!E32+'4.3'!E32+'4.4'!E32</f>
        <v>46.673779774839382</v>
      </c>
      <c r="F32" s="194">
        <f>'4.2'!F32+'4.3'!F32+'4.4'!F32</f>
        <v>45.020081866656916</v>
      </c>
      <c r="G32" s="194">
        <f>'4.2'!G32+'4.3'!G32+'4.4'!G32</f>
        <v>49.604647379344883</v>
      </c>
      <c r="H32" s="194">
        <f>'4.2'!H32+'4.3'!H32+'4.4'!H32</f>
        <v>47.426905083519316</v>
      </c>
      <c r="I32" s="194">
        <f>'4.2'!I32+'4.3'!I32+'4.4'!I32</f>
        <v>54.336968317787843</v>
      </c>
      <c r="J32" s="194">
        <f>'4.2'!J32+'4.3'!J32+'4.4'!J32</f>
        <v>51.442413381104352</v>
      </c>
      <c r="K32" s="194">
        <f>'4.2'!K32+'4.3'!K32+'4.4'!K32</f>
        <v>58.282946106988064</v>
      </c>
      <c r="L32" s="194">
        <f>'4.2'!L32+'4.3'!L32+'4.4'!L32</f>
        <v>65.78107873227539</v>
      </c>
      <c r="M32" s="194">
        <f>'4.2'!M32+'4.3'!M32+'4.4'!M32</f>
        <v>54.653993680252334</v>
      </c>
      <c r="N32" s="194">
        <f>'4.2'!N32+'4.3'!N32+'4.4'!N32</f>
        <v>58.040057626668748</v>
      </c>
      <c r="O32" s="194">
        <f>'4.2'!O32+'4.3'!O32+'4.4'!O32</f>
        <v>53.307255774895175</v>
      </c>
      <c r="P32" s="194">
        <f>'4.2'!P32+'4.3'!P32+'4.4'!P32</f>
        <v>55.235490880862322</v>
      </c>
      <c r="Q32" s="194">
        <f>'4.2'!Q32+'4.3'!Q32+'4.4'!Q32</f>
        <v>54.075926198545673</v>
      </c>
      <c r="R32" s="194">
        <f>'4.2'!R32+'4.3'!R32+'4.4'!R32</f>
        <v>57.789650144229228</v>
      </c>
      <c r="S32" s="194">
        <f>'4.2'!S32+'4.3'!S32+'4.4'!S32</f>
        <v>61.591124671328132</v>
      </c>
      <c r="T32" s="194">
        <f>'4.2'!T32+'4.3'!T32+'4.4'!T32</f>
        <v>54.061133242808808</v>
      </c>
      <c r="U32" s="194">
        <f>'4.2'!U32+'4.3'!U32+'4.4'!U32</f>
        <v>52.017451076504734</v>
      </c>
    </row>
    <row r="33" spans="1:22" s="13" customFormat="1" ht="12.75" customHeight="1">
      <c r="A33" s="9" t="s">
        <v>13</v>
      </c>
      <c r="B33" s="27" t="s">
        <v>404</v>
      </c>
      <c r="C33" s="194">
        <f>'4.2'!C33+'4.3'!C33+'4.4'!C33</f>
        <v>847.72384772672262</v>
      </c>
      <c r="D33" s="194">
        <f>'4.2'!D33+'4.3'!D33+'4.4'!D33</f>
        <v>800.8500483642548</v>
      </c>
      <c r="E33" s="194">
        <f>'4.2'!E33+'4.3'!E33+'4.4'!E33</f>
        <v>699.69935008072082</v>
      </c>
      <c r="F33" s="194">
        <f>'4.2'!F33+'4.3'!F33+'4.4'!F33</f>
        <v>600.80881188826379</v>
      </c>
      <c r="G33" s="194">
        <f>'4.2'!G33+'4.3'!G33+'4.4'!G33</f>
        <v>502.10209443028748</v>
      </c>
      <c r="H33" s="194">
        <f>'4.2'!H33+'4.3'!H33+'4.4'!H33</f>
        <v>403.70265883609915</v>
      </c>
      <c r="I33" s="194">
        <f>'4.2'!I33+'4.3'!I33+'4.4'!I33</f>
        <v>413.55788857905054</v>
      </c>
      <c r="J33" s="194">
        <f>'4.2'!J33+'4.3'!J33+'4.4'!J33</f>
        <v>393.07706365266233</v>
      </c>
      <c r="K33" s="194">
        <f>'4.2'!K33+'4.3'!K33+'4.4'!K33</f>
        <v>356.16277778147446</v>
      </c>
      <c r="L33" s="194">
        <f>'4.2'!L33+'4.3'!L33+'4.4'!L33</f>
        <v>338.14124044351428</v>
      </c>
      <c r="M33" s="194">
        <f>'4.2'!M33+'4.3'!M33+'4.4'!M33</f>
        <v>328.76896402721758</v>
      </c>
      <c r="N33" s="194">
        <f>'4.2'!N33+'4.3'!N33+'4.4'!N33</f>
        <v>323.42417180301732</v>
      </c>
      <c r="O33" s="194">
        <f>'4.2'!O33+'4.3'!O33+'4.4'!O33</f>
        <v>304.91769224308626</v>
      </c>
      <c r="P33" s="194">
        <f>'4.2'!P33+'4.3'!P33+'4.4'!P33</f>
        <v>285.49662276369634</v>
      </c>
      <c r="Q33" s="194">
        <f>'4.2'!Q33+'4.3'!Q33+'4.4'!Q33</f>
        <v>269.02225751289689</v>
      </c>
      <c r="R33" s="194">
        <f>'4.2'!R33+'4.3'!R33+'4.4'!R33</f>
        <v>282.84807824839743</v>
      </c>
      <c r="S33" s="194">
        <f>'4.2'!S33+'4.3'!S33+'4.4'!S33</f>
        <v>293.5434998247531</v>
      </c>
      <c r="T33" s="194">
        <f>'4.2'!T33+'4.3'!T33+'4.4'!T33</f>
        <v>275.48988740906333</v>
      </c>
      <c r="U33" s="194">
        <f>'4.2'!U33+'4.3'!U33+'4.4'!U33</f>
        <v>304.77486129449812</v>
      </c>
    </row>
    <row r="34" spans="1:22" s="13" customFormat="1" ht="12.75" customHeight="1">
      <c r="A34" s="9" t="s">
        <v>14</v>
      </c>
      <c r="B34" s="27" t="s">
        <v>405</v>
      </c>
      <c r="C34" s="194">
        <f>'4.2'!C34+'4.3'!C34+'4.4'!C34</f>
        <v>15.832000164095174</v>
      </c>
      <c r="D34" s="194">
        <f>'4.2'!D34+'4.3'!D34+'4.4'!D34</f>
        <v>16.257104315051137</v>
      </c>
      <c r="E34" s="194">
        <f>'4.2'!E34+'4.3'!E34+'4.4'!E34</f>
        <v>16.034835775188235</v>
      </c>
      <c r="F34" s="194">
        <f>'4.2'!F34+'4.3'!F34+'4.4'!F34</f>
        <v>16.544593860793391</v>
      </c>
      <c r="G34" s="194">
        <f>'4.2'!G34+'4.3'!G34+'4.4'!G34</f>
        <v>13.501403255520483</v>
      </c>
      <c r="H34" s="194">
        <f>'4.2'!H34+'4.3'!H34+'4.4'!H34</f>
        <v>13.189141797071201</v>
      </c>
      <c r="I34" s="194">
        <f>'4.2'!I34+'4.3'!I34+'4.4'!I34</f>
        <v>17.068692467907063</v>
      </c>
      <c r="J34" s="194">
        <f>'4.2'!J34+'4.3'!J34+'4.4'!J34</f>
        <v>16.544621554317835</v>
      </c>
      <c r="K34" s="194">
        <f>'4.2'!K34+'4.3'!K34+'4.4'!K34</f>
        <v>15.776759401192932</v>
      </c>
      <c r="L34" s="194">
        <f>'4.2'!L34+'4.3'!L34+'4.4'!L34</f>
        <v>14.819086058995815</v>
      </c>
      <c r="M34" s="194">
        <f>'4.2'!M34+'4.3'!M34+'4.4'!M34</f>
        <v>17.113751547769521</v>
      </c>
      <c r="N34" s="194">
        <f>'4.2'!N34+'4.3'!N34+'4.4'!N34</f>
        <v>17.183357875247474</v>
      </c>
      <c r="O34" s="194">
        <f>'4.2'!O34+'4.3'!O34+'4.4'!O34</f>
        <v>15.156756892106287</v>
      </c>
      <c r="P34" s="194">
        <f>'4.2'!P34+'4.3'!P34+'4.4'!P34</f>
        <v>14.356914017518889</v>
      </c>
      <c r="Q34" s="194">
        <f>'4.2'!Q34+'4.3'!Q34+'4.4'!Q34</f>
        <v>18.778808005845544</v>
      </c>
      <c r="R34" s="194">
        <f>'4.2'!R34+'4.3'!R34+'4.4'!R34</f>
        <v>18.260814459032783</v>
      </c>
      <c r="S34" s="194">
        <f>'4.2'!S34+'4.3'!S34+'4.4'!S34</f>
        <v>21.064672544081258</v>
      </c>
      <c r="T34" s="194">
        <f>'4.2'!T34+'4.3'!T34+'4.4'!T34</f>
        <v>16.476135205208202</v>
      </c>
      <c r="U34" s="194">
        <f>'4.2'!U34+'4.3'!U34+'4.4'!U34</f>
        <v>17.350327560907385</v>
      </c>
    </row>
    <row r="35" spans="1:22" s="13" customFormat="1" ht="12.75" customHeight="1">
      <c r="A35" s="9" t="s">
        <v>43</v>
      </c>
      <c r="B35" s="27" t="s">
        <v>406</v>
      </c>
      <c r="C35" s="194">
        <f>'4.2'!C35+'4.3'!C35+'4.4'!C35</f>
        <v>51.724910680619885</v>
      </c>
      <c r="D35" s="194">
        <f>'4.2'!D35+'4.3'!D35+'4.4'!D35</f>
        <v>53.516387546272789</v>
      </c>
      <c r="E35" s="194">
        <f>'4.2'!E35+'4.3'!E35+'4.4'!E35</f>
        <v>46.639022724932119</v>
      </c>
      <c r="F35" s="194">
        <f>'4.2'!F35+'4.3'!F35+'4.4'!F35</f>
        <v>50.534740708179982</v>
      </c>
      <c r="G35" s="194">
        <f>'4.2'!G35+'4.3'!G35+'4.4'!G35</f>
        <v>48.92612023658323</v>
      </c>
      <c r="H35" s="194">
        <f>'4.2'!H35+'4.3'!H35+'4.4'!H35</f>
        <v>50.047565716805146</v>
      </c>
      <c r="I35" s="194">
        <f>'4.2'!I35+'4.3'!I35+'4.4'!I35</f>
        <v>50.942305968496129</v>
      </c>
      <c r="J35" s="194">
        <f>'4.2'!J35+'4.3'!J35+'4.4'!J35</f>
        <v>52.841123382601928</v>
      </c>
      <c r="K35" s="194">
        <f>'4.2'!K35+'4.3'!K35+'4.4'!K35</f>
        <v>51.849818775771162</v>
      </c>
      <c r="L35" s="194">
        <f>'4.2'!L35+'4.3'!L35+'4.4'!L35</f>
        <v>49.957156972678774</v>
      </c>
      <c r="M35" s="194">
        <f>'4.2'!M35+'4.3'!M35+'4.4'!M35</f>
        <v>55.703855376972008</v>
      </c>
      <c r="N35" s="194">
        <f>'4.2'!N35+'4.3'!N35+'4.4'!N35</f>
        <v>54.624267909716565</v>
      </c>
      <c r="O35" s="194">
        <f>'4.2'!O35+'4.3'!O35+'4.4'!O35</f>
        <v>56.538700189505875</v>
      </c>
      <c r="P35" s="194">
        <f>'4.2'!P35+'4.3'!P35+'4.4'!P35</f>
        <v>56.839418414470522</v>
      </c>
      <c r="Q35" s="194">
        <f>'4.2'!Q35+'4.3'!Q35+'4.4'!Q35</f>
        <v>58.415272735330845</v>
      </c>
      <c r="R35" s="194">
        <f>'4.2'!R35+'4.3'!R35+'4.4'!R35</f>
        <v>58.239604302471776</v>
      </c>
      <c r="S35" s="194">
        <f>'4.2'!S35+'4.3'!S35+'4.4'!S35</f>
        <v>60.79358986443475</v>
      </c>
      <c r="T35" s="194">
        <f>'4.2'!T35+'4.3'!T35+'4.4'!T35</f>
        <v>57.851511468283576</v>
      </c>
      <c r="U35" s="194">
        <f>'4.2'!U35+'4.3'!U35+'4.4'!U35</f>
        <v>55.237732667801943</v>
      </c>
    </row>
    <row r="36" spans="1:22" s="13" customFormat="1" ht="12.75" customHeight="1">
      <c r="A36" s="9" t="s">
        <v>44</v>
      </c>
      <c r="B36" s="27" t="s">
        <v>407</v>
      </c>
      <c r="C36" s="194">
        <f>'4.2'!C36+'4.3'!C36+'4.4'!C36</f>
        <v>61.872620584699668</v>
      </c>
      <c r="D36" s="194">
        <f>'4.2'!D36+'4.3'!D36+'4.4'!D36</f>
        <v>63.445308859836324</v>
      </c>
      <c r="E36" s="194">
        <f>'4.2'!E36+'4.3'!E36+'4.4'!E36</f>
        <v>58.193412553341069</v>
      </c>
      <c r="F36" s="194">
        <f>'4.2'!F36+'4.3'!F36+'4.4'!F36</f>
        <v>60.556316184387754</v>
      </c>
      <c r="G36" s="194">
        <f>'4.2'!G36+'4.3'!G36+'4.4'!G36</f>
        <v>63.714393047853029</v>
      </c>
      <c r="H36" s="194">
        <f>'4.2'!H36+'4.3'!H36+'4.4'!H36</f>
        <v>62.298283297234534</v>
      </c>
      <c r="I36" s="194">
        <f>'4.2'!I36+'4.3'!I36+'4.4'!I36</f>
        <v>60.464904386372822</v>
      </c>
      <c r="J36" s="194">
        <f>'4.2'!J36+'4.3'!J36+'4.4'!J36</f>
        <v>63.886809645707032</v>
      </c>
      <c r="K36" s="194">
        <f>'4.2'!K36+'4.3'!K36+'4.4'!K36</f>
        <v>64.595648069251695</v>
      </c>
      <c r="L36" s="194">
        <f>'4.2'!L36+'4.3'!L36+'4.4'!L36</f>
        <v>61.564981102931185</v>
      </c>
      <c r="M36" s="194">
        <f>'4.2'!M36+'4.3'!M36+'4.4'!M36</f>
        <v>70.070477718471125</v>
      </c>
      <c r="N36" s="194">
        <f>'4.2'!N36+'4.3'!N36+'4.4'!N36</f>
        <v>70.343454574338011</v>
      </c>
      <c r="O36" s="194">
        <f>'4.2'!O36+'4.3'!O36+'4.4'!O36</f>
        <v>75.880316239363395</v>
      </c>
      <c r="P36" s="194">
        <f>'4.2'!P36+'4.3'!P36+'4.4'!P36</f>
        <v>76.561191580047137</v>
      </c>
      <c r="Q36" s="194">
        <f>'4.2'!Q36+'4.3'!Q36+'4.4'!Q36</f>
        <v>76.499068393004862</v>
      </c>
      <c r="R36" s="194">
        <f>'4.2'!R36+'4.3'!R36+'4.4'!R36</f>
        <v>82.736670615407306</v>
      </c>
      <c r="S36" s="194">
        <f>'4.2'!S36+'4.3'!S36+'4.4'!S36</f>
        <v>121.59032031898897</v>
      </c>
      <c r="T36" s="194">
        <f>'4.2'!T36+'4.3'!T36+'4.4'!T36</f>
        <v>106.23252716575065</v>
      </c>
      <c r="U36" s="194">
        <f>'4.2'!U36+'4.3'!U36+'4.4'!U36</f>
        <v>126.03925031901534</v>
      </c>
    </row>
    <row r="37" spans="1:22" s="13" customFormat="1" ht="12.75" customHeight="1">
      <c r="A37" s="9" t="s">
        <v>45</v>
      </c>
      <c r="B37" s="27" t="s">
        <v>408</v>
      </c>
      <c r="C37" s="194">
        <f>'4.2'!C37+'4.3'!C37+'4.4'!C37</f>
        <v>12.631414373403974</v>
      </c>
      <c r="D37" s="194">
        <f>'4.2'!D37+'4.3'!D37+'4.4'!D37</f>
        <v>12.813579992813771</v>
      </c>
      <c r="E37" s="194">
        <f>'4.2'!E37+'4.3'!E37+'4.4'!E37</f>
        <v>11.848277001814825</v>
      </c>
      <c r="F37" s="194">
        <f>'4.2'!F37+'4.3'!F37+'4.4'!F37</f>
        <v>11.380723688493214</v>
      </c>
      <c r="G37" s="194">
        <f>'4.2'!G37+'4.3'!G37+'4.4'!G37</f>
        <v>11.516856128320658</v>
      </c>
      <c r="H37" s="194">
        <f>'4.2'!H37+'4.3'!H37+'4.4'!H37</f>
        <v>11.20542230212607</v>
      </c>
      <c r="I37" s="194">
        <f>'4.2'!I37+'4.3'!I37+'4.4'!I37</f>
        <v>12.792874620104257</v>
      </c>
      <c r="J37" s="194">
        <f>'4.2'!J37+'4.3'!J37+'4.4'!J37</f>
        <v>10.456525493808957</v>
      </c>
      <c r="K37" s="194">
        <f>'4.2'!K37+'4.3'!K37+'4.4'!K37</f>
        <v>10.178522390656232</v>
      </c>
      <c r="L37" s="194">
        <f>'4.2'!L37+'4.3'!L37+'4.4'!L37</f>
        <v>10.983726307731429</v>
      </c>
      <c r="M37" s="194">
        <f>'4.2'!M37+'4.3'!M37+'4.4'!M37</f>
        <v>14.114285869755737</v>
      </c>
      <c r="N37" s="194">
        <f>'4.2'!N37+'4.3'!N37+'4.4'!N37</f>
        <v>12.821079112700506</v>
      </c>
      <c r="O37" s="194">
        <f>'4.2'!O37+'4.3'!O37+'4.4'!O37</f>
        <v>13.74100825375343</v>
      </c>
      <c r="P37" s="194">
        <f>'4.2'!P37+'4.3'!P37+'4.4'!P37</f>
        <v>15.160096992938666</v>
      </c>
      <c r="Q37" s="194">
        <f>'4.2'!Q37+'4.3'!Q37+'4.4'!Q37</f>
        <v>11.291895101020135</v>
      </c>
      <c r="R37" s="194">
        <f>'4.2'!R37+'4.3'!R37+'4.4'!R37</f>
        <v>11.802609805418975</v>
      </c>
      <c r="S37" s="194">
        <f>'4.2'!S37+'4.3'!S37+'4.4'!S37</f>
        <v>12.285762368846786</v>
      </c>
      <c r="T37" s="194">
        <f>'4.2'!T37+'4.3'!T37+'4.4'!T37</f>
        <v>9.0657313879721357</v>
      </c>
      <c r="U37" s="194">
        <f>'4.2'!U37+'4.3'!U37+'4.4'!U37</f>
        <v>9.3761032137707616</v>
      </c>
    </row>
    <row r="38" spans="1:22" s="34" customFormat="1" ht="12.75" customHeight="1">
      <c r="A38" s="9" t="s">
        <v>46</v>
      </c>
      <c r="B38" s="27" t="s">
        <v>409</v>
      </c>
      <c r="C38" s="194">
        <f>'4.2'!C38+'4.3'!C38+'4.4'!C38</f>
        <v>13.513035622944994</v>
      </c>
      <c r="D38" s="194">
        <f>'4.2'!D38+'4.3'!D38+'4.4'!D38</f>
        <v>14.887522006614214</v>
      </c>
      <c r="E38" s="194">
        <f>'4.2'!E38+'4.3'!E38+'4.4'!E38</f>
        <v>12.690815682685136</v>
      </c>
      <c r="F38" s="194">
        <f>'4.2'!F38+'4.3'!F38+'4.4'!F38</f>
        <v>25.305710006141314</v>
      </c>
      <c r="G38" s="194">
        <f>'4.2'!G38+'4.3'!G38+'4.4'!G38</f>
        <v>30.594486959185641</v>
      </c>
      <c r="H38" s="194">
        <f>'4.2'!H38+'4.3'!H38+'4.4'!H38</f>
        <v>27.356347853520763</v>
      </c>
      <c r="I38" s="194">
        <f>'4.2'!I38+'4.3'!I38+'4.4'!I38</f>
        <v>29.594874652940675</v>
      </c>
      <c r="J38" s="194">
        <f>'4.2'!J38+'4.3'!J38+'4.4'!J38</f>
        <v>35.336589563247763</v>
      </c>
      <c r="K38" s="194">
        <f>'4.2'!K38+'4.3'!K38+'4.4'!K38</f>
        <v>49.016362831008038</v>
      </c>
      <c r="L38" s="194">
        <f>'4.2'!L38+'4.3'!L38+'4.4'!L38</f>
        <v>37.200841180754345</v>
      </c>
      <c r="M38" s="194">
        <f>'4.2'!M38+'4.3'!M38+'4.4'!M38</f>
        <v>61.343750496034453</v>
      </c>
      <c r="N38" s="194">
        <f>'4.2'!N38+'4.3'!N38+'4.4'!N38</f>
        <v>55.510834219847609</v>
      </c>
      <c r="O38" s="194">
        <f>'4.2'!O38+'4.3'!O38+'4.4'!O38</f>
        <v>61.518230778615148</v>
      </c>
      <c r="P38" s="194">
        <f>'4.2'!P38+'4.3'!P38+'4.4'!P38</f>
        <v>40.348471085304865</v>
      </c>
      <c r="Q38" s="194">
        <f>'4.2'!Q38+'4.3'!Q38+'4.4'!Q38</f>
        <v>33.577367349098957</v>
      </c>
      <c r="R38" s="194">
        <f>'4.2'!R38+'4.3'!R38+'4.4'!R38</f>
        <v>33.556185363021342</v>
      </c>
      <c r="S38" s="194">
        <f>'4.2'!S38+'4.3'!S38+'4.4'!S38</f>
        <v>32.552163538091435</v>
      </c>
      <c r="T38" s="194">
        <f>'4.2'!T38+'4.3'!T38+'4.4'!T38</f>
        <v>33.486090736572613</v>
      </c>
      <c r="U38" s="194">
        <f>'4.2'!U38+'4.3'!U38+'4.4'!U38</f>
        <v>35.751922040081112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f>'4.2'!C39+'4.3'!C39+'4.4'!C39</f>
        <v>4.0071884735841641</v>
      </c>
      <c r="D39" s="194">
        <f>'4.2'!D39+'4.3'!D39+'4.4'!D39</f>
        <v>4.117143342009963</v>
      </c>
      <c r="E39" s="194">
        <f>'4.2'!E39+'4.3'!E39+'4.4'!E39</f>
        <v>3.3431233018089901</v>
      </c>
      <c r="F39" s="194">
        <f>'4.2'!F39+'4.3'!F39+'4.4'!F39</f>
        <v>3.3020060455233069</v>
      </c>
      <c r="G39" s="194">
        <f>'4.2'!G39+'4.3'!G39+'4.4'!G39</f>
        <v>3.3773788220053178</v>
      </c>
      <c r="H39" s="194">
        <f>'4.2'!H39+'4.3'!H39+'4.4'!H39</f>
        <v>3.2375973761348393</v>
      </c>
      <c r="I39" s="194">
        <f>'4.2'!I39+'4.3'!I39+'4.4'!I39</f>
        <v>3.3492164670124915</v>
      </c>
      <c r="J39" s="194">
        <f>'4.2'!J39+'4.3'!J39+'4.4'!J39</f>
        <v>3.583523984455133</v>
      </c>
      <c r="K39" s="194">
        <f>'4.2'!K39+'4.3'!K39+'4.4'!K39</f>
        <v>6.7355462231332144</v>
      </c>
      <c r="L39" s="194">
        <f>'4.2'!L39+'4.3'!L39+'4.4'!L39</f>
        <v>7.0362612635147537</v>
      </c>
      <c r="M39" s="194">
        <f>'4.2'!M39+'4.3'!M39+'4.4'!M39</f>
        <v>8.0203773082751582</v>
      </c>
      <c r="N39" s="194">
        <f>'4.2'!N39+'4.3'!N39+'4.4'!N39</f>
        <v>8.3888736501238625</v>
      </c>
      <c r="O39" s="194">
        <f>'4.2'!O39+'4.3'!O39+'4.4'!O39</f>
        <v>8.6398211820668802</v>
      </c>
      <c r="P39" s="194">
        <f>'4.2'!P39+'4.3'!P39+'4.4'!P39</f>
        <v>8.7996556455027495</v>
      </c>
      <c r="Q39" s="194">
        <f>'4.2'!Q39+'4.3'!Q39+'4.4'!Q39</f>
        <v>10.665045664133189</v>
      </c>
      <c r="R39" s="194">
        <f>'4.2'!R39+'4.3'!R39+'4.4'!R39</f>
        <v>10.212627117258682</v>
      </c>
      <c r="S39" s="194">
        <f>'4.2'!S39+'4.3'!S39+'4.4'!S39</f>
        <v>8.7275904693581214</v>
      </c>
      <c r="T39" s="194">
        <f>'4.2'!T39+'4.3'!T39+'4.4'!T39</f>
        <v>8.5127942584402252</v>
      </c>
      <c r="U39" s="194">
        <f>'4.2'!U39+'4.3'!U39+'4.4'!U39</f>
        <v>9.0614308694946608</v>
      </c>
    </row>
    <row r="40" spans="1:22" s="34" customFormat="1" ht="12.75" customHeight="1">
      <c r="A40" s="9" t="s">
        <v>48</v>
      </c>
      <c r="B40" s="22" t="s">
        <v>411</v>
      </c>
      <c r="C40" s="194">
        <f>'4.2'!C40+'4.3'!C40+'4.4'!C40</f>
        <v>8253.4168458740387</v>
      </c>
      <c r="D40" s="194">
        <f>'4.2'!D40+'4.3'!D40+'4.4'!D40</f>
        <v>8460.2149691305294</v>
      </c>
      <c r="E40" s="194">
        <f>'4.2'!E40+'4.3'!E40+'4.4'!E40</f>
        <v>8518.1771212609237</v>
      </c>
      <c r="F40" s="194">
        <f>'4.2'!F40+'4.3'!F40+'4.4'!F40</f>
        <v>8979.7186417743742</v>
      </c>
      <c r="G40" s="194">
        <f>'4.2'!G40+'4.3'!G40+'4.4'!G40</f>
        <v>9161.1974814280802</v>
      </c>
      <c r="H40" s="194">
        <f>'4.2'!H40+'4.3'!H40+'4.4'!H40</f>
        <v>8967.9115923719728</v>
      </c>
      <c r="I40" s="194">
        <f>'4.2'!I40+'4.3'!I40+'4.4'!I40</f>
        <v>9166.3149577294571</v>
      </c>
      <c r="J40" s="194">
        <f>'4.2'!J40+'4.3'!J40+'4.4'!J40</f>
        <v>9479.6928102332713</v>
      </c>
      <c r="K40" s="194">
        <f>'4.2'!K40+'4.3'!K40+'4.4'!K40</f>
        <v>9135.3113175884864</v>
      </c>
      <c r="L40" s="194">
        <f>'4.2'!L40+'4.3'!L40+'4.4'!L40</f>
        <v>8714.9691267887556</v>
      </c>
      <c r="M40" s="194">
        <f>'4.2'!M40+'4.3'!M40+'4.4'!M40</f>
        <v>9061.6959931187121</v>
      </c>
      <c r="N40" s="194">
        <f>'4.2'!N40+'4.3'!N40+'4.4'!N40</f>
        <v>9178.0341080498711</v>
      </c>
      <c r="O40" s="194">
        <f>'4.2'!O40+'4.3'!O40+'4.4'!O40</f>
        <v>9566.0733859761622</v>
      </c>
      <c r="P40" s="194">
        <f>'4.2'!P40+'4.3'!P40+'4.4'!P40</f>
        <v>9349.1207569378093</v>
      </c>
      <c r="Q40" s="194">
        <f>'4.2'!Q40+'4.3'!Q40+'4.4'!Q40</f>
        <v>9038.0484378559522</v>
      </c>
      <c r="R40" s="194">
        <f>'4.2'!R40+'4.3'!R40+'4.4'!R40</f>
        <v>8945.1814883502775</v>
      </c>
      <c r="S40" s="194">
        <f>'4.2'!S40+'4.3'!S40+'4.4'!S40</f>
        <v>8995.9513402190205</v>
      </c>
      <c r="T40" s="194">
        <f>'4.2'!T40+'4.3'!T40+'4.4'!T40</f>
        <v>8669.1990671824515</v>
      </c>
      <c r="U40" s="194">
        <f>'4.2'!U40+'4.3'!U40+'4.4'!U40</f>
        <v>8339.2591395767286</v>
      </c>
    </row>
    <row r="41" spans="1:22" s="34" customFormat="1" ht="12.75" customHeight="1">
      <c r="A41" s="9" t="s">
        <v>49</v>
      </c>
      <c r="B41" s="27" t="s">
        <v>412</v>
      </c>
      <c r="C41" s="194">
        <f>'4.2'!C41+'4.3'!C41+'4.4'!C41</f>
        <v>8251.1166327332176</v>
      </c>
      <c r="D41" s="194">
        <f>'4.2'!D41+'4.3'!D41+'4.4'!D41</f>
        <v>8457.9919319532219</v>
      </c>
      <c r="E41" s="194">
        <f>'4.2'!E41+'4.3'!E41+'4.4'!E41</f>
        <v>8516.5869556523703</v>
      </c>
      <c r="F41" s="194">
        <f>'4.2'!F41+'4.3'!F41+'4.4'!F41</f>
        <v>8976.3192919277426</v>
      </c>
      <c r="G41" s="194">
        <f>'4.2'!G41+'4.3'!G41+'4.4'!G41</f>
        <v>9158.444562622446</v>
      </c>
      <c r="H41" s="194">
        <f>'4.2'!H41+'4.3'!H41+'4.4'!H41</f>
        <v>8964.4497397455725</v>
      </c>
      <c r="I41" s="194">
        <f>'4.2'!I41+'4.3'!I41+'4.4'!I41</f>
        <v>9160.9931830054375</v>
      </c>
      <c r="J41" s="194">
        <f>'4.2'!J41+'4.3'!J41+'4.4'!J41</f>
        <v>9467.9035475115761</v>
      </c>
      <c r="K41" s="194">
        <f>'4.2'!K41+'4.3'!K41+'4.4'!K41</f>
        <v>9120.9889347793196</v>
      </c>
      <c r="L41" s="194">
        <f>'4.2'!L41+'4.3'!L41+'4.4'!L41</f>
        <v>8697.7773166218667</v>
      </c>
      <c r="M41" s="194">
        <f>'4.2'!M41+'4.3'!M41+'4.4'!M41</f>
        <v>9041.813916673822</v>
      </c>
      <c r="N41" s="194">
        <f>'4.2'!N41+'4.3'!N41+'4.4'!N41</f>
        <v>9153.9404775135026</v>
      </c>
      <c r="O41" s="194">
        <f>'4.2'!O41+'4.3'!O41+'4.4'!O41</f>
        <v>9536.0791694389809</v>
      </c>
      <c r="P41" s="194">
        <f>'4.2'!P41+'4.3'!P41+'4.4'!P41</f>
        <v>9318.2301200739439</v>
      </c>
      <c r="Q41" s="194">
        <f>'4.2'!Q41+'4.3'!Q41+'4.4'!Q41</f>
        <v>9005.3993398839921</v>
      </c>
      <c r="R41" s="194">
        <f>'4.2'!R41+'4.3'!R41+'4.4'!R41</f>
        <v>8911.5323827713455</v>
      </c>
      <c r="S41" s="194">
        <f>'4.2'!S41+'4.3'!S41+'4.4'!S41</f>
        <v>8961.4499263399248</v>
      </c>
      <c r="T41" s="194">
        <f>'4.2'!T41+'4.3'!T41+'4.4'!T41</f>
        <v>8634.6495019998274</v>
      </c>
      <c r="U41" s="194">
        <f>'4.2'!U41+'4.3'!U41+'4.4'!U41</f>
        <v>8306.4335611672595</v>
      </c>
    </row>
    <row r="42" spans="1:22" s="34" customFormat="1" ht="12.75" customHeight="1">
      <c r="A42" s="9" t="s">
        <v>50</v>
      </c>
      <c r="B42" s="27" t="s">
        <v>414</v>
      </c>
      <c r="C42" s="194">
        <f>'4.2'!C42+'4.3'!C42+'4.4'!C42</f>
        <v>2.3002131408204054</v>
      </c>
      <c r="D42" s="194">
        <f>'4.2'!D42+'4.3'!D42+'4.4'!D42</f>
        <v>2.2230371773073094</v>
      </c>
      <c r="E42" s="194">
        <f>'4.2'!E42+'4.3'!E42+'4.4'!E42</f>
        <v>1.5901656085536056</v>
      </c>
      <c r="F42" s="194">
        <f>'4.2'!F42+'4.3'!F42+'4.4'!F42</f>
        <v>3.3993498466315479</v>
      </c>
      <c r="G42" s="194">
        <f>'4.2'!G42+'4.3'!G42+'4.4'!G42</f>
        <v>2.7529188056331702</v>
      </c>
      <c r="H42" s="194">
        <f>'4.2'!H42+'4.3'!H42+'4.4'!H42</f>
        <v>3.4618526263994154</v>
      </c>
      <c r="I42" s="194">
        <f>'4.2'!I42+'4.3'!I42+'4.4'!I42</f>
        <v>5.3217747240211075</v>
      </c>
      <c r="J42" s="194">
        <f>'4.2'!J42+'4.3'!J42+'4.4'!J42</f>
        <v>11.789262721695243</v>
      </c>
      <c r="K42" s="194">
        <f>'4.2'!K42+'4.3'!K42+'4.4'!K42</f>
        <v>14.322382809167639</v>
      </c>
      <c r="L42" s="194">
        <f>'4.2'!L42+'4.3'!L42+'4.4'!L42</f>
        <v>17.19181016689085</v>
      </c>
      <c r="M42" s="194">
        <f>'4.2'!M42+'4.3'!M42+'4.4'!M42</f>
        <v>19.88207644488979</v>
      </c>
      <c r="N42" s="194">
        <f>'4.2'!N42+'4.3'!N42+'4.4'!N42</f>
        <v>24.093630536368376</v>
      </c>
      <c r="O42" s="194">
        <f>'4.2'!O42+'4.3'!O42+'4.4'!O42</f>
        <v>29.994216537180513</v>
      </c>
      <c r="P42" s="194">
        <f>'4.2'!P42+'4.3'!P42+'4.4'!P42</f>
        <v>30.890636863865012</v>
      </c>
      <c r="Q42" s="194">
        <f>'4.2'!Q42+'4.3'!Q42+'4.4'!Q42</f>
        <v>32.649097971960764</v>
      </c>
      <c r="R42" s="194">
        <f>'4.2'!R42+'4.3'!R42+'4.4'!R42</f>
        <v>33.649105578933337</v>
      </c>
      <c r="S42" s="194">
        <f>'4.2'!S42+'4.3'!S42+'4.4'!S42</f>
        <v>34.501413879097342</v>
      </c>
      <c r="T42" s="194">
        <f>'4.2'!T42+'4.3'!T42+'4.4'!T42</f>
        <v>34.54956518262334</v>
      </c>
      <c r="U42" s="194">
        <f>'4.2'!U42+'4.3'!U42+'4.4'!U42</f>
        <v>32.825578409469976</v>
      </c>
    </row>
    <row r="43" spans="1:22" s="64" customFormat="1" ht="12.75" customHeight="1">
      <c r="A43" s="9" t="s">
        <v>51</v>
      </c>
      <c r="B43" s="22" t="s">
        <v>415</v>
      </c>
      <c r="C43" s="194">
        <f>'4.2'!C43+'4.3'!C43+'4.4'!C43</f>
        <v>3295.9849043706772</v>
      </c>
      <c r="D43" s="194">
        <f>'4.2'!D43+'4.3'!D43+'4.4'!D43</f>
        <v>3200.9680937767571</v>
      </c>
      <c r="E43" s="194">
        <f>'4.2'!E43+'4.3'!E43+'4.4'!E43</f>
        <v>3317.6532270324715</v>
      </c>
      <c r="F43" s="194">
        <f>'4.2'!F43+'4.3'!F43+'4.4'!F43</f>
        <v>3251.3704282724048</v>
      </c>
      <c r="G43" s="194">
        <f>'4.2'!G43+'4.3'!G43+'4.4'!G43</f>
        <v>3348.8330668135604</v>
      </c>
      <c r="H43" s="194">
        <f>'4.2'!H43+'4.3'!H43+'4.4'!H43</f>
        <v>3650.8728195610856</v>
      </c>
      <c r="I43" s="194">
        <f>'4.2'!I43+'4.3'!I43+'4.4'!I43</f>
        <v>2987.7611371385046</v>
      </c>
      <c r="J43" s="194">
        <f>'4.2'!J43+'4.3'!J43+'4.4'!J43</f>
        <v>3051.3651748194789</v>
      </c>
      <c r="K43" s="194">
        <f>'4.2'!K43+'4.3'!K43+'4.4'!K43</f>
        <v>3059.927686453002</v>
      </c>
      <c r="L43" s="194">
        <f>'4.2'!L43+'4.3'!L43+'4.4'!L43</f>
        <v>3139.3957792916999</v>
      </c>
      <c r="M43" s="194">
        <f>'4.2'!M43+'4.3'!M43+'4.4'!M43</f>
        <v>3101.8809930248781</v>
      </c>
      <c r="N43" s="194">
        <f>'4.2'!N43+'4.3'!N43+'4.4'!N43</f>
        <v>3227.1559572652109</v>
      </c>
      <c r="O43" s="194">
        <f>'4.2'!O43+'4.3'!O43+'4.4'!O43</f>
        <v>3217.7692511742557</v>
      </c>
      <c r="P43" s="194">
        <f>'4.2'!P43+'4.3'!P43+'4.4'!P43</f>
        <v>3230.9717141612223</v>
      </c>
      <c r="Q43" s="194">
        <f>'4.2'!Q43+'4.3'!Q43+'4.4'!Q43</f>
        <v>3288.3191947076384</v>
      </c>
      <c r="R43" s="194">
        <f>'4.2'!R43+'4.3'!R43+'4.4'!R43</f>
        <v>3347.0629547259869</v>
      </c>
      <c r="S43" s="194">
        <f>'4.2'!S43+'4.3'!S43+'4.4'!S43</f>
        <v>3410.2879497039198</v>
      </c>
      <c r="T43" s="194">
        <f>'4.2'!T43+'4.3'!T43+'4.4'!T43</f>
        <v>3162.415356074378</v>
      </c>
      <c r="U43" s="194">
        <f>'4.2'!U43+'4.3'!U43+'4.4'!U43</f>
        <v>3187.5522574376619</v>
      </c>
    </row>
    <row r="44" spans="1:22" s="34" customFormat="1" ht="12.75" customHeight="1">
      <c r="A44" s="9" t="s">
        <v>52</v>
      </c>
      <c r="B44" s="27" t="s">
        <v>416</v>
      </c>
      <c r="C44" s="194">
        <f>'4.2'!C44+'4.3'!C44+'4.4'!C44</f>
        <v>3.7904946640871455</v>
      </c>
      <c r="D44" s="194">
        <f>'4.2'!D44+'4.3'!D44+'4.4'!D44</f>
        <v>3.9642179129112947</v>
      </c>
      <c r="E44" s="194">
        <f>'4.2'!E44+'4.3'!E44+'4.4'!E44</f>
        <v>3.4230753051871421</v>
      </c>
      <c r="F44" s="194">
        <f>'4.2'!F44+'4.3'!F44+'4.4'!F44</f>
        <v>3.3776204559248608</v>
      </c>
      <c r="G44" s="194">
        <f>'4.2'!G44+'4.3'!G44+'4.4'!G44</f>
        <v>3.5225909290500623</v>
      </c>
      <c r="H44" s="194">
        <f>'4.2'!H44+'4.3'!H44+'4.4'!H44</f>
        <v>3.4413356131817219</v>
      </c>
      <c r="I44" s="194">
        <f>'4.2'!I44+'4.3'!I44+'4.4'!I44</f>
        <v>3.5434589149146158</v>
      </c>
      <c r="J44" s="194">
        <f>'4.2'!J44+'4.3'!J44+'4.4'!J44</f>
        <v>3.9853115374801451</v>
      </c>
      <c r="K44" s="194">
        <f>'4.2'!K44+'4.3'!K44+'4.4'!K44</f>
        <v>4.468177578280109</v>
      </c>
      <c r="L44" s="194">
        <f>'4.2'!L44+'4.3'!L44+'4.4'!L44</f>
        <v>4.885427814285479</v>
      </c>
      <c r="M44" s="194">
        <f>'4.2'!M44+'4.3'!M44+'4.4'!M44</f>
        <v>5.2272882497046425</v>
      </c>
      <c r="N44" s="194">
        <f>'4.2'!N44+'4.3'!N44+'4.4'!N44</f>
        <v>5.2781238285453131</v>
      </c>
      <c r="O44" s="194">
        <f>'4.2'!O44+'4.3'!O44+'4.4'!O44</f>
        <v>4.4984719701219698</v>
      </c>
      <c r="P44" s="194">
        <f>'4.2'!P44+'4.3'!P44+'4.4'!P44</f>
        <v>5.2444878863990292</v>
      </c>
      <c r="Q44" s="194">
        <f>'4.2'!Q44+'4.3'!Q44+'4.4'!Q44</f>
        <v>5.685228604573517</v>
      </c>
      <c r="R44" s="194">
        <f>'4.2'!R44+'4.3'!R44+'4.4'!R44</f>
        <v>6.3465345213992723</v>
      </c>
      <c r="S44" s="194">
        <f>'4.2'!S44+'4.3'!S44+'4.4'!S44</f>
        <v>7.1007416984960656</v>
      </c>
      <c r="T44" s="194">
        <f>'4.2'!T44+'4.3'!T44+'4.4'!T44</f>
        <v>2.8189714632673191</v>
      </c>
      <c r="U44" s="194">
        <f>'4.2'!U44+'4.3'!U44+'4.4'!U44</f>
        <v>3.0869806255381231</v>
      </c>
    </row>
    <row r="45" spans="1:22" s="13" customFormat="1" ht="12.75" customHeight="1">
      <c r="A45" s="9" t="s">
        <v>53</v>
      </c>
      <c r="B45" s="27" t="s">
        <v>417</v>
      </c>
      <c r="C45" s="194">
        <f>'4.2'!C45+'4.3'!C45+'4.4'!C45</f>
        <v>3292.1944097065898</v>
      </c>
      <c r="D45" s="194">
        <f>'4.2'!D45+'4.3'!D45+'4.4'!D45</f>
        <v>3197.0038758638461</v>
      </c>
      <c r="E45" s="194">
        <f>'4.2'!E45+'4.3'!E45+'4.4'!E45</f>
        <v>3314.2301517272845</v>
      </c>
      <c r="F45" s="194">
        <f>'4.2'!F45+'4.3'!F45+'4.4'!F45</f>
        <v>3247.9928078164803</v>
      </c>
      <c r="G45" s="194">
        <f>'4.2'!G45+'4.3'!G45+'4.4'!G45</f>
        <v>3345.3104758845102</v>
      </c>
      <c r="H45" s="194">
        <f>'4.2'!H45+'4.3'!H45+'4.4'!H45</f>
        <v>3647.4314839479039</v>
      </c>
      <c r="I45" s="194">
        <f>'4.2'!I45+'4.3'!I45+'4.4'!I45</f>
        <v>2984.2176782235897</v>
      </c>
      <c r="J45" s="194">
        <f>'4.2'!J45+'4.3'!J45+'4.4'!J45</f>
        <v>3047.379863281999</v>
      </c>
      <c r="K45" s="194">
        <f>'4.2'!K45+'4.3'!K45+'4.4'!K45</f>
        <v>3055.4595088747215</v>
      </c>
      <c r="L45" s="194">
        <f>'4.2'!L45+'4.3'!L45+'4.4'!L45</f>
        <v>3134.5103514774146</v>
      </c>
      <c r="M45" s="194">
        <f>'4.2'!M45+'4.3'!M45+'4.4'!M45</f>
        <v>3096.6537047751731</v>
      </c>
      <c r="N45" s="194">
        <f>'4.2'!N45+'4.3'!N45+'4.4'!N45</f>
        <v>3221.8778334366652</v>
      </c>
      <c r="O45" s="194">
        <f>'4.2'!O45+'4.3'!O45+'4.4'!O45</f>
        <v>3213.2707792041342</v>
      </c>
      <c r="P45" s="194">
        <f>'4.2'!P45+'4.3'!P45+'4.4'!P45</f>
        <v>3225.7272262748234</v>
      </c>
      <c r="Q45" s="194">
        <f>'4.2'!Q45+'4.3'!Q45+'4.4'!Q45</f>
        <v>3282.6339661030652</v>
      </c>
      <c r="R45" s="194">
        <f>'4.2'!R45+'4.3'!R45+'4.4'!R45</f>
        <v>3340.7164202045878</v>
      </c>
      <c r="S45" s="194">
        <f>'4.2'!S45+'4.3'!S45+'4.4'!S45</f>
        <v>3403.1872080054236</v>
      </c>
      <c r="T45" s="194">
        <f>'4.2'!T45+'4.3'!T45+'4.4'!T45</f>
        <v>3159.5963846111108</v>
      </c>
      <c r="U45" s="194">
        <f>'4.2'!U45+'4.3'!U45+'4.4'!U45</f>
        <v>3184.4652768121236</v>
      </c>
    </row>
    <row r="46" spans="1:22" s="13" customFormat="1" ht="12.75" customHeight="1">
      <c r="A46" s="9">
        <v>37</v>
      </c>
      <c r="B46" s="28" t="s">
        <v>418</v>
      </c>
      <c r="C46" s="194">
        <f>'4.2'!C46+'4.3'!C46+'4.4'!C46</f>
        <v>2096.5522049822316</v>
      </c>
      <c r="D46" s="194">
        <f>'4.2'!D46+'4.3'!D46+'4.4'!D46</f>
        <v>1961.6381033255054</v>
      </c>
      <c r="E46" s="194">
        <f>'4.2'!E46+'4.3'!E46+'4.4'!E46</f>
        <v>1912.8091528868158</v>
      </c>
      <c r="F46" s="194">
        <f>'4.2'!F46+'4.3'!F46+'4.4'!F46</f>
        <v>1821.4660614070233</v>
      </c>
      <c r="G46" s="194">
        <f>'4.2'!G46+'4.3'!G46+'4.4'!G46</f>
        <v>1728.2549197082753</v>
      </c>
      <c r="H46" s="194">
        <f>'4.2'!H46+'4.3'!H46+'4.4'!H46</f>
        <v>1666.6674724609504</v>
      </c>
      <c r="I46" s="194">
        <f>'4.2'!I46+'4.3'!I46+'4.4'!I46</f>
        <v>1630.0861966044652</v>
      </c>
      <c r="J46" s="194">
        <f>'4.2'!J46+'4.3'!J46+'4.4'!J46</f>
        <v>1616.9393088806153</v>
      </c>
      <c r="K46" s="194">
        <f>'4.2'!K46+'4.3'!K46+'4.4'!K46</f>
        <v>1588.5845787125691</v>
      </c>
      <c r="L46" s="194">
        <f>'4.2'!L46+'4.3'!L46+'4.4'!L46</f>
        <v>1594.6033678697254</v>
      </c>
      <c r="M46" s="194">
        <f>'4.2'!M46+'4.3'!M46+'4.4'!M46</f>
        <v>1572.922190442637</v>
      </c>
      <c r="N46" s="194">
        <f>'4.2'!N46+'4.3'!N46+'4.4'!N46</f>
        <v>1585.6610660261742</v>
      </c>
      <c r="O46" s="194">
        <f>'4.2'!O46+'4.3'!O46+'4.4'!O46</f>
        <v>1559.0845095818372</v>
      </c>
      <c r="P46" s="194">
        <f>'4.2'!P46+'4.3'!P46+'4.4'!P46</f>
        <v>1549.5551210945609</v>
      </c>
      <c r="Q46" s="194">
        <f>'4.2'!Q46+'4.3'!Q46+'4.4'!Q46</f>
        <v>1579.5754142696526</v>
      </c>
      <c r="R46" s="194">
        <f>'4.2'!R46+'4.3'!R46+'4.4'!R46</f>
        <v>1606.6362178010208</v>
      </c>
      <c r="S46" s="194">
        <f>'4.2'!S46+'4.3'!S46+'4.4'!S46</f>
        <v>1635.1863330573599</v>
      </c>
      <c r="T46" s="194">
        <f>'4.2'!T46+'4.3'!T46+'4.4'!T46</f>
        <v>1656.3218711532834</v>
      </c>
      <c r="U46" s="194">
        <f>'4.2'!U46+'4.3'!U46+'4.4'!U46</f>
        <v>1672.7865808206623</v>
      </c>
    </row>
    <row r="47" spans="1:22" s="13" customFormat="1" ht="12.75" customHeight="1">
      <c r="A47" s="9" t="s">
        <v>54</v>
      </c>
      <c r="B47" s="28" t="s">
        <v>419</v>
      </c>
      <c r="C47" s="194">
        <f>'4.2'!C47+'4.3'!C47+'4.4'!C47</f>
        <v>1195.6422047243584</v>
      </c>
      <c r="D47" s="194">
        <f>'4.2'!D47+'4.3'!D47+'4.4'!D47</f>
        <v>1235.3657725383403</v>
      </c>
      <c r="E47" s="194">
        <f>'4.2'!E47+'4.3'!E47+'4.4'!E47</f>
        <v>1401.4209988404682</v>
      </c>
      <c r="F47" s="194">
        <f>'4.2'!F47+'4.3'!F47+'4.4'!F47</f>
        <v>1426.5267464094566</v>
      </c>
      <c r="G47" s="194">
        <f>'4.2'!G47+'4.3'!G47+'4.4'!G47</f>
        <v>1617.0555561762353</v>
      </c>
      <c r="H47" s="194">
        <f>'4.2'!H47+'4.3'!H47+'4.4'!H47</f>
        <v>1980.7640114869539</v>
      </c>
      <c r="I47" s="194">
        <f>'4.2'!I47+'4.3'!I47+'4.4'!I47</f>
        <v>1354.1314816191248</v>
      </c>
      <c r="J47" s="194">
        <f>'4.2'!J47+'4.3'!J47+'4.4'!J47</f>
        <v>1430.4405544013835</v>
      </c>
      <c r="K47" s="194">
        <f>'4.2'!K47+'4.3'!K47+'4.4'!K47</f>
        <v>1466.8749301621529</v>
      </c>
      <c r="L47" s="194">
        <f>'4.2'!L47+'4.3'!L47+'4.4'!L47</f>
        <v>1539.9069836076892</v>
      </c>
      <c r="M47" s="194">
        <f>'4.2'!M47+'4.3'!M47+'4.4'!M47</f>
        <v>1523.7315143325363</v>
      </c>
      <c r="N47" s="194">
        <f>'4.2'!N47+'4.3'!N47+'4.4'!N47</f>
        <v>1636.2167674104912</v>
      </c>
      <c r="O47" s="194">
        <f>'4.2'!O47+'4.3'!O47+'4.4'!O47</f>
        <v>1654.186269622297</v>
      </c>
      <c r="P47" s="194">
        <f>'4.2'!P47+'4.3'!P47+'4.4'!P47</f>
        <v>1676.1721051802626</v>
      </c>
      <c r="Q47" s="194">
        <f>'4.2'!Q47+'4.3'!Q47+'4.4'!Q47</f>
        <v>1703.0585518334124</v>
      </c>
      <c r="R47" s="194">
        <f>'4.2'!R47+'4.3'!R47+'4.4'!R47</f>
        <v>1734.0802024035665</v>
      </c>
      <c r="S47" s="194">
        <f>'4.2'!S47+'4.3'!S47+'4.4'!S47</f>
        <v>1768.0008749480637</v>
      </c>
      <c r="T47" s="194">
        <f>'4.2'!T47+'4.3'!T47+'4.4'!T47</f>
        <v>1503.2745134578277</v>
      </c>
      <c r="U47" s="194">
        <f>'4.2'!U47+'4.3'!U47+'4.4'!U47</f>
        <v>1511.6786959914609</v>
      </c>
    </row>
    <row r="48" spans="1:22" s="13" customFormat="1" ht="12.75" customHeight="1">
      <c r="A48" s="9" t="s">
        <v>55</v>
      </c>
      <c r="B48" s="22" t="s">
        <v>420</v>
      </c>
      <c r="C48" s="194">
        <f>'4.2'!C48+'4.3'!C48+'4.4'!C48</f>
        <v>324.7981293249249</v>
      </c>
      <c r="D48" s="194">
        <f>'4.2'!D48+'4.3'!D48+'4.4'!D48</f>
        <v>319.87700422264442</v>
      </c>
      <c r="E48" s="194">
        <f>'4.2'!E48+'4.3'!E48+'4.4'!E48</f>
        <v>274.26096840833873</v>
      </c>
      <c r="F48" s="194">
        <f>'4.2'!F48+'4.3'!F48+'4.4'!F48</f>
        <v>279.42716401683992</v>
      </c>
      <c r="G48" s="194">
        <f>'4.2'!G48+'4.3'!G48+'4.4'!G48</f>
        <v>271.68713523453835</v>
      </c>
      <c r="H48" s="194">
        <f>'4.2'!H48+'4.3'!H48+'4.4'!H48</f>
        <v>256.01438416159164</v>
      </c>
      <c r="I48" s="194">
        <f>'4.2'!I48+'4.3'!I48+'4.4'!I48</f>
        <v>259.68066983887286</v>
      </c>
      <c r="J48" s="194">
        <f>'4.2'!J48+'4.3'!J48+'4.4'!J48</f>
        <v>258.77865712835597</v>
      </c>
      <c r="K48" s="194">
        <f>'4.2'!K48+'4.3'!K48+'4.4'!K48</f>
        <v>270.0377242738947</v>
      </c>
      <c r="L48" s="194">
        <f>'4.2'!L48+'4.3'!L48+'4.4'!L48</f>
        <v>281.86135910969881</v>
      </c>
      <c r="M48" s="194">
        <f>'4.2'!M48+'4.3'!M48+'4.4'!M48</f>
        <v>287.91712905055624</v>
      </c>
      <c r="N48" s="194">
        <f>'4.2'!N48+'4.3'!N48+'4.4'!N48</f>
        <v>312.43470682054613</v>
      </c>
      <c r="O48" s="194">
        <f>'4.2'!O48+'4.3'!O48+'4.4'!O48</f>
        <v>272.88499127455538</v>
      </c>
      <c r="P48" s="194">
        <f>'4.2'!P48+'4.3'!P48+'4.4'!P48</f>
        <v>287.68253745659274</v>
      </c>
      <c r="Q48" s="194">
        <f>'4.2'!Q48+'4.3'!Q48+'4.4'!Q48</f>
        <v>325.10027428985148</v>
      </c>
      <c r="R48" s="194">
        <f>'4.2'!R48+'4.3'!R48+'4.4'!R48</f>
        <v>346.16208924157945</v>
      </c>
      <c r="S48" s="194">
        <f>'4.2'!S48+'4.3'!S48+'4.4'!S48</f>
        <v>366.97750815137226</v>
      </c>
      <c r="T48" s="194">
        <f>'4.2'!T48+'4.3'!T48+'4.4'!T48</f>
        <v>319.05577899789597</v>
      </c>
      <c r="U48" s="194">
        <f>'4.2'!U48+'4.3'!U48+'4.4'!U48</f>
        <v>326.32198553082765</v>
      </c>
    </row>
    <row r="49" spans="1:23" s="13" customFormat="1" ht="12.75" customHeight="1">
      <c r="A49" s="9" t="s">
        <v>56</v>
      </c>
      <c r="B49" s="27" t="s">
        <v>421</v>
      </c>
      <c r="C49" s="194">
        <f>'4.2'!C49+'4.3'!C49+'4.4'!C49</f>
        <v>133.29817750749686</v>
      </c>
      <c r="D49" s="194">
        <f>'4.2'!D49+'4.3'!D49+'4.4'!D49</f>
        <v>130.35195586383313</v>
      </c>
      <c r="E49" s="194">
        <f>'4.2'!E49+'4.3'!E49+'4.4'!E49</f>
        <v>113.08995238074189</v>
      </c>
      <c r="F49" s="194">
        <f>'4.2'!F49+'4.3'!F49+'4.4'!F49</f>
        <v>117.51818176181192</v>
      </c>
      <c r="G49" s="194">
        <f>'4.2'!G49+'4.3'!G49+'4.4'!G49</f>
        <v>113.90885212326755</v>
      </c>
      <c r="H49" s="194">
        <f>'4.2'!H49+'4.3'!H49+'4.4'!H49</f>
        <v>107.01279972298875</v>
      </c>
      <c r="I49" s="194">
        <f>'4.2'!I49+'4.3'!I49+'4.4'!I49</f>
        <v>109.42374721549518</v>
      </c>
      <c r="J49" s="194">
        <f>'4.2'!J49+'4.3'!J49+'4.4'!J49</f>
        <v>107.560432382432</v>
      </c>
      <c r="K49" s="194">
        <f>'4.2'!K49+'4.3'!K49+'4.4'!K49</f>
        <v>111.08888868342603</v>
      </c>
      <c r="L49" s="194">
        <f>'4.2'!L49+'4.3'!L49+'4.4'!L49</f>
        <v>112.9000849193454</v>
      </c>
      <c r="M49" s="194">
        <f>'4.2'!M49+'4.3'!M49+'4.4'!M49</f>
        <v>114.44814916608678</v>
      </c>
      <c r="N49" s="194">
        <f>'4.2'!N49+'4.3'!N49+'4.4'!N49</f>
        <v>122.04725713108901</v>
      </c>
      <c r="O49" s="194">
        <f>'4.2'!O49+'4.3'!O49+'4.4'!O49</f>
        <v>112.0677998457443</v>
      </c>
      <c r="P49" s="194">
        <f>'4.2'!P49+'4.3'!P49+'4.4'!P49</f>
        <v>119.07449484266952</v>
      </c>
      <c r="Q49" s="194">
        <f>'4.2'!Q49+'4.3'!Q49+'4.4'!Q49</f>
        <v>134.32938429354954</v>
      </c>
      <c r="R49" s="194">
        <f>'4.2'!R49+'4.3'!R49+'4.4'!R49</f>
        <v>141.4911826524837</v>
      </c>
      <c r="S49" s="194">
        <f>'4.2'!S49+'4.3'!S49+'4.4'!S49</f>
        <v>150.18244752013447</v>
      </c>
      <c r="T49" s="194">
        <f>'4.2'!T49+'4.3'!T49+'4.4'!T49</f>
        <v>131.73174339855512</v>
      </c>
      <c r="U49" s="194">
        <f>'4.2'!U49+'4.3'!U49+'4.4'!U49</f>
        <v>132.27210010378147</v>
      </c>
    </row>
    <row r="50" spans="1:23" s="13" customFormat="1" ht="12.75" customHeight="1">
      <c r="A50" s="9" t="s">
        <v>57</v>
      </c>
      <c r="B50" s="27" t="s">
        <v>422</v>
      </c>
      <c r="C50" s="194">
        <f>'4.2'!C50+'4.3'!C50+'4.4'!C50</f>
        <v>191.49995181742807</v>
      </c>
      <c r="D50" s="194">
        <f>'4.2'!D50+'4.3'!D50+'4.4'!D50</f>
        <v>189.52504835881129</v>
      </c>
      <c r="E50" s="194">
        <f>'4.2'!E50+'4.3'!E50+'4.4'!E50</f>
        <v>161.17101602759686</v>
      </c>
      <c r="F50" s="194">
        <f>'4.2'!F50+'4.3'!F50+'4.4'!F50</f>
        <v>161.90898225502798</v>
      </c>
      <c r="G50" s="194">
        <f>'4.2'!G50+'4.3'!G50+'4.4'!G50</f>
        <v>157.77828311127075</v>
      </c>
      <c r="H50" s="194">
        <f>'4.2'!H50+'4.3'!H50+'4.4'!H50</f>
        <v>149.00158443860289</v>
      </c>
      <c r="I50" s="194">
        <f>'4.2'!I50+'4.3'!I50+'4.4'!I50</f>
        <v>150.2569226233777</v>
      </c>
      <c r="J50" s="194">
        <f>'4.2'!J50+'4.3'!J50+'4.4'!J50</f>
        <v>151.21822474592398</v>
      </c>
      <c r="K50" s="194">
        <f>'4.2'!K50+'4.3'!K50+'4.4'!K50</f>
        <v>158.94883559046866</v>
      </c>
      <c r="L50" s="194">
        <f>'4.2'!L50+'4.3'!L50+'4.4'!L50</f>
        <v>168.96127419035341</v>
      </c>
      <c r="M50" s="194">
        <f>'4.2'!M50+'4.3'!M50+'4.4'!M50</f>
        <v>173.46897988446943</v>
      </c>
      <c r="N50" s="194">
        <f>'4.2'!N50+'4.3'!N50+'4.4'!N50</f>
        <v>190.38744968945713</v>
      </c>
      <c r="O50" s="194">
        <f>'4.2'!O50+'4.3'!O50+'4.4'!O50</f>
        <v>160.81719142881107</v>
      </c>
      <c r="P50" s="194">
        <f>'4.2'!P50+'4.3'!P50+'4.4'!P50</f>
        <v>168.6080426139232</v>
      </c>
      <c r="Q50" s="194">
        <f>'4.2'!Q50+'4.3'!Q50+'4.4'!Q50</f>
        <v>190.77088999630192</v>
      </c>
      <c r="R50" s="194">
        <f>'4.2'!R50+'4.3'!R50+'4.4'!R50</f>
        <v>204.67090658909572</v>
      </c>
      <c r="S50" s="194">
        <f>'4.2'!S50+'4.3'!S50+'4.4'!S50</f>
        <v>216.79506063123785</v>
      </c>
      <c r="T50" s="194">
        <f>'4.2'!T50+'4.3'!T50+'4.4'!T50</f>
        <v>187.32403559934082</v>
      </c>
      <c r="U50" s="194">
        <f>'4.2'!U50+'4.3'!U50+'4.4'!U50</f>
        <v>194.04988542704615</v>
      </c>
    </row>
    <row r="51" spans="1:23" s="13" customFormat="1" ht="12.75" customHeight="1">
      <c r="A51" s="9" t="s">
        <v>58</v>
      </c>
      <c r="B51" s="22" t="s">
        <v>423</v>
      </c>
      <c r="C51" s="194">
        <f>'4.2'!C51+'4.3'!C51+'4.4'!C51</f>
        <v>369.02307675274528</v>
      </c>
      <c r="D51" s="194">
        <f>'4.2'!D51+'4.3'!D51+'4.4'!D51</f>
        <v>391.99389646937504</v>
      </c>
      <c r="E51" s="194">
        <f>'4.2'!E51+'4.3'!E51+'4.4'!E51</f>
        <v>347.34522543044585</v>
      </c>
      <c r="F51" s="194">
        <f>'4.2'!F51+'4.3'!F51+'4.4'!F51</f>
        <v>318.79605721377152</v>
      </c>
      <c r="G51" s="194">
        <f>'4.2'!G51+'4.3'!G51+'4.4'!G51</f>
        <v>320.38134210721034</v>
      </c>
      <c r="H51" s="194">
        <f>'4.2'!H51+'4.3'!H51+'4.4'!H51</f>
        <v>314.91550334482184</v>
      </c>
      <c r="I51" s="194">
        <f>'4.2'!I51+'4.3'!I51+'4.4'!I51</f>
        <v>330.40827625047149</v>
      </c>
      <c r="J51" s="194">
        <f>'4.2'!J51+'4.3'!J51+'4.4'!J51</f>
        <v>341.54164835210099</v>
      </c>
      <c r="K51" s="194">
        <f>'4.2'!K51+'4.3'!K51+'4.4'!K51</f>
        <v>374.16909572910538</v>
      </c>
      <c r="L51" s="194">
        <f>'4.2'!L51+'4.3'!L51+'4.4'!L51</f>
        <v>384.43461332431389</v>
      </c>
      <c r="M51" s="194">
        <f>'4.2'!M51+'4.3'!M51+'4.4'!M51</f>
        <v>457.84791247193419</v>
      </c>
      <c r="N51" s="194">
        <f>'4.2'!N51+'4.3'!N51+'4.4'!N51</f>
        <v>484.19067460533802</v>
      </c>
      <c r="O51" s="194">
        <f>'4.2'!O51+'4.3'!O51+'4.4'!O51</f>
        <v>489.0882993704306</v>
      </c>
      <c r="P51" s="194">
        <f>'4.2'!P51+'4.3'!P51+'4.4'!P51</f>
        <v>512.46438173577292</v>
      </c>
      <c r="Q51" s="194">
        <f>'4.2'!Q51+'4.3'!Q51+'4.4'!Q51</f>
        <v>531.56031212483083</v>
      </c>
      <c r="R51" s="194">
        <f>'4.2'!R51+'4.3'!R51+'4.4'!R51</f>
        <v>566.84814071287474</v>
      </c>
      <c r="S51" s="194">
        <f>'4.2'!S51+'4.3'!S51+'4.4'!S51</f>
        <v>591.0909592022158</v>
      </c>
      <c r="T51" s="194">
        <f>'4.2'!T51+'4.3'!T51+'4.4'!T51</f>
        <v>481.08106044949636</v>
      </c>
      <c r="U51" s="194">
        <f>'4.2'!U51+'4.3'!U51+'4.4'!U51</f>
        <v>507.07247282355218</v>
      </c>
    </row>
    <row r="52" spans="1:23" s="13" customFormat="1" ht="12.75" customHeight="1">
      <c r="A52" s="9" t="s">
        <v>15</v>
      </c>
      <c r="B52" s="27" t="s">
        <v>424</v>
      </c>
      <c r="C52" s="194">
        <f>'4.2'!C52+'4.3'!C52+'4.4'!C52</f>
        <v>51.738231720633308</v>
      </c>
      <c r="D52" s="194">
        <f>'4.2'!D52+'4.3'!D52+'4.4'!D52</f>
        <v>54.996073898191113</v>
      </c>
      <c r="E52" s="194">
        <f>'4.2'!E52+'4.3'!E52+'4.4'!E52</f>
        <v>43.889589501002391</v>
      </c>
      <c r="F52" s="194">
        <f>'4.2'!F52+'4.3'!F52+'4.4'!F52</f>
        <v>38.471785043372051</v>
      </c>
      <c r="G52" s="194">
        <f>'4.2'!G52+'4.3'!G52+'4.4'!G52</f>
        <v>38.560463243041532</v>
      </c>
      <c r="H52" s="194">
        <f>'4.2'!H52+'4.3'!H52+'4.4'!H52</f>
        <v>37.656263504306274</v>
      </c>
      <c r="I52" s="194">
        <f>'4.2'!I52+'4.3'!I52+'4.4'!I52</f>
        <v>40.480881667908562</v>
      </c>
      <c r="J52" s="194">
        <f>'4.2'!J52+'4.3'!J52+'4.4'!J52</f>
        <v>42.314182362190394</v>
      </c>
      <c r="K52" s="194">
        <f>'4.2'!K52+'4.3'!K52+'4.4'!K52</f>
        <v>45.494920723515584</v>
      </c>
      <c r="L52" s="194">
        <f>'4.2'!L52+'4.3'!L52+'4.4'!L52</f>
        <v>46.694098437621605</v>
      </c>
      <c r="M52" s="194">
        <f>'4.2'!M52+'4.3'!M52+'4.4'!M52</f>
        <v>53.401761328299756</v>
      </c>
      <c r="N52" s="194">
        <f>'4.2'!N52+'4.3'!N52+'4.4'!N52</f>
        <v>35.563346771644888</v>
      </c>
      <c r="O52" s="194">
        <f>'4.2'!O52+'4.3'!O52+'4.4'!O52</f>
        <v>28.53027783960588</v>
      </c>
      <c r="P52" s="194">
        <f>'4.2'!P52+'4.3'!P52+'4.4'!P52</f>
        <v>28.649332267596513</v>
      </c>
      <c r="Q52" s="194">
        <f>'4.2'!Q52+'4.3'!Q52+'4.4'!Q52</f>
        <v>31.340102647294724</v>
      </c>
      <c r="R52" s="194">
        <f>'4.2'!R52+'4.3'!R52+'4.4'!R52</f>
        <v>32.200073956675965</v>
      </c>
      <c r="S52" s="194">
        <f>'4.2'!S52+'4.3'!S52+'4.4'!S52</f>
        <v>33.146686614315861</v>
      </c>
      <c r="T52" s="194">
        <f>'4.2'!T52+'4.3'!T52+'4.4'!T52</f>
        <v>36.407747723512543</v>
      </c>
      <c r="U52" s="194">
        <f>'4.2'!U52+'4.3'!U52+'4.4'!U52</f>
        <v>35.010000673489976</v>
      </c>
    </row>
    <row r="53" spans="1:23" s="13" customFormat="1" ht="12.75" customHeight="1">
      <c r="A53" s="9" t="s">
        <v>59</v>
      </c>
      <c r="B53" s="27" t="s">
        <v>425</v>
      </c>
      <c r="C53" s="194">
        <f>'4.2'!C53+'4.3'!C53+'4.4'!C53</f>
        <v>173.22276729230487</v>
      </c>
      <c r="D53" s="194">
        <f>'4.2'!D53+'4.3'!D53+'4.4'!D53</f>
        <v>187.93219607712928</v>
      </c>
      <c r="E53" s="194">
        <f>'4.2'!E53+'4.3'!E53+'4.4'!E53</f>
        <v>170.56985989886104</v>
      </c>
      <c r="F53" s="194">
        <f>'4.2'!F53+'4.3'!F53+'4.4'!F53</f>
        <v>164.10438307389342</v>
      </c>
      <c r="G53" s="194">
        <f>'4.2'!G53+'4.3'!G53+'4.4'!G53</f>
        <v>173.45465239897911</v>
      </c>
      <c r="H53" s="194">
        <f>'4.2'!H53+'4.3'!H53+'4.4'!H53</f>
        <v>173.16625240096562</v>
      </c>
      <c r="I53" s="194">
        <f>'4.2'!I53+'4.3'!I53+'4.4'!I53</f>
        <v>183.29445571666307</v>
      </c>
      <c r="J53" s="194">
        <f>'4.2'!J53+'4.3'!J53+'4.4'!J53</f>
        <v>202.44616000064315</v>
      </c>
      <c r="K53" s="194">
        <f>'4.2'!K53+'4.3'!K53+'4.4'!K53</f>
        <v>230.5453293293476</v>
      </c>
      <c r="L53" s="194">
        <f>'4.2'!L53+'4.3'!L53+'4.4'!L53</f>
        <v>250.74438025417291</v>
      </c>
      <c r="M53" s="194">
        <f>'4.2'!M53+'4.3'!M53+'4.4'!M53</f>
        <v>296.73169523350072</v>
      </c>
      <c r="N53" s="194">
        <f>'4.2'!N53+'4.3'!N53+'4.4'!N53</f>
        <v>337.66640737226976</v>
      </c>
      <c r="O53" s="194">
        <f>'4.2'!O53+'4.3'!O53+'4.4'!O53</f>
        <v>346.4814432610201</v>
      </c>
      <c r="P53" s="194">
        <f>'4.2'!P53+'4.3'!P53+'4.4'!P53</f>
        <v>368.55989659720177</v>
      </c>
      <c r="Q53" s="194">
        <f>'4.2'!Q53+'4.3'!Q53+'4.4'!Q53</f>
        <v>404.88607578650544</v>
      </c>
      <c r="R53" s="194">
        <f>'4.2'!R53+'4.3'!R53+'4.4'!R53</f>
        <v>435.3690215762972</v>
      </c>
      <c r="S53" s="194">
        <f>'4.2'!S53+'4.3'!S53+'4.4'!S53</f>
        <v>461.3290692720397</v>
      </c>
      <c r="T53" s="194">
        <f>'4.2'!T53+'4.3'!T53+'4.4'!T53</f>
        <v>270.6066848003569</v>
      </c>
      <c r="U53" s="194">
        <f>'4.2'!U53+'4.3'!U53+'4.4'!U53</f>
        <v>288.22976644874706</v>
      </c>
    </row>
    <row r="54" spans="1:23" s="13" customFormat="1" ht="12.75" customHeight="1">
      <c r="A54" s="9" t="s">
        <v>60</v>
      </c>
      <c r="B54" s="27" t="s">
        <v>426</v>
      </c>
      <c r="C54" s="194">
        <f>'4.2'!C54+'4.3'!C54+'4.4'!C54</f>
        <v>144.06207773980711</v>
      </c>
      <c r="D54" s="194">
        <f>'4.2'!D54+'4.3'!D54+'4.4'!D54</f>
        <v>149.06562649405464</v>
      </c>
      <c r="E54" s="194">
        <f>'4.2'!E54+'4.3'!E54+'4.4'!E54</f>
        <v>132.88577603058243</v>
      </c>
      <c r="F54" s="194">
        <f>'4.2'!F54+'4.3'!F54+'4.4'!F54</f>
        <v>116.21988909650604</v>
      </c>
      <c r="G54" s="194">
        <f>'4.2'!G54+'4.3'!G54+'4.4'!G54</f>
        <v>108.3662264651897</v>
      </c>
      <c r="H54" s="194">
        <f>'4.2'!H54+'4.3'!H54+'4.4'!H54</f>
        <v>104.09298743954994</v>
      </c>
      <c r="I54" s="194">
        <f>'4.2'!I54+'4.3'!I54+'4.4'!I54</f>
        <v>106.63293886589983</v>
      </c>
      <c r="J54" s="194">
        <f>'4.2'!J54+'4.3'!J54+'4.4'!J54</f>
        <v>96.781305989267395</v>
      </c>
      <c r="K54" s="194">
        <f>'4.2'!K54+'4.3'!K54+'4.4'!K54</f>
        <v>98.128845676242207</v>
      </c>
      <c r="L54" s="194">
        <f>'4.2'!L54+'4.3'!L54+'4.4'!L54</f>
        <v>86.996134632519414</v>
      </c>
      <c r="M54" s="194">
        <f>'4.2'!M54+'4.3'!M54+'4.4'!M54</f>
        <v>107.71445591013371</v>
      </c>
      <c r="N54" s="194">
        <f>'4.2'!N54+'4.3'!N54+'4.4'!N54</f>
        <v>110.96092046142344</v>
      </c>
      <c r="O54" s="194">
        <f>'4.2'!O54+'4.3'!O54+'4.4'!O54</f>
        <v>114.07657826980463</v>
      </c>
      <c r="P54" s="194">
        <f>'4.2'!P54+'4.3'!P54+'4.4'!P54</f>
        <v>115.25515287097465</v>
      </c>
      <c r="Q54" s="194">
        <f>'4.2'!Q54+'4.3'!Q54+'4.4'!Q54</f>
        <v>95.334133691030644</v>
      </c>
      <c r="R54" s="194">
        <f>'4.2'!R54+'4.3'!R54+'4.4'!R54</f>
        <v>99.27904517990163</v>
      </c>
      <c r="S54" s="194">
        <f>'4.2'!S54+'4.3'!S54+'4.4'!S54</f>
        <v>96.615203315860214</v>
      </c>
      <c r="T54" s="194">
        <f>'4.2'!T54+'4.3'!T54+'4.4'!T54</f>
        <v>174.06662792562688</v>
      </c>
      <c r="U54" s="194">
        <f>'4.2'!U54+'4.3'!U54+'4.4'!U54</f>
        <v>183.83270570131518</v>
      </c>
    </row>
    <row r="55" spans="1:23" s="13" customFormat="1" ht="12.75" customHeight="1">
      <c r="A55" s="9" t="s">
        <v>61</v>
      </c>
      <c r="B55" s="22" t="s">
        <v>427</v>
      </c>
      <c r="C55" s="194">
        <f>'4.2'!C55+'4.3'!C55+'4.4'!C55</f>
        <v>1420.2858038160539</v>
      </c>
      <c r="D55" s="194">
        <f>'4.2'!D55+'4.3'!D55+'4.4'!D55</f>
        <v>1781.7420101766793</v>
      </c>
      <c r="E55" s="194">
        <f>'4.2'!E55+'4.3'!E55+'4.4'!E55</f>
        <v>1848.7128615294062</v>
      </c>
      <c r="F55" s="194">
        <f>'4.2'!F55+'4.3'!F55+'4.4'!F55</f>
        <v>1815.3317207671998</v>
      </c>
      <c r="G55" s="194">
        <f>'4.2'!G55+'4.3'!G55+'4.4'!G55</f>
        <v>2334.9422060092561</v>
      </c>
      <c r="H55" s="194">
        <f>'4.2'!H55+'4.3'!H55+'4.4'!H55</f>
        <v>2330.3729653353571</v>
      </c>
      <c r="I55" s="194">
        <f>'4.2'!I55+'4.3'!I55+'4.4'!I55</f>
        <v>2419.4898921522604</v>
      </c>
      <c r="J55" s="194">
        <f>'4.2'!J55+'4.3'!J55+'4.4'!J55</f>
        <v>2903.4108079425368</v>
      </c>
      <c r="K55" s="194">
        <f>'4.2'!K55+'4.3'!K55+'4.4'!K55</f>
        <v>3012.7217931936684</v>
      </c>
      <c r="L55" s="194">
        <f>'4.2'!L55+'4.3'!L55+'4.4'!L55</f>
        <v>2781.4015036796177</v>
      </c>
      <c r="M55" s="194">
        <f>'4.2'!M55+'4.3'!M55+'4.4'!M55</f>
        <v>2935.4590858149977</v>
      </c>
      <c r="N55" s="194">
        <f>'4.2'!N55+'4.3'!N55+'4.4'!N55</f>
        <v>2830.3814634210694</v>
      </c>
      <c r="O55" s="194">
        <f>'4.2'!O55+'4.3'!O55+'4.4'!O55</f>
        <v>3693.0480338583884</v>
      </c>
      <c r="P55" s="194">
        <f>'4.2'!P55+'4.3'!P55+'4.4'!P55</f>
        <v>3795.6549646110252</v>
      </c>
      <c r="Q55" s="194">
        <f>'4.2'!Q55+'4.3'!Q55+'4.4'!Q55</f>
        <v>3756.1870968768017</v>
      </c>
      <c r="R55" s="194">
        <f>'4.2'!R55+'4.3'!R55+'4.4'!R55</f>
        <v>3990.6806344030529</v>
      </c>
      <c r="S55" s="194">
        <f>'4.2'!S55+'4.3'!S55+'4.4'!S55</f>
        <v>4164.4801903583902</v>
      </c>
      <c r="T55" s="194">
        <f>'4.2'!T55+'4.3'!T55+'4.4'!T55</f>
        <v>3490.6398574059303</v>
      </c>
      <c r="U55" s="194">
        <f>'4.2'!U55+'4.3'!U55+'4.4'!U55</f>
        <v>3531.7492876994233</v>
      </c>
    </row>
    <row r="56" spans="1:23" s="13" customFormat="1" ht="12.75" customHeight="1">
      <c r="A56" s="9" t="s">
        <v>62</v>
      </c>
      <c r="B56" s="27" t="s">
        <v>428</v>
      </c>
      <c r="C56" s="194">
        <f>'4.2'!C56+'4.3'!C56+'4.4'!C56</f>
        <v>17.821009328531048</v>
      </c>
      <c r="D56" s="194">
        <f>'4.2'!D56+'4.3'!D56+'4.4'!D56</f>
        <v>16.659265820247295</v>
      </c>
      <c r="E56" s="194">
        <f>'4.2'!E56+'4.3'!E56+'4.4'!E56</f>
        <v>15.365497764553265</v>
      </c>
      <c r="F56" s="194">
        <f>'4.2'!F56+'4.3'!F56+'4.4'!F56</f>
        <v>15.090058803500995</v>
      </c>
      <c r="G56" s="194">
        <f>'4.2'!G56+'4.3'!G56+'4.4'!G56</f>
        <v>14.575138896589479</v>
      </c>
      <c r="H56" s="194">
        <f>'4.2'!H56+'4.3'!H56+'4.4'!H56</f>
        <v>13.451662471580738</v>
      </c>
      <c r="I56" s="194">
        <f>'4.2'!I56+'4.3'!I56+'4.4'!I56</f>
        <v>13.109808982335766</v>
      </c>
      <c r="J56" s="194">
        <f>'4.2'!J56+'4.3'!J56+'4.4'!J56</f>
        <v>13.336925100861562</v>
      </c>
      <c r="K56" s="194">
        <f>'4.2'!K56+'4.3'!K56+'4.4'!K56</f>
        <v>13.790394901216176</v>
      </c>
      <c r="L56" s="194">
        <f>'4.2'!L56+'4.3'!L56+'4.4'!L56</f>
        <v>12.985611491170896</v>
      </c>
      <c r="M56" s="194">
        <f>'4.2'!M56+'4.3'!M56+'4.4'!M56</f>
        <v>13.572245343258411</v>
      </c>
      <c r="N56" s="194">
        <f>'4.2'!N56+'4.3'!N56+'4.4'!N56</f>
        <v>13.995385144048386</v>
      </c>
      <c r="O56" s="194">
        <f>'4.2'!O56+'4.3'!O56+'4.4'!O56</f>
        <v>8.835621817310054</v>
      </c>
      <c r="P56" s="194">
        <f>'4.2'!P56+'4.3'!P56+'4.4'!P56</f>
        <v>9.0228039332491274</v>
      </c>
      <c r="Q56" s="194">
        <f>'4.2'!Q56+'4.3'!Q56+'4.4'!Q56</f>
        <v>9.2890876152857338</v>
      </c>
      <c r="R56" s="194">
        <f>'4.2'!R56+'4.3'!R56+'4.4'!R56</f>
        <v>11.038905687409166</v>
      </c>
      <c r="S56" s="194">
        <f>'4.2'!S56+'4.3'!S56+'4.4'!S56</f>
        <v>12.949116311088488</v>
      </c>
      <c r="T56" s="194">
        <f>'4.2'!T56+'4.3'!T56+'4.4'!T56</f>
        <v>14.105378623867608</v>
      </c>
      <c r="U56" s="194">
        <f>'4.2'!U56+'4.3'!U56+'4.4'!U56</f>
        <v>14.748267716037397</v>
      </c>
    </row>
    <row r="57" spans="1:23" s="13" customFormat="1" ht="12.75" customHeight="1">
      <c r="A57" s="9" t="s">
        <v>63</v>
      </c>
      <c r="B57" s="27" t="s">
        <v>429</v>
      </c>
      <c r="C57" s="194">
        <f>'4.2'!C57+'4.3'!C57+'4.4'!C57</f>
        <v>281.04471095642032</v>
      </c>
      <c r="D57" s="194">
        <f>'4.2'!D57+'4.3'!D57+'4.4'!D57</f>
        <v>304.7563941439135</v>
      </c>
      <c r="E57" s="194">
        <f>'4.2'!E57+'4.3'!E57+'4.4'!E57</f>
        <v>290.50798990145404</v>
      </c>
      <c r="F57" s="194">
        <f>'4.2'!F57+'4.3'!F57+'4.4'!F57</f>
        <v>289.8294109794416</v>
      </c>
      <c r="G57" s="194">
        <f>'4.2'!G57+'4.3'!G57+'4.4'!G57</f>
        <v>321.3194955558638</v>
      </c>
      <c r="H57" s="194">
        <f>'4.2'!H57+'4.3'!H57+'4.4'!H57</f>
        <v>321.03198027840773</v>
      </c>
      <c r="I57" s="194">
        <f>'4.2'!I57+'4.3'!I57+'4.4'!I57</f>
        <v>342.89117644410555</v>
      </c>
      <c r="J57" s="194">
        <f>'4.2'!J57+'4.3'!J57+'4.4'!J57</f>
        <v>381.30682163116245</v>
      </c>
      <c r="K57" s="194">
        <f>'4.2'!K57+'4.3'!K57+'4.4'!K57</f>
        <v>436.22695214245647</v>
      </c>
      <c r="L57" s="194">
        <f>'4.2'!L57+'4.3'!L57+'4.4'!L57</f>
        <v>476.21053864008684</v>
      </c>
      <c r="M57" s="194">
        <f>'4.2'!M57+'4.3'!M57+'4.4'!M57</f>
        <v>536.42815294485695</v>
      </c>
      <c r="N57" s="194">
        <f>'4.2'!N57+'4.3'!N57+'4.4'!N57</f>
        <v>605.43242658492352</v>
      </c>
      <c r="O57" s="194">
        <f>'4.2'!O57+'4.3'!O57+'4.4'!O57</f>
        <v>705.24426199407344</v>
      </c>
      <c r="P57" s="194">
        <f>'4.2'!P57+'4.3'!P57+'4.4'!P57</f>
        <v>750.28797954102572</v>
      </c>
      <c r="Q57" s="194">
        <f>'4.2'!Q57+'4.3'!Q57+'4.4'!Q57</f>
        <v>773.3106107794415</v>
      </c>
      <c r="R57" s="194">
        <f>'4.2'!R57+'4.3'!R57+'4.4'!R57</f>
        <v>823.63606146735378</v>
      </c>
      <c r="S57" s="194">
        <f>'4.2'!S57+'4.3'!S57+'4.4'!S57</f>
        <v>878.17944232400623</v>
      </c>
      <c r="T57" s="194">
        <f>'4.2'!T57+'4.3'!T57+'4.4'!T57</f>
        <v>606.60943895941307</v>
      </c>
      <c r="U57" s="194">
        <f>'4.2'!U57+'4.3'!U57+'4.4'!U57</f>
        <v>611.88009768286247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'4.2'!C58+'4.3'!C58+'4.4'!C58</f>
        <v>212.4315967635973</v>
      </c>
      <c r="D58" s="194">
        <f>'4.2'!D58+'4.3'!D58+'4.4'!D58</f>
        <v>554.02745094095906</v>
      </c>
      <c r="E58" s="194">
        <f>'4.2'!E58+'4.3'!E58+'4.4'!E58</f>
        <v>652.74145500466875</v>
      </c>
      <c r="F58" s="194">
        <f>'4.2'!F58+'4.3'!F58+'4.4'!F58</f>
        <v>608.51085532265438</v>
      </c>
      <c r="G58" s="194">
        <f>'4.2'!G58+'4.3'!G58+'4.4'!G58</f>
        <v>1063.6247328524912</v>
      </c>
      <c r="H58" s="194">
        <f>'4.2'!H58+'4.3'!H58+'4.4'!H58</f>
        <v>950.27079481009036</v>
      </c>
      <c r="I58" s="194">
        <f>'4.2'!I58+'4.3'!I58+'4.4'!I58</f>
        <v>963.07492438404881</v>
      </c>
      <c r="J58" s="194">
        <f>'4.2'!J58+'4.3'!J58+'4.4'!J58</f>
        <v>1328.1968429329427</v>
      </c>
      <c r="K58" s="194">
        <f>'4.2'!K58+'4.3'!K58+'4.4'!K58</f>
        <v>1339.8793340798477</v>
      </c>
      <c r="L58" s="194">
        <f>'4.2'!L58+'4.3'!L58+'4.4'!L58</f>
        <v>1098.4386607512058</v>
      </c>
      <c r="M58" s="194">
        <f>'4.2'!M58+'4.3'!M58+'4.4'!M58</f>
        <v>1185.3543429911672</v>
      </c>
      <c r="N58" s="194">
        <f>'4.2'!N58+'4.3'!N58+'4.4'!N58</f>
        <v>1008.0276444258249</v>
      </c>
      <c r="O58" s="194">
        <f>'4.2'!O58+'4.3'!O58+'4.4'!O58</f>
        <v>1158.2254715257022</v>
      </c>
      <c r="P58" s="194">
        <f>'4.2'!P58+'4.3'!P58+'4.4'!P58</f>
        <v>1150.6240462129344</v>
      </c>
      <c r="Q58" s="194">
        <f>'4.2'!Q58+'4.3'!Q58+'4.4'!Q58</f>
        <v>1106.5599479298419</v>
      </c>
      <c r="R58" s="194">
        <f>'4.2'!R58+'4.3'!R58+'4.4'!R58</f>
        <v>1170.1543175163965</v>
      </c>
      <c r="S58" s="194">
        <f>'4.2'!S58+'4.3'!S58+'4.4'!S58</f>
        <v>1183.6153126347613</v>
      </c>
      <c r="T58" s="194">
        <f>'4.2'!T58+'4.3'!T58+'4.4'!T58</f>
        <v>1187.7551872246345</v>
      </c>
      <c r="U58" s="194">
        <f>'4.2'!U58+'4.3'!U58+'4.4'!U58</f>
        <v>1173.2388552902362</v>
      </c>
    </row>
    <row r="59" spans="1:23" s="13" customFormat="1" ht="12.75" customHeight="1">
      <c r="A59" s="9" t="s">
        <v>65</v>
      </c>
      <c r="B59" s="27" t="s">
        <v>431</v>
      </c>
      <c r="C59" s="194">
        <f>'4.2'!C59+'4.3'!C59+'4.4'!C59</f>
        <v>733.35033481162498</v>
      </c>
      <c r="D59" s="194">
        <f>'4.2'!D59+'4.3'!D59+'4.4'!D59</f>
        <v>713.18350942386269</v>
      </c>
      <c r="E59" s="194">
        <f>'4.2'!E59+'4.3'!E59+'4.4'!E59</f>
        <v>707.20508461059546</v>
      </c>
      <c r="F59" s="194">
        <f>'4.2'!F59+'4.3'!F59+'4.4'!F59</f>
        <v>718.00104216669536</v>
      </c>
      <c r="G59" s="194">
        <f>'4.2'!G59+'4.3'!G59+'4.4'!G59</f>
        <v>738.25732648692633</v>
      </c>
      <c r="H59" s="194">
        <f>'4.2'!H59+'4.3'!H59+'4.4'!H59</f>
        <v>849.00273852571593</v>
      </c>
      <c r="I59" s="194">
        <f>'4.2'!I59+'4.3'!I59+'4.4'!I59</f>
        <v>891.9768323741265</v>
      </c>
      <c r="J59" s="194">
        <f>'4.2'!J59+'4.3'!J59+'4.4'!J59</f>
        <v>940.40220224465872</v>
      </c>
      <c r="K59" s="194">
        <f>'4.2'!K59+'4.3'!K59+'4.4'!K59</f>
        <v>944.80790031322465</v>
      </c>
      <c r="L59" s="194">
        <f>'4.2'!L59+'4.3'!L59+'4.4'!L59</f>
        <v>886.49721120948436</v>
      </c>
      <c r="M59" s="194">
        <f>'4.2'!M59+'4.3'!M59+'4.4'!M59</f>
        <v>841.85072994590382</v>
      </c>
      <c r="N59" s="194">
        <f>'4.2'!N59+'4.3'!N59+'4.4'!N59</f>
        <v>822.42182184973524</v>
      </c>
      <c r="O59" s="194">
        <f>'4.2'!O59+'4.3'!O59+'4.4'!O59</f>
        <v>881.9015565756381</v>
      </c>
      <c r="P59" s="194">
        <f>'4.2'!P59+'4.3'!P59+'4.4'!P59</f>
        <v>885.11650714817983</v>
      </c>
      <c r="Q59" s="194">
        <f>'4.2'!Q59+'4.3'!Q59+'4.4'!Q59</f>
        <v>860.69036826361639</v>
      </c>
      <c r="R59" s="194">
        <f>'4.2'!R59+'4.3'!R59+'4.4'!R59</f>
        <v>852.17632695958207</v>
      </c>
      <c r="S59" s="194">
        <f>'4.2'!S59+'4.3'!S59+'4.4'!S59</f>
        <v>882.87795443188702</v>
      </c>
      <c r="T59" s="194">
        <f>'4.2'!T59+'4.3'!T59+'4.4'!T59</f>
        <v>950.75192849279415</v>
      </c>
      <c r="U59" s="194">
        <f>'4.2'!U59+'4.3'!U59+'4.4'!U59</f>
        <v>974.46983556881969</v>
      </c>
    </row>
    <row r="60" spans="1:23" s="13" customFormat="1" ht="12.75" customHeight="1">
      <c r="A60" s="9" t="s">
        <v>66</v>
      </c>
      <c r="B60" s="27" t="s">
        <v>432</v>
      </c>
      <c r="C60" s="194">
        <f>'4.2'!C60+'4.3'!C60+'4.4'!C60</f>
        <v>122.39042161726057</v>
      </c>
      <c r="D60" s="194">
        <f>'4.2'!D60+'4.3'!D60+'4.4'!D60</f>
        <v>134.90041188972256</v>
      </c>
      <c r="E60" s="194">
        <f>'4.2'!E60+'4.3'!E60+'4.4'!E60</f>
        <v>128.28266226106109</v>
      </c>
      <c r="F60" s="194">
        <f>'4.2'!F60+'4.3'!F60+'4.4'!F60</f>
        <v>128.97951625289687</v>
      </c>
      <c r="G60" s="194">
        <f>'4.2'!G60+'4.3'!G60+'4.4'!G60</f>
        <v>138.35220501219513</v>
      </c>
      <c r="H60" s="194">
        <f>'4.2'!H60+'4.3'!H60+'4.4'!H60</f>
        <v>137.69944034743332</v>
      </c>
      <c r="I60" s="194">
        <f>'4.2'!I60+'4.3'!I60+'4.4'!I60</f>
        <v>145.9299746453753</v>
      </c>
      <c r="J60" s="194">
        <f>'4.2'!J60+'4.3'!J60+'4.4'!J60</f>
        <v>168.22177779082764</v>
      </c>
      <c r="K60" s="194">
        <f>'4.2'!K60+'4.3'!K60+'4.4'!K60</f>
        <v>194.67548785116458</v>
      </c>
      <c r="L60" s="194">
        <f>'4.2'!L60+'4.3'!L60+'4.4'!L60</f>
        <v>215.64190050090872</v>
      </c>
      <c r="M60" s="194">
        <f>'4.2'!M60+'4.3'!M60+'4.4'!M60</f>
        <v>253.73966362642722</v>
      </c>
      <c r="N60" s="194">
        <f>'4.2'!N60+'4.3'!N60+'4.4'!N60</f>
        <v>280.08068338855207</v>
      </c>
      <c r="O60" s="194">
        <f>'4.2'!O60+'4.3'!O60+'4.4'!O60</f>
        <v>824.87525000079188</v>
      </c>
      <c r="P60" s="194">
        <f>'4.2'!P60+'4.3'!P60+'4.4'!P60</f>
        <v>872.09351119514395</v>
      </c>
      <c r="Q60" s="194">
        <f>'4.2'!Q60+'4.3'!Q60+'4.4'!Q60</f>
        <v>872.37068185683393</v>
      </c>
      <c r="R60" s="194">
        <f>'4.2'!R60+'4.3'!R60+'4.4'!R60</f>
        <v>983.98610835663965</v>
      </c>
      <c r="S60" s="194">
        <f>'4.2'!S60+'4.3'!S60+'4.4'!S60</f>
        <v>1047.5129018398109</v>
      </c>
      <c r="T60" s="194">
        <f>'4.2'!T60+'4.3'!T60+'4.4'!T60</f>
        <v>545.11218923606327</v>
      </c>
      <c r="U60" s="194">
        <f>'4.2'!U60+'4.3'!U60+'4.4'!U60</f>
        <v>552.81933254889691</v>
      </c>
    </row>
    <row r="61" spans="1:23" s="13" customFormat="1" ht="12.75" customHeight="1">
      <c r="A61" s="9" t="s">
        <v>67</v>
      </c>
      <c r="B61" s="27" t="s">
        <v>433</v>
      </c>
      <c r="C61" s="194">
        <f>'4.2'!C61+'4.3'!C61+'4.4'!C61</f>
        <v>53.24773033861949</v>
      </c>
      <c r="D61" s="194">
        <f>'4.2'!D61+'4.3'!D61+'4.4'!D61</f>
        <v>58.214977957974014</v>
      </c>
      <c r="E61" s="194">
        <f>'4.2'!E61+'4.3'!E61+'4.4'!E61</f>
        <v>54.61017198707372</v>
      </c>
      <c r="F61" s="194">
        <f>'4.2'!F61+'4.3'!F61+'4.4'!F61</f>
        <v>54.920837242010549</v>
      </c>
      <c r="G61" s="194">
        <f>'4.2'!G61+'4.3'!G61+'4.4'!G61</f>
        <v>58.813307205190156</v>
      </c>
      <c r="H61" s="194">
        <f>'4.2'!H61+'4.3'!H61+'4.4'!H61</f>
        <v>58.916348902129116</v>
      </c>
      <c r="I61" s="194">
        <f>'4.2'!I61+'4.3'!I61+'4.4'!I61</f>
        <v>62.50717532226858</v>
      </c>
      <c r="J61" s="194">
        <f>'4.2'!J61+'4.3'!J61+'4.4'!J61</f>
        <v>71.946238242084064</v>
      </c>
      <c r="K61" s="194">
        <f>'4.2'!K61+'4.3'!K61+'4.4'!K61</f>
        <v>83.341723905758727</v>
      </c>
      <c r="L61" s="194">
        <f>'4.2'!L61+'4.3'!L61+'4.4'!L61</f>
        <v>91.627581086761026</v>
      </c>
      <c r="M61" s="194">
        <f>'4.2'!M61+'4.3'!M61+'4.4'!M61</f>
        <v>104.5139509633843</v>
      </c>
      <c r="N61" s="194">
        <f>'4.2'!N61+'4.3'!N61+'4.4'!N61</f>
        <v>100.42350202798522</v>
      </c>
      <c r="O61" s="194">
        <f>'4.2'!O61+'4.3'!O61+'4.4'!O61</f>
        <v>113.9658719448728</v>
      </c>
      <c r="P61" s="194">
        <f>'4.2'!P61+'4.3'!P61+'4.4'!P61</f>
        <v>128.51011658049251</v>
      </c>
      <c r="Q61" s="194">
        <f>'4.2'!Q61+'4.3'!Q61+'4.4'!Q61</f>
        <v>133.96640043178192</v>
      </c>
      <c r="R61" s="194">
        <f>'4.2'!R61+'4.3'!R61+'4.4'!R61</f>
        <v>149.68891441567234</v>
      </c>
      <c r="S61" s="194">
        <f>'4.2'!S61+'4.3'!S61+'4.4'!S61</f>
        <v>159.34546281683529</v>
      </c>
      <c r="T61" s="194">
        <f>'4.2'!T61+'4.3'!T61+'4.4'!T61</f>
        <v>186.30573486915753</v>
      </c>
      <c r="U61" s="194">
        <f>'4.2'!U61+'4.3'!U61+'4.4'!U61</f>
        <v>204.59289889257084</v>
      </c>
    </row>
    <row r="62" spans="1:23" s="13" customFormat="1" ht="12.75" customHeight="1">
      <c r="A62" s="9" t="s">
        <v>68</v>
      </c>
      <c r="B62" s="22" t="s">
        <v>434</v>
      </c>
      <c r="C62" s="194">
        <f>'4.2'!C62+'4.3'!C62+'4.4'!C62</f>
        <v>44.033528792095083</v>
      </c>
      <c r="D62" s="194">
        <f>'4.2'!D62+'4.3'!D62+'4.4'!D62</f>
        <v>47.863344172923561</v>
      </c>
      <c r="E62" s="194">
        <f>'4.2'!E62+'4.3'!E62+'4.4'!E62</f>
        <v>48.315558731918479</v>
      </c>
      <c r="F62" s="194">
        <f>'4.2'!F62+'4.3'!F62+'4.4'!F62</f>
        <v>38.962049175129202</v>
      </c>
      <c r="G62" s="194">
        <f>'4.2'!G62+'4.3'!G62+'4.4'!G62</f>
        <v>36.279291348412762</v>
      </c>
      <c r="H62" s="194">
        <f>'4.2'!H62+'4.3'!H62+'4.4'!H62</f>
        <v>35.17940590579429</v>
      </c>
      <c r="I62" s="194">
        <f>'4.2'!I62+'4.3'!I62+'4.4'!I62</f>
        <v>39.113052871303282</v>
      </c>
      <c r="J62" s="194">
        <f>'4.2'!J62+'4.3'!J62+'4.4'!J62</f>
        <v>30.013196250551889</v>
      </c>
      <c r="K62" s="194">
        <f>'4.2'!K62+'4.3'!K62+'4.4'!K62</f>
        <v>30.464207484779507</v>
      </c>
      <c r="L62" s="194">
        <f>'4.2'!L62+'4.3'!L62+'4.4'!L62</f>
        <v>27.367257831155023</v>
      </c>
      <c r="M62" s="194">
        <f>'4.2'!M62+'4.3'!M62+'4.4'!M62</f>
        <v>33.098402048417661</v>
      </c>
      <c r="N62" s="194">
        <f>'4.2'!N62+'4.3'!N62+'4.4'!N62</f>
        <v>33.370063496111037</v>
      </c>
      <c r="O62" s="194">
        <f>'4.2'!O62+'4.3'!O62+'4.4'!O62</f>
        <v>28.185441458291141</v>
      </c>
      <c r="P62" s="194">
        <f>'4.2'!P62+'4.3'!P62+'4.4'!P62</f>
        <v>29.165760717470253</v>
      </c>
      <c r="Q62" s="194">
        <f>'4.2'!Q62+'4.3'!Q62+'4.4'!Q62</f>
        <v>28.672827519386068</v>
      </c>
      <c r="R62" s="194">
        <f>'4.2'!R62+'4.3'!R62+'4.4'!R62</f>
        <v>29.849287635419991</v>
      </c>
      <c r="S62" s="194">
        <f>'4.2'!S62+'4.3'!S62+'4.4'!S62</f>
        <v>29.318623130577365</v>
      </c>
      <c r="T62" s="194">
        <f>'4.2'!T62+'4.3'!T62+'4.4'!T62</f>
        <v>29.525342354133524</v>
      </c>
      <c r="U62" s="194">
        <f>'4.2'!U62+'4.3'!U62+'4.4'!U62</f>
        <v>29.390999433606893</v>
      </c>
    </row>
    <row r="63" spans="1:23" s="13" customFormat="1" ht="12.75" customHeight="1">
      <c r="A63" s="9" t="s">
        <v>16</v>
      </c>
      <c r="B63" s="22" t="s">
        <v>435</v>
      </c>
      <c r="C63" s="194">
        <f>'4.2'!C63+'4.3'!C63+'4.4'!C63</f>
        <v>72.741195586237239</v>
      </c>
      <c r="D63" s="194">
        <f>'4.2'!D63+'4.3'!D63+'4.4'!D63</f>
        <v>77.090493941532813</v>
      </c>
      <c r="E63" s="194">
        <f>'4.2'!E63+'4.3'!E63+'4.4'!E63</f>
        <v>62.908279446022036</v>
      </c>
      <c r="F63" s="194">
        <f>'4.2'!F63+'4.3'!F63+'4.4'!F63</f>
        <v>60.589460650268698</v>
      </c>
      <c r="G63" s="194">
        <f>'4.2'!G63+'4.3'!G63+'4.4'!G63</f>
        <v>65.292774423375263</v>
      </c>
      <c r="H63" s="194">
        <f>'4.2'!H63+'4.3'!H63+'4.4'!H63</f>
        <v>64.27778722200037</v>
      </c>
      <c r="I63" s="194">
        <f>'4.2'!I63+'4.3'!I63+'4.4'!I63</f>
        <v>66.976093028836843</v>
      </c>
      <c r="J63" s="194">
        <f>'4.2'!J63+'4.3'!J63+'4.4'!J63</f>
        <v>69.962958221520296</v>
      </c>
      <c r="K63" s="194">
        <f>'4.2'!K63+'4.3'!K63+'4.4'!K63</f>
        <v>80.363509995883277</v>
      </c>
      <c r="L63" s="194">
        <f>'4.2'!L63+'4.3'!L63+'4.4'!L63</f>
        <v>81.704152895786549</v>
      </c>
      <c r="M63" s="194">
        <f>'4.2'!M63+'4.3'!M63+'4.4'!M63</f>
        <v>83.926924503214224</v>
      </c>
      <c r="N63" s="194">
        <f>'4.2'!N63+'4.3'!N63+'4.4'!N63</f>
        <v>107.35135361167804</v>
      </c>
      <c r="O63" s="194">
        <f>'4.2'!O63+'4.3'!O63+'4.4'!O63</f>
        <v>71.9914466596164</v>
      </c>
      <c r="P63" s="194">
        <f>'4.2'!P63+'4.3'!P63+'4.4'!P63</f>
        <v>104.18748235105794</v>
      </c>
      <c r="Q63" s="194">
        <f>'4.2'!Q63+'4.3'!Q63+'4.4'!Q63</f>
        <v>88.409966845817266</v>
      </c>
      <c r="R63" s="194">
        <f>'4.2'!R63+'4.3'!R63+'4.4'!R63</f>
        <v>94.598597040188565</v>
      </c>
      <c r="S63" s="194">
        <f>'4.2'!S63+'4.3'!S63+'4.4'!S63</f>
        <v>97.529942249895925</v>
      </c>
      <c r="T63" s="194">
        <f>'4.2'!T63+'4.3'!T63+'4.4'!T63</f>
        <v>25.591516935586704</v>
      </c>
      <c r="U63" s="194">
        <f>'4.2'!U63+'4.3'!U63+'4.4'!U63</f>
        <v>27.296724671207251</v>
      </c>
    </row>
    <row r="64" spans="1:23" s="13" customFormat="1" ht="12.75" customHeight="1">
      <c r="A64" s="9" t="s">
        <v>17</v>
      </c>
      <c r="B64" s="22" t="s">
        <v>72</v>
      </c>
      <c r="C64" s="194">
        <f>'4.2'!C64+'4.3'!C64+'4.4'!C64</f>
        <v>18.935618355233565</v>
      </c>
      <c r="D64" s="194">
        <f>'4.2'!D64+'4.3'!D64+'4.4'!D64</f>
        <v>20.830262194160092</v>
      </c>
      <c r="E64" s="194">
        <f>'4.2'!E64+'4.3'!E64+'4.4'!E64</f>
        <v>18.844259548235399</v>
      </c>
      <c r="F64" s="194">
        <f>'4.2'!F64+'4.3'!F64+'4.4'!F64</f>
        <v>17.176787303517347</v>
      </c>
      <c r="G64" s="194">
        <f>'4.2'!G64+'4.3'!G64+'4.4'!G64</f>
        <v>15.844392839906419</v>
      </c>
      <c r="H64" s="194">
        <f>'4.2'!H64+'4.3'!H64+'4.4'!H64</f>
        <v>15.777884708541063</v>
      </c>
      <c r="I64" s="194">
        <f>'4.2'!I64+'4.3'!I64+'4.4'!I64</f>
        <v>17.127987436432239</v>
      </c>
      <c r="J64" s="194">
        <f>'4.2'!J64+'4.3'!J64+'4.4'!J64</f>
        <v>14.489260530622847</v>
      </c>
      <c r="K64" s="194">
        <f>'4.2'!K64+'4.3'!K64+'4.4'!K64</f>
        <v>18.692541689326038</v>
      </c>
      <c r="L64" s="194">
        <f>'4.2'!L64+'4.3'!L64+'4.4'!L64</f>
        <v>14.923379520749162</v>
      </c>
      <c r="M64" s="194">
        <f>'4.2'!M64+'4.3'!M64+'4.4'!M64</f>
        <v>16.182258667394358</v>
      </c>
      <c r="N64" s="194">
        <f>'4.2'!N64+'4.3'!N64+'4.4'!N64</f>
        <v>15.828100254947088</v>
      </c>
      <c r="O64" s="194">
        <f>'4.2'!O64+'4.3'!O64+'4.4'!O64</f>
        <v>15.828576816138451</v>
      </c>
      <c r="P64" s="194">
        <f>'4.2'!P64+'4.3'!P64+'4.4'!P64</f>
        <v>17.074539013494356</v>
      </c>
      <c r="Q64" s="194">
        <f>'4.2'!Q64+'4.3'!Q64+'4.4'!Q64</f>
        <v>18.507628248194656</v>
      </c>
      <c r="R64" s="194">
        <f>'4.2'!R64+'4.3'!R64+'4.4'!R64</f>
        <v>18.211396193475707</v>
      </c>
      <c r="S64" s="194">
        <f>'4.2'!S64+'4.3'!S64+'4.4'!S64</f>
        <v>19.11537904245376</v>
      </c>
      <c r="T64" s="194">
        <f>'4.2'!T64+'4.3'!T64+'4.4'!T64</f>
        <v>22.800071588397373</v>
      </c>
      <c r="U64" s="194">
        <f>'4.2'!U64+'4.3'!U64+'4.4'!U64</f>
        <v>22.758432006095745</v>
      </c>
    </row>
    <row r="65" spans="1:22" s="13" customFormat="1" ht="12.75" customHeight="1">
      <c r="A65" s="9" t="s">
        <v>18</v>
      </c>
      <c r="B65" s="22" t="s">
        <v>436</v>
      </c>
      <c r="C65" s="194">
        <f>'4.2'!C65+'4.3'!C65+'4.4'!C65</f>
        <v>26.697995179425359</v>
      </c>
      <c r="D65" s="194">
        <f>'4.2'!D65+'4.3'!D65+'4.4'!D65</f>
        <v>26.378485611777521</v>
      </c>
      <c r="E65" s="194">
        <f>'4.2'!E65+'4.3'!E65+'4.4'!E65</f>
        <v>20.070763062262987</v>
      </c>
      <c r="F65" s="194">
        <f>'4.2'!F65+'4.3'!F65+'4.4'!F65</f>
        <v>18.684594088069712</v>
      </c>
      <c r="G65" s="194">
        <f>'4.2'!G65+'4.3'!G65+'4.4'!G65</f>
        <v>18.088248003679986</v>
      </c>
      <c r="H65" s="194">
        <f>'4.2'!H65+'4.3'!H65+'4.4'!H65</f>
        <v>16.794807261430378</v>
      </c>
      <c r="I65" s="194">
        <f>'4.2'!I65+'4.3'!I65+'4.4'!I65</f>
        <v>16.955791572376405</v>
      </c>
      <c r="J65" s="194">
        <f>'4.2'!J65+'4.3'!J65+'4.4'!J65</f>
        <v>16.252405160569186</v>
      </c>
      <c r="K65" s="194">
        <f>'4.2'!K65+'4.3'!K65+'4.4'!K65</f>
        <v>17.45156503379415</v>
      </c>
      <c r="L65" s="194">
        <f>'4.2'!L65+'4.3'!L65+'4.4'!L65</f>
        <v>16.425049913042042</v>
      </c>
      <c r="M65" s="194">
        <f>'4.2'!M65+'4.3'!M65+'4.4'!M65</f>
        <v>17.15556453747671</v>
      </c>
      <c r="N65" s="194">
        <f>'4.2'!N65+'4.3'!N65+'4.4'!N65</f>
        <v>17.845235694994681</v>
      </c>
      <c r="O65" s="194">
        <f>'4.2'!O65+'4.3'!O65+'4.4'!O65</f>
        <v>8.1855478821054337</v>
      </c>
      <c r="P65" s="194">
        <f>'4.2'!P65+'4.3'!P65+'4.4'!P65</f>
        <v>16.439477245094018</v>
      </c>
      <c r="Q65" s="194">
        <f>'4.2'!Q65+'4.3'!Q65+'4.4'!Q65</f>
        <v>4.6590334749112632</v>
      </c>
      <c r="R65" s="194">
        <f>'4.2'!R65+'4.3'!R65+'4.4'!R65</f>
        <v>5.3880220626681767</v>
      </c>
      <c r="S65" s="194">
        <f>'4.2'!S65+'4.3'!S65+'4.4'!S65</f>
        <v>6.1557544319928024</v>
      </c>
      <c r="T65" s="194">
        <f>'4.2'!T65+'4.3'!T65+'4.4'!T65</f>
        <v>8.8971523949574252</v>
      </c>
      <c r="U65" s="194">
        <f>'4.2'!U65+'4.3'!U65+'4.4'!U65</f>
        <v>10.249043075995182</v>
      </c>
    </row>
    <row r="66" spans="1:22" s="13" customFormat="1" ht="12.75" customHeight="1">
      <c r="A66" s="9" t="s">
        <v>19</v>
      </c>
      <c r="B66" s="22" t="s">
        <v>73</v>
      </c>
      <c r="C66" s="194">
        <f>'4.2'!C66+'4.3'!C66+'4.4'!C66</f>
        <v>230.3695772518449</v>
      </c>
      <c r="D66" s="194">
        <f>'4.2'!D66+'4.3'!D66+'4.4'!D66</f>
        <v>228.02667837243135</v>
      </c>
      <c r="E66" s="194">
        <f>'4.2'!E66+'4.3'!E66+'4.4'!E66</f>
        <v>172.49201917507889</v>
      </c>
      <c r="F66" s="194">
        <f>'4.2'!F66+'4.3'!F66+'4.4'!F66</f>
        <v>160.81828548779211</v>
      </c>
      <c r="G66" s="194">
        <f>'4.2'!G66+'4.3'!G66+'4.4'!G66</f>
        <v>156.59927570689251</v>
      </c>
      <c r="H66" s="194">
        <f>'4.2'!H66+'4.3'!H66+'4.4'!H66</f>
        <v>145.6033011566422</v>
      </c>
      <c r="I66" s="194">
        <f>'4.2'!I66+'4.3'!I66+'4.4'!I66</f>
        <v>141.6968887293732</v>
      </c>
      <c r="J66" s="194">
        <f>'4.2'!J66+'4.3'!J66+'4.4'!J66</f>
        <v>139.42306706259978</v>
      </c>
      <c r="K66" s="194">
        <f>'4.2'!K66+'4.3'!K66+'4.4'!K66</f>
        <v>148.40012872205256</v>
      </c>
      <c r="L66" s="194">
        <f>'4.2'!L66+'4.3'!L66+'4.4'!L66</f>
        <v>145.05617250205066</v>
      </c>
      <c r="M66" s="194">
        <f>'4.2'!M66+'4.3'!M66+'4.4'!M66</f>
        <v>147.92968163522627</v>
      </c>
      <c r="N66" s="194">
        <f>'4.2'!N66+'4.3'!N66+'4.4'!N66</f>
        <v>150.31079423502243</v>
      </c>
      <c r="O66" s="194">
        <f>'4.2'!O66+'4.3'!O66+'4.4'!O66</f>
        <v>81.994206695795825</v>
      </c>
      <c r="P66" s="194">
        <f>'4.2'!P66+'4.3'!P66+'4.4'!P66</f>
        <v>126.89367650202942</v>
      </c>
      <c r="Q66" s="194">
        <f>'4.2'!Q66+'4.3'!Q66+'4.4'!Q66</f>
        <v>70.688733633101478</v>
      </c>
      <c r="R66" s="194">
        <f>'4.2'!R66+'4.3'!R66+'4.4'!R66</f>
        <v>77.02073372706451</v>
      </c>
      <c r="S66" s="194">
        <f>'4.2'!S66+'4.3'!S66+'4.4'!S66</f>
        <v>86.637654672360796</v>
      </c>
      <c r="T66" s="194">
        <f>'4.2'!T66+'4.3'!T66+'4.4'!T66</f>
        <v>85.105130831807571</v>
      </c>
      <c r="U66" s="194">
        <f>'4.2'!U66+'4.3'!U66+'4.4'!U66</f>
        <v>93.539499784514533</v>
      </c>
    </row>
    <row r="67" spans="1:22" s="13" customFormat="1" ht="12.75" customHeight="1">
      <c r="A67" s="9" t="s">
        <v>20</v>
      </c>
      <c r="B67" s="22" t="s">
        <v>437</v>
      </c>
      <c r="C67" s="194">
        <f>'4.2'!C67+'4.3'!C67+'4.4'!C67</f>
        <v>17.817143254523494</v>
      </c>
      <c r="D67" s="194">
        <f>'4.2'!D67+'4.3'!D67+'4.4'!D67</f>
        <v>18.183386188421842</v>
      </c>
      <c r="E67" s="194">
        <f>'4.2'!E67+'4.3'!E67+'4.4'!E67</f>
        <v>14.567298070546114</v>
      </c>
      <c r="F67" s="194">
        <f>'4.2'!F67+'4.3'!F67+'4.4'!F67</f>
        <v>13.477313893412564</v>
      </c>
      <c r="G67" s="194">
        <f>'4.2'!G67+'4.3'!G67+'4.4'!G67</f>
        <v>12.879516640543685</v>
      </c>
      <c r="H67" s="194">
        <f>'4.2'!H67+'4.3'!H67+'4.4'!H67</f>
        <v>12.771018781445884</v>
      </c>
      <c r="I67" s="194">
        <f>'4.2'!I67+'4.3'!I67+'4.4'!I67</f>
        <v>12.787633120977052</v>
      </c>
      <c r="J67" s="194">
        <f>'4.2'!J67+'4.3'!J67+'4.4'!J67</f>
        <v>12.24369382278265</v>
      </c>
      <c r="K67" s="194">
        <f>'4.2'!K67+'4.3'!K67+'4.4'!K67</f>
        <v>14.36386709013188</v>
      </c>
      <c r="L67" s="194">
        <f>'4.2'!L67+'4.3'!L67+'4.4'!L67</f>
        <v>14.115754987114128</v>
      </c>
      <c r="M67" s="194">
        <f>'4.2'!M67+'4.3'!M67+'4.4'!M67</f>
        <v>16.56830062479926</v>
      </c>
      <c r="N67" s="194">
        <f>'4.2'!N67+'4.3'!N67+'4.4'!N67</f>
        <v>18.451790505573456</v>
      </c>
      <c r="O67" s="194">
        <f>'4.2'!O67+'4.3'!O67+'4.4'!O67</f>
        <v>14.903725614069455</v>
      </c>
      <c r="P67" s="194">
        <f>'4.2'!P67+'4.3'!P67+'4.4'!P67</f>
        <v>15.541165660032103</v>
      </c>
      <c r="Q67" s="194">
        <f>'4.2'!Q67+'4.3'!Q67+'4.4'!Q67</f>
        <v>18.306198336082016</v>
      </c>
      <c r="R67" s="194">
        <f>'4.2'!R67+'4.3'!R67+'4.4'!R67</f>
        <v>19.473423243287137</v>
      </c>
      <c r="S67" s="194">
        <f>'4.2'!S67+'4.3'!S67+'4.4'!S67</f>
        <v>19.37995618534017</v>
      </c>
      <c r="T67" s="194">
        <f>'4.2'!T67+'4.3'!T67+'4.4'!T67</f>
        <v>23.886015136934482</v>
      </c>
      <c r="U67" s="194">
        <f>'4.2'!U67+'4.3'!U67+'4.4'!U67</f>
        <v>24.065563576889819</v>
      </c>
    </row>
    <row r="68" spans="1:22" s="13" customFormat="1" ht="12.75" customHeight="1">
      <c r="A68" s="9" t="s">
        <v>21</v>
      </c>
      <c r="B68" s="22" t="s">
        <v>438</v>
      </c>
      <c r="C68" s="194">
        <f>'4.2'!C68+'4.3'!C68+'4.4'!C68</f>
        <v>151.62950415700971</v>
      </c>
      <c r="D68" s="194">
        <f>'4.2'!D68+'4.3'!D68+'4.4'!D68</f>
        <v>142.82740173853597</v>
      </c>
      <c r="E68" s="194">
        <f>'4.2'!E68+'4.3'!E68+'4.4'!E68</f>
        <v>127.14459263432694</v>
      </c>
      <c r="F68" s="194">
        <f>'4.2'!F68+'4.3'!F68+'4.4'!F68</f>
        <v>118.54210066524561</v>
      </c>
      <c r="G68" s="194">
        <f>'4.2'!G68+'4.3'!G68+'4.4'!G68</f>
        <v>108.93132955813007</v>
      </c>
      <c r="H68" s="194">
        <f>'4.2'!H68+'4.3'!H68+'4.4'!H68</f>
        <v>107.75394654773996</v>
      </c>
      <c r="I68" s="194">
        <f>'4.2'!I68+'4.3'!I68+'4.4'!I68</f>
        <v>121.76457516822626</v>
      </c>
      <c r="J68" s="194">
        <f>'4.2'!J68+'4.3'!J68+'4.4'!J68</f>
        <v>129.31400182576834</v>
      </c>
      <c r="K68" s="194">
        <f>'4.2'!K68+'4.3'!K68+'4.4'!K68</f>
        <v>136.57914503131599</v>
      </c>
      <c r="L68" s="194">
        <f>'4.2'!L68+'4.3'!L68+'4.4'!L68</f>
        <v>135.06353595130648</v>
      </c>
      <c r="M68" s="194">
        <f>'4.2'!M68+'4.3'!M68+'4.4'!M68</f>
        <v>130.41374785465118</v>
      </c>
      <c r="N68" s="194">
        <f>'4.2'!N68+'4.3'!N68+'4.4'!N68</f>
        <v>140.2492961058752</v>
      </c>
      <c r="O68" s="194">
        <f>'4.2'!O68+'4.3'!O68+'4.4'!O68</f>
        <v>54.377671476297117</v>
      </c>
      <c r="P68" s="194">
        <f>'4.2'!P68+'4.3'!P68+'4.4'!P68</f>
        <v>57.773885330940054</v>
      </c>
      <c r="Q68" s="194">
        <f>'4.2'!Q68+'4.3'!Q68+'4.4'!Q68</f>
        <v>65.138166888788106</v>
      </c>
      <c r="R68" s="194">
        <f>'4.2'!R68+'4.3'!R68+'4.4'!R68</f>
        <v>66.839239490125209</v>
      </c>
      <c r="S68" s="194">
        <f>'4.2'!S68+'4.3'!S68+'4.4'!S68</f>
        <v>68.23884494004777</v>
      </c>
      <c r="T68" s="194">
        <f>'4.2'!T68+'4.3'!T68+'4.4'!T68</f>
        <v>79.953444001862053</v>
      </c>
      <c r="U68" s="194">
        <f>'4.2'!U68+'4.3'!U68+'4.4'!U68</f>
        <v>81.14997164944802</v>
      </c>
    </row>
    <row r="69" spans="1:22" s="13" customFormat="1" ht="12.75" customHeight="1">
      <c r="A69" s="9" t="s">
        <v>69</v>
      </c>
      <c r="B69" s="22" t="s">
        <v>439</v>
      </c>
      <c r="C69" s="194">
        <f>'4.2'!C69+'4.3'!C69+'4.4'!C69</f>
        <v>38.629270582069793</v>
      </c>
      <c r="D69" s="194">
        <f>'4.2'!D69+'4.3'!D69+'4.4'!D69</f>
        <v>44.043833130766387</v>
      </c>
      <c r="E69" s="194">
        <f>'4.2'!E69+'4.3'!E69+'4.4'!E69</f>
        <v>41.684814058172201</v>
      </c>
      <c r="F69" s="194">
        <f>'4.2'!F69+'4.3'!F69+'4.4'!F69</f>
        <v>34.972352856833375</v>
      </c>
      <c r="G69" s="194">
        <f>'4.2'!G69+'4.3'!G69+'4.4'!G69</f>
        <v>33.104255561940064</v>
      </c>
      <c r="H69" s="194">
        <f>'4.2'!H69+'4.3'!H69+'4.4'!H69</f>
        <v>33.94271104530587</v>
      </c>
      <c r="I69" s="194">
        <f>'4.2'!I69+'4.3'!I69+'4.4'!I69</f>
        <v>37.365562161616097</v>
      </c>
      <c r="J69" s="194">
        <f>'4.2'!J69+'4.3'!J69+'4.4'!J69</f>
        <v>29.433203206803487</v>
      </c>
      <c r="K69" s="194">
        <f>'4.2'!K69+'4.3'!K69+'4.4'!K69</f>
        <v>36.822602438883706</v>
      </c>
      <c r="L69" s="194">
        <f>'4.2'!L69+'4.3'!L69+'4.4'!L69</f>
        <v>30.32835713457149</v>
      </c>
      <c r="M69" s="194">
        <f>'4.2'!M69+'4.3'!M69+'4.4'!M69</f>
        <v>33.080261280918492</v>
      </c>
      <c r="N69" s="194">
        <f>'4.2'!N69+'4.3'!N69+'4.4'!N69</f>
        <v>31.604692326971136</v>
      </c>
      <c r="O69" s="194">
        <f>'4.2'!O69+'4.3'!O69+'4.4'!O69</f>
        <v>26.372207585545699</v>
      </c>
      <c r="P69" s="194">
        <f>'4.2'!P69+'4.3'!P69+'4.4'!P69</f>
        <v>29.113489251846573</v>
      </c>
      <c r="Q69" s="194">
        <f>'4.2'!Q69+'4.3'!Q69+'4.4'!Q69</f>
        <v>24.802489420518359</v>
      </c>
      <c r="R69" s="194">
        <f>'4.2'!R69+'4.3'!R69+'4.4'!R69</f>
        <v>28.345725872815198</v>
      </c>
      <c r="S69" s="194">
        <f>'4.2'!S69+'4.3'!S69+'4.4'!S69</f>
        <v>26.361601753544221</v>
      </c>
      <c r="T69" s="194">
        <f>'4.2'!T69+'4.3'!T69+'4.4'!T69</f>
        <v>25.674993832378682</v>
      </c>
      <c r="U69" s="194">
        <f>'4.2'!U69+'4.3'!U69+'4.4'!U69</f>
        <v>24.51883205026822</v>
      </c>
    </row>
    <row r="70" spans="1:22" s="13" customFormat="1" ht="12.75" customHeight="1">
      <c r="A70" s="9" t="s">
        <v>70</v>
      </c>
      <c r="B70" s="22" t="s">
        <v>440</v>
      </c>
      <c r="C70" s="194">
        <f>'4.2'!C70+'4.3'!C70+'4.4'!C70</f>
        <v>899.04823851818924</v>
      </c>
      <c r="D70" s="194">
        <f>'4.2'!D70+'4.3'!D70+'4.4'!D70</f>
        <v>856.88742356668865</v>
      </c>
      <c r="E70" s="194">
        <f>'4.2'!E70+'4.3'!E70+'4.4'!E70</f>
        <v>760.02618665062482</v>
      </c>
      <c r="F70" s="194">
        <f>'4.2'!F70+'4.3'!F70+'4.4'!F70</f>
        <v>645.20601556337067</v>
      </c>
      <c r="G70" s="194">
        <f>'4.2'!G70+'4.3'!G70+'4.4'!G70</f>
        <v>543.57088476113836</v>
      </c>
      <c r="H70" s="194">
        <f>'4.2'!H70+'4.3'!H70+'4.4'!H70</f>
        <v>444.52575162607599</v>
      </c>
      <c r="I70" s="194">
        <f>'4.2'!I70+'4.3'!I70+'4.4'!I70</f>
        <v>462.82204851137868</v>
      </c>
      <c r="J70" s="194">
        <f>'4.2'!J70+'4.3'!J70+'4.4'!J70</f>
        <v>430.20052624298336</v>
      </c>
      <c r="K70" s="194">
        <f>'4.2'!K70+'4.3'!K70+'4.4'!K70</f>
        <v>406.80087783049703</v>
      </c>
      <c r="L70" s="194">
        <f>'4.2'!L70+'4.3'!L70+'4.4'!L70</f>
        <v>382.30093951453688</v>
      </c>
      <c r="M70" s="194">
        <f>'4.2'!M70+'4.3'!M70+'4.4'!M70</f>
        <v>378.96095393973053</v>
      </c>
      <c r="N70" s="194">
        <f>'4.2'!N70+'4.3'!N70+'4.4'!N70</f>
        <v>370.29801677636999</v>
      </c>
      <c r="O70" s="194">
        <f>'4.2'!O70+'4.3'!O70+'4.4'!O70</f>
        <v>337.32111335734135</v>
      </c>
      <c r="P70" s="194">
        <f>'4.2'!P70+'4.3'!P70+'4.4'!P70</f>
        <v>317.77951111118125</v>
      </c>
      <c r="Q70" s="194">
        <f>'4.2'!Q70+'4.3'!Q70+'4.4'!Q70</f>
        <v>310.22839442380166</v>
      </c>
      <c r="R70" s="194">
        <f>'4.2'!R70+'4.3'!R70+'4.4'!R70</f>
        <v>322.75280847957089</v>
      </c>
      <c r="S70" s="194">
        <f>'4.2'!S70+'4.3'!S70+'4.4'!S70</f>
        <v>333.41533203320296</v>
      </c>
      <c r="T70" s="194">
        <f>'4.2'!T70+'4.3'!T70+'4.4'!T70</f>
        <v>319.05246961810218</v>
      </c>
      <c r="U70" s="194">
        <f>'4.2'!U70+'4.3'!U70+'4.4'!U70</f>
        <v>348.26301430326555</v>
      </c>
    </row>
    <row r="71" spans="1:22" s="13" customFormat="1" ht="12.75" customHeight="1">
      <c r="A71" s="9" t="s">
        <v>71</v>
      </c>
      <c r="B71" s="22" t="s">
        <v>74</v>
      </c>
      <c r="C71" s="194">
        <f>'4.2'!C71+'4.3'!C71+'4.4'!C71</f>
        <v>159.5027911997808</v>
      </c>
      <c r="D71" s="194">
        <f>'4.2'!D71+'4.3'!D71+'4.4'!D71</f>
        <v>163.54552250212711</v>
      </c>
      <c r="E71" s="194">
        <f>'4.2'!E71+'4.3'!E71+'4.4'!E71</f>
        <v>133.95998424859596</v>
      </c>
      <c r="F71" s="194">
        <f>'4.2'!F71+'4.3'!F71+'4.4'!F71</f>
        <v>123.977550783613</v>
      </c>
      <c r="G71" s="194">
        <f>'4.2'!G71+'4.3'!G71+'4.4'!G71</f>
        <v>121.66334599437269</v>
      </c>
      <c r="H71" s="194">
        <f>'4.2'!H71+'4.3'!H71+'4.4'!H71</f>
        <v>115.47385334976227</v>
      </c>
      <c r="I71" s="194">
        <f>'4.2'!I71+'4.3'!I71+'4.4'!I71</f>
        <v>114.1031639250965</v>
      </c>
      <c r="J71" s="194">
        <f>'4.2'!J71+'4.3'!J71+'4.4'!J71</f>
        <v>112.8415451515182</v>
      </c>
      <c r="K71" s="194">
        <f>'4.2'!K71+'4.3'!K71+'4.4'!K71</f>
        <v>122.92439074321754</v>
      </c>
      <c r="L71" s="194">
        <f>'4.2'!L71+'4.3'!L71+'4.4'!L71</f>
        <v>120.10289668747237</v>
      </c>
      <c r="M71" s="194">
        <f>'4.2'!M71+'4.3'!M71+'4.4'!M71</f>
        <v>124.78686429991859</v>
      </c>
      <c r="N71" s="194">
        <f>'4.2'!N71+'4.3'!N71+'4.4'!N71</f>
        <v>130.35182279237569</v>
      </c>
      <c r="O71" s="194">
        <f>'4.2'!O71+'4.3'!O71+'4.4'!O71</f>
        <v>104.85294735764732</v>
      </c>
      <c r="P71" s="194">
        <f>'4.2'!P71+'4.3'!P71+'4.4'!P71</f>
        <v>106.55899727927607</v>
      </c>
      <c r="Q71" s="194">
        <f>'4.2'!Q71+'4.3'!Q71+'4.4'!Q71</f>
        <v>89.434121527542374</v>
      </c>
      <c r="R71" s="194">
        <f>'4.2'!R71+'4.3'!R71+'4.4'!R71</f>
        <v>97.696599351344844</v>
      </c>
      <c r="S71" s="194">
        <f>'4.2'!S71+'4.3'!S71+'4.4'!S71</f>
        <v>99.914701664719601</v>
      </c>
      <c r="T71" s="194">
        <f>'4.2'!T71+'4.3'!T71+'4.4'!T71</f>
        <v>94.16929497251067</v>
      </c>
      <c r="U71" s="194">
        <f>'4.2'!U71+'4.3'!U71+'4.4'!U71</f>
        <v>97.521669955696183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4.1" customHeight="1">
      <c r="A73" s="17"/>
      <c r="B73" s="22" t="s">
        <v>4</v>
      </c>
      <c r="C73" s="194">
        <f>'4.2'!C73+'4.3'!C73+'4.4'!C73</f>
        <v>138934.33731260605</v>
      </c>
      <c r="D73" s="194">
        <f>'4.2'!D73+'4.3'!D73+'4.4'!D73</f>
        <v>144058.74433821344</v>
      </c>
      <c r="E73" s="194">
        <f>'4.2'!E73+'4.3'!E73+'4.4'!E73</f>
        <v>142173.33663497516</v>
      </c>
      <c r="F73" s="194">
        <f>'4.2'!F73+'4.3'!F73+'4.4'!F73</f>
        <v>141424.54199899815</v>
      </c>
      <c r="G73" s="194">
        <f>'4.2'!G73+'4.3'!G73+'4.4'!G73</f>
        <v>149594.3450375805</v>
      </c>
      <c r="H73" s="194">
        <f>'4.2'!H73+'4.3'!H73+'4.4'!H73</f>
        <v>143506.00746382822</v>
      </c>
      <c r="I73" s="194">
        <f>'4.2'!I73+'4.3'!I73+'4.4'!I73</f>
        <v>142051.6948545319</v>
      </c>
      <c r="J73" s="194">
        <f>'4.2'!J73+'4.3'!J73+'4.4'!J73</f>
        <v>149047.84525937462</v>
      </c>
      <c r="K73" s="194">
        <f>'4.2'!K73+'4.3'!K73+'4.4'!K73</f>
        <v>150323.78896630037</v>
      </c>
      <c r="L73" s="194">
        <f>'4.2'!L73+'4.3'!L73+'4.4'!L73</f>
        <v>147292.46139470168</v>
      </c>
      <c r="M73" s="194">
        <f>'4.2'!M73+'4.3'!M73+'4.4'!M73</f>
        <v>120274.7873298803</v>
      </c>
      <c r="N73" s="194">
        <f>'4.2'!N73+'4.3'!N73+'4.4'!N73</f>
        <v>124464.83424931081</v>
      </c>
      <c r="O73" s="194">
        <f>'4.2'!O73+'4.3'!O73+'4.4'!O73</f>
        <v>122788.47016911392</v>
      </c>
      <c r="P73" s="194">
        <f>'4.2'!P73+'4.3'!P73+'4.4'!P73</f>
        <v>124589.3846463357</v>
      </c>
      <c r="Q73" s="194">
        <f>'4.2'!Q73+'4.3'!Q73+'4.4'!Q73</f>
        <v>126817.80333326815</v>
      </c>
      <c r="R73" s="194">
        <f>'4.2'!R73+'4.3'!R73+'4.4'!R73</f>
        <v>128892.41592727514</v>
      </c>
      <c r="S73" s="194">
        <f>'4.2'!S73+'4.3'!S73+'4.4'!S73</f>
        <v>126162.2339052028</v>
      </c>
      <c r="T73" s="194">
        <f>'4.2'!T73+'4.3'!T73+'4.4'!T73</f>
        <v>123636.31346862944</v>
      </c>
      <c r="U73" s="194">
        <f>'4.2'!U73+'4.3'!U73+'4.4'!U73</f>
        <v>117014.78628553874</v>
      </c>
      <c r="V73" s="32"/>
    </row>
    <row r="74" spans="1:22" s="13" customFormat="1" ht="14.1" customHeight="1">
      <c r="A74" s="17"/>
      <c r="B74" s="22" t="s">
        <v>480</v>
      </c>
      <c r="C74" s="194">
        <f>'4.2'!C74+'4.3'!C74+'4.4'!C74</f>
        <v>6261.1024481651875</v>
      </c>
      <c r="D74" s="194">
        <f>'4.2'!D74+'4.3'!D74+'4.4'!D74</f>
        <v>6192.1965363819363</v>
      </c>
      <c r="E74" s="194">
        <f>'4.2'!E74+'4.3'!E74+'4.4'!E74</f>
        <v>4817.7679105047082</v>
      </c>
      <c r="F74" s="194">
        <f>'4.2'!F74+'4.3'!F74+'4.4'!F74</f>
        <v>4399.4393790993108</v>
      </c>
      <c r="G74" s="194">
        <f>'4.2'!G74+'4.3'!G74+'4.4'!G74</f>
        <v>4055.9499851214287</v>
      </c>
      <c r="H74" s="194">
        <f>'4.2'!H74+'4.3'!H74+'4.4'!H74</f>
        <v>3683.0361818275992</v>
      </c>
      <c r="I74" s="194">
        <f>'4.2'!I74+'4.3'!I74+'4.4'!I74</f>
        <v>3652.3662857033105</v>
      </c>
      <c r="J74" s="194">
        <f>'4.2'!J74+'4.3'!J74+'4.4'!J74</f>
        <v>3415.5964963244805</v>
      </c>
      <c r="K74" s="194">
        <f>'4.2'!K74+'4.3'!K74+'4.4'!K74</f>
        <v>3498.671320641547</v>
      </c>
      <c r="L74" s="194">
        <f>'4.2'!L74+'4.3'!L74+'4.4'!L74</f>
        <v>3274.57788031174</v>
      </c>
      <c r="M74" s="194">
        <f>'4.2'!M74+'4.3'!M74+'4.4'!M74</f>
        <v>3547.9732028351109</v>
      </c>
      <c r="N74" s="194">
        <f>'4.2'!N74+'4.3'!N74+'4.4'!N74</f>
        <v>3558.2557304690745</v>
      </c>
      <c r="O74" s="194">
        <f>'4.2'!O74+'4.3'!O74+'4.4'!O74</f>
        <v>3183.1960424257654</v>
      </c>
      <c r="P74" s="194">
        <f>'4.2'!P74+'4.3'!P74+'4.4'!P74</f>
        <v>3179.1793277250681</v>
      </c>
      <c r="Q74" s="194">
        <f>'4.2'!Q74+'4.3'!Q74+'4.4'!Q74</f>
        <v>3031.7566524721155</v>
      </c>
      <c r="R74" s="194">
        <f>'4.2'!R74+'4.3'!R74+'4.4'!R74</f>
        <v>3107.7633314408595</v>
      </c>
      <c r="S74" s="194">
        <f>'4.2'!S74+'4.3'!S74+'4.4'!S74</f>
        <v>3091.8016547453103</v>
      </c>
      <c r="T74" s="194">
        <f>'4.2'!T74+'4.3'!T74+'4.4'!T74</f>
        <v>3773.0231037712533</v>
      </c>
      <c r="U74" s="194">
        <f>'4.2'!U74+'4.3'!U74+'4.4'!U74</f>
        <v>3821.4187770128328</v>
      </c>
    </row>
    <row r="75" spans="1:22" s="13" customFormat="1" ht="14.1" customHeight="1">
      <c r="A75" s="17"/>
      <c r="B75" s="22" t="s">
        <v>473</v>
      </c>
      <c r="C75" s="194">
        <f>'4.2'!C75+'4.3'!C75+'4.4'!C75</f>
        <v>145195.43976077123</v>
      </c>
      <c r="D75" s="194">
        <f>'4.2'!D75+'4.3'!D75+'4.4'!D75</f>
        <v>150250.94087459537</v>
      </c>
      <c r="E75" s="194">
        <f>'4.2'!E75+'4.3'!E75+'4.4'!E75</f>
        <v>146991.10454547984</v>
      </c>
      <c r="F75" s="194">
        <f>'4.2'!F75+'4.3'!F75+'4.4'!F75</f>
        <v>145823.98137809744</v>
      </c>
      <c r="G75" s="194">
        <f>'4.2'!G75+'4.3'!G75+'4.4'!G75</f>
        <v>153650.29502270193</v>
      </c>
      <c r="H75" s="194">
        <f>'4.2'!H75+'4.3'!H75+'4.4'!H75</f>
        <v>147189.04364565582</v>
      </c>
      <c r="I75" s="194">
        <f>'4.2'!I75+'4.3'!I75+'4.4'!I75</f>
        <v>145704.06114023522</v>
      </c>
      <c r="J75" s="194">
        <f>'4.2'!J75+'4.3'!J75+'4.4'!J75</f>
        <v>152463.44175569908</v>
      </c>
      <c r="K75" s="194">
        <f>'4.2'!K75+'4.3'!K75+'4.4'!K75</f>
        <v>153822.46028694193</v>
      </c>
      <c r="L75" s="194">
        <f>'4.2'!L75+'4.3'!L75+'4.4'!L75</f>
        <v>150567.03927501341</v>
      </c>
      <c r="M75" s="194">
        <f>'4.2'!M75+'4.3'!M75+'4.4'!M75</f>
        <v>123822.76053271543</v>
      </c>
      <c r="N75" s="194">
        <f>'4.2'!N75+'4.3'!N75+'4.4'!N75</f>
        <v>128023.08997977988</v>
      </c>
      <c r="O75" s="194">
        <f>'4.2'!O75+'4.3'!O75+'4.4'!O75</f>
        <v>125971.6662115397</v>
      </c>
      <c r="P75" s="194">
        <f>'4.2'!P75+'4.3'!P75+'4.4'!P75</f>
        <v>127768.5639740608</v>
      </c>
      <c r="Q75" s="194">
        <f>'4.2'!Q75+'4.3'!Q75+'4.4'!Q75</f>
        <v>129849.55998574028</v>
      </c>
      <c r="R75" s="194">
        <f>'4.2'!R75+'4.3'!R75+'4.4'!R75</f>
        <v>132000.17925871606</v>
      </c>
      <c r="S75" s="194">
        <f>'4.2'!S75+'4.3'!S75+'4.4'!S75</f>
        <v>129254.03555994811</v>
      </c>
      <c r="T75" s="194">
        <f>'4.2'!T75+'4.3'!T75+'4.4'!T75</f>
        <v>127409.33657240072</v>
      </c>
      <c r="U75" s="194">
        <f>'4.2'!U75+'4.3'!U75+'4.4'!U75</f>
        <v>120836.20506255155</v>
      </c>
    </row>
    <row r="76" spans="1:22" s="13" customFormat="1" ht="14.1" customHeight="1">
      <c r="A76" s="17"/>
      <c r="B76" s="22" t="s">
        <v>447</v>
      </c>
      <c r="C76" s="197">
        <f>'4.2'!C76+'4.3'!C76+'4.4'!C76</f>
        <v>-638.80419451636624</v>
      </c>
      <c r="D76" s="197">
        <f>'4.2'!D76+'4.3'!D76+'4.4'!D76</f>
        <v>-1092.2421847058956</v>
      </c>
      <c r="E76" s="197">
        <f>'4.2'!E76+'4.3'!E76+'4.4'!E76</f>
        <v>-1114.7695037649703</v>
      </c>
      <c r="F76" s="197">
        <f>'4.2'!F76+'4.3'!F76+'4.4'!F76</f>
        <v>-1101.9231358759573</v>
      </c>
      <c r="G76" s="197">
        <f>'4.2'!G76+'4.3'!G76+'4.4'!G76</f>
        <v>-1607.737107200363</v>
      </c>
      <c r="H76" s="197">
        <f>'4.2'!H76+'4.3'!H76+'4.4'!H76</f>
        <v>-1644.5860704472793</v>
      </c>
      <c r="I76" s="197">
        <f>'4.2'!I76+'4.3'!I76+'4.4'!I76</f>
        <v>-1663.0565692360478</v>
      </c>
      <c r="J76" s="197">
        <f>'4.2'!J76+'4.3'!J76+'4.4'!J76</f>
        <v>-2040.5964943289291</v>
      </c>
      <c r="K76" s="197">
        <f>'4.2'!K76+'4.3'!K76+'4.4'!K76</f>
        <v>-2078.2796489774564</v>
      </c>
      <c r="L76" s="197">
        <f>'4.2'!L76+'4.3'!L76+'4.4'!L76</f>
        <v>-1824.576580587491</v>
      </c>
      <c r="M76" s="197">
        <f>'4.2'!M76+'4.3'!M76+'4.4'!M76</f>
        <v>-1867.4685808480715</v>
      </c>
      <c r="N76" s="197">
        <f>'4.2'!N76+'4.3'!N76+'4.4'!N76</f>
        <v>-1698.4069106535676</v>
      </c>
      <c r="O76" s="197">
        <f>'4.2'!O76+'4.3'!O76+'4.4'!O76</f>
        <v>-1943.2506720221145</v>
      </c>
      <c r="P76" s="197">
        <f>'4.2'!P76+'4.3'!P76+'4.4'!P76</f>
        <v>-1951.6475413115797</v>
      </c>
      <c r="Q76" s="197">
        <f>'4.2'!Q76+'4.3'!Q76+'4.4'!Q76</f>
        <v>-1877.0672865509441</v>
      </c>
      <c r="R76" s="197">
        <f>'4.2'!R76+'4.3'!R76+'4.4'!R76</f>
        <v>-1933.6897814085451</v>
      </c>
      <c r="S76" s="197">
        <f>'4.2'!S76+'4.3'!S76+'4.4'!S76</f>
        <v>-1945.0823267791625</v>
      </c>
      <c r="T76" s="197">
        <f>'4.2'!T76+'4.3'!T76+'4.4'!T76</f>
        <v>-758.54638182172744</v>
      </c>
      <c r="U76" s="197">
        <f>'4.2'!U76+'4.3'!U76+'4.4'!U76</f>
        <v>-760.20394018265961</v>
      </c>
    </row>
    <row r="77" spans="1:22" s="13" customFormat="1" ht="14.1" customHeight="1">
      <c r="A77" s="17"/>
      <c r="B77" s="22" t="s">
        <v>453</v>
      </c>
      <c r="C77" s="194">
        <f>'4.2'!C77+'4.3'!C75+'4.4'!C77</f>
        <v>144556.63556625484</v>
      </c>
      <c r="D77" s="194">
        <f>'4.2'!D77+'4.3'!D75+'4.4'!D77</f>
        <v>149158.69868988948</v>
      </c>
      <c r="E77" s="194">
        <f>'4.2'!E77+'4.3'!E75+'4.4'!E77</f>
        <v>145876.33504171489</v>
      </c>
      <c r="F77" s="194">
        <f>'4.2'!F77+'4.3'!F75+'4.4'!F77</f>
        <v>144722.05824222148</v>
      </c>
      <c r="G77" s="194">
        <f>'4.2'!G77+'4.3'!G75+'4.4'!G77</f>
        <v>152042.55791550156</v>
      </c>
      <c r="H77" s="194">
        <f>'4.2'!H77+'4.3'!H75+'4.4'!H77</f>
        <v>145544.45757520854</v>
      </c>
      <c r="I77" s="194">
        <f>'4.2'!I77+'4.3'!I75+'4.4'!I77</f>
        <v>144041.00457099915</v>
      </c>
      <c r="J77" s="194">
        <f>'4.2'!J77+'4.3'!J75+'4.4'!J77</f>
        <v>150422.84526137015</v>
      </c>
      <c r="K77" s="194">
        <f>'4.2'!K77+'4.3'!K75+'4.4'!K77</f>
        <v>151744.18063796445</v>
      </c>
      <c r="L77" s="194">
        <f>'4.2'!L77+'4.3'!L75+'4.4'!L77</f>
        <v>148742.46269442592</v>
      </c>
      <c r="M77" s="194">
        <f>'4.2'!M77+'4.3'!M75+'4.4'!M77</f>
        <v>121955.29195186736</v>
      </c>
      <c r="N77" s="194">
        <f>'4.2'!N77+'4.3'!N75+'4.4'!N77</f>
        <v>126324.68306912632</v>
      </c>
      <c r="O77" s="194">
        <f>'4.2'!O77+'4.3'!O75+'4.4'!O77</f>
        <v>124028.41553951759</v>
      </c>
      <c r="P77" s="194">
        <f>'4.2'!P77+'4.3'!P75+'4.4'!P77</f>
        <v>125816.91643274922</v>
      </c>
      <c r="Q77" s="194">
        <f>'4.2'!Q77+'4.3'!Q75+'4.4'!Q77</f>
        <v>127972.49269918933</v>
      </c>
      <c r="R77" s="194">
        <f>'4.2'!R77+'4.3'!R75+'4.4'!R77</f>
        <v>130066.48947730751</v>
      </c>
      <c r="S77" s="194">
        <f>'4.2'!S77+'4.3'!S75+'4.4'!S77</f>
        <v>127308.95323316894</v>
      </c>
      <c r="T77" s="194">
        <f>'4.2'!T77+'4.3'!T75+'4.4'!T77</f>
        <v>126650.79019057899</v>
      </c>
      <c r="U77" s="194">
        <f>'4.2'!U77+'4.3'!U75+'4.4'!U77</f>
        <v>120076.00112236888</v>
      </c>
    </row>
    <row r="78" spans="1:22" ht="14.1" customHeight="1">
      <c r="A78" s="17"/>
      <c r="B78" s="22" t="s">
        <v>442</v>
      </c>
      <c r="C78" s="194">
        <v>2505.3783045809305</v>
      </c>
      <c r="D78" s="194">
        <v>2666.5187282802804</v>
      </c>
      <c r="E78" s="194">
        <v>2834.7723812637992</v>
      </c>
      <c r="F78" s="194">
        <v>3017.4160583595694</v>
      </c>
      <c r="G78" s="194">
        <v>3181.3861290840705</v>
      </c>
      <c r="H78" s="194">
        <v>3356.7547996385001</v>
      </c>
      <c r="I78" s="194">
        <v>3441.9447747954905</v>
      </c>
      <c r="J78" s="194">
        <v>3528.0381903262701</v>
      </c>
      <c r="K78" s="194">
        <v>3623.7333145061593</v>
      </c>
      <c r="L78" s="194">
        <v>3751.9236143650801</v>
      </c>
      <c r="M78" s="194">
        <v>3881.0872219768298</v>
      </c>
      <c r="N78" s="194">
        <v>4033.5973638219798</v>
      </c>
      <c r="O78" s="194">
        <v>4196.82825928895</v>
      </c>
      <c r="P78" s="194">
        <v>4265.2821729043199</v>
      </c>
      <c r="Q78" s="194">
        <v>4338.6408445338102</v>
      </c>
      <c r="R78" s="194">
        <v>4420.9036582504705</v>
      </c>
      <c r="S78" s="194">
        <v>4501.5227403626695</v>
      </c>
      <c r="T78" s="194">
        <v>4615.07772806089</v>
      </c>
      <c r="U78" s="194">
        <v>4755.2598675057516</v>
      </c>
    </row>
    <row r="79" spans="1:22" ht="14.1" customHeight="1">
      <c r="A79" s="17"/>
      <c r="B79" s="188" t="s">
        <v>453</v>
      </c>
      <c r="C79" s="194">
        <f>C77+C78</f>
        <v>147062.01387083577</v>
      </c>
      <c r="D79" s="194">
        <f t="shared" ref="D79:U79" si="0">D77+D78</f>
        <v>151825.21741816978</v>
      </c>
      <c r="E79" s="194">
        <f t="shared" si="0"/>
        <v>148711.10742297868</v>
      </c>
      <c r="F79" s="194">
        <f t="shared" si="0"/>
        <v>147739.47430058106</v>
      </c>
      <c r="G79" s="194">
        <f t="shared" si="0"/>
        <v>155223.94404458563</v>
      </c>
      <c r="H79" s="194">
        <f t="shared" si="0"/>
        <v>148901.21237484703</v>
      </c>
      <c r="I79" s="194">
        <f t="shared" si="0"/>
        <v>147482.94934579465</v>
      </c>
      <c r="J79" s="194">
        <f t="shared" si="0"/>
        <v>153950.88345169643</v>
      </c>
      <c r="K79" s="194">
        <f t="shared" si="0"/>
        <v>155367.91395247061</v>
      </c>
      <c r="L79" s="194">
        <f t="shared" si="0"/>
        <v>152494.386308791</v>
      </c>
      <c r="M79" s="194">
        <f t="shared" si="0"/>
        <v>125836.37917384419</v>
      </c>
      <c r="N79" s="194">
        <f t="shared" si="0"/>
        <v>130358.28043294829</v>
      </c>
      <c r="O79" s="194">
        <f t="shared" si="0"/>
        <v>128225.24379880654</v>
      </c>
      <c r="P79" s="194">
        <f t="shared" si="0"/>
        <v>130082.19860565354</v>
      </c>
      <c r="Q79" s="194">
        <f t="shared" si="0"/>
        <v>132311.13354372315</v>
      </c>
      <c r="R79" s="194">
        <f t="shared" si="0"/>
        <v>134487.39313555797</v>
      </c>
      <c r="S79" s="194">
        <f t="shared" si="0"/>
        <v>131810.4759735316</v>
      </c>
      <c r="T79" s="194">
        <f t="shared" si="0"/>
        <v>131265.86791863988</v>
      </c>
      <c r="U79" s="194">
        <f t="shared" si="0"/>
        <v>124831.26098987463</v>
      </c>
    </row>
    <row r="80" spans="1:22" ht="15" customHeight="1">
      <c r="A80" s="87" t="s">
        <v>5</v>
      </c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443</v>
      </c>
      <c r="B81" s="68"/>
    </row>
    <row r="82" spans="1:21" ht="15" customHeight="1">
      <c r="A82" s="68" t="s">
        <v>449</v>
      </c>
      <c r="B82" s="68"/>
    </row>
    <row r="83" spans="1:21" ht="15" customHeight="1">
      <c r="A83" s="88" t="s">
        <v>469</v>
      </c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5" customHeight="1">
      <c r="A84" s="68" t="s">
        <v>445</v>
      </c>
      <c r="B84" s="68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  <c r="O90" s="31"/>
      <c r="P90" s="31"/>
      <c r="Q90" s="31"/>
      <c r="R90" s="31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9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481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191.69953828978797</v>
      </c>
      <c r="D5" s="194">
        <f t="shared" ref="D5:U5" si="0">SUM(D6:D8)</f>
        <v>191.78854606186889</v>
      </c>
      <c r="E5" s="194">
        <f t="shared" si="0"/>
        <v>193.73224454632805</v>
      </c>
      <c r="F5" s="194">
        <f t="shared" si="0"/>
        <v>161.28453762510225</v>
      </c>
      <c r="G5" s="194">
        <f t="shared" si="0"/>
        <v>159.78231354871869</v>
      </c>
      <c r="H5" s="194">
        <f t="shared" si="0"/>
        <v>159.65203854144087</v>
      </c>
      <c r="I5" s="194">
        <f t="shared" si="0"/>
        <v>167.37352462572315</v>
      </c>
      <c r="J5" s="194">
        <f t="shared" si="0"/>
        <v>180.77355334367348</v>
      </c>
      <c r="K5" s="194">
        <f t="shared" si="0"/>
        <v>191.55426660976613</v>
      </c>
      <c r="L5" s="194">
        <f t="shared" si="0"/>
        <v>201.26587888747329</v>
      </c>
      <c r="M5" s="194">
        <f t="shared" si="0"/>
        <v>205.94696758384185</v>
      </c>
      <c r="N5" s="194">
        <f t="shared" si="0"/>
        <v>214.29897685663204</v>
      </c>
      <c r="O5" s="194">
        <f t="shared" si="0"/>
        <v>204.50739233682376</v>
      </c>
      <c r="P5" s="194">
        <f t="shared" si="0"/>
        <v>221.95491459204899</v>
      </c>
      <c r="Q5" s="194">
        <f t="shared" si="0"/>
        <v>224.95483526196296</v>
      </c>
      <c r="R5" s="194">
        <f t="shared" si="0"/>
        <v>254.36452065839939</v>
      </c>
      <c r="S5" s="194">
        <f t="shared" si="0"/>
        <v>249.49699557555911</v>
      </c>
      <c r="T5" s="194">
        <f t="shared" si="0"/>
        <v>264.07439144183485</v>
      </c>
      <c r="U5" s="194">
        <f t="shared" si="0"/>
        <v>252.39601649872793</v>
      </c>
    </row>
    <row r="6" spans="1:22" s="13" customFormat="1" ht="12.75" customHeight="1">
      <c r="A6" s="9" t="s">
        <v>1</v>
      </c>
      <c r="B6" s="27" t="s">
        <v>379</v>
      </c>
      <c r="C6" s="194">
        <v>182.56531828978797</v>
      </c>
      <c r="D6" s="194">
        <v>184.47998606186889</v>
      </c>
      <c r="E6" s="194">
        <v>186.02953454632805</v>
      </c>
      <c r="F6" s="194">
        <v>152.44619762510223</v>
      </c>
      <c r="G6" s="194">
        <v>150.32187354871868</v>
      </c>
      <c r="H6" s="194">
        <v>149.78815854144088</v>
      </c>
      <c r="I6" s="194">
        <v>156.78576370867336</v>
      </c>
      <c r="J6" s="194">
        <v>167.86961933586181</v>
      </c>
      <c r="K6" s="194">
        <v>181.46256741324413</v>
      </c>
      <c r="L6" s="194">
        <v>192.00192172608126</v>
      </c>
      <c r="M6" s="194">
        <v>195.7647783704025</v>
      </c>
      <c r="N6" s="194">
        <v>203.88639349940587</v>
      </c>
      <c r="O6" s="194">
        <v>195.33122369512608</v>
      </c>
      <c r="P6" s="194">
        <v>212.47365559931623</v>
      </c>
      <c r="Q6" s="194">
        <v>214.83878776434972</v>
      </c>
      <c r="R6" s="194">
        <v>242.83576065839941</v>
      </c>
      <c r="S6" s="194">
        <v>236.34953557555912</v>
      </c>
      <c r="T6" s="194">
        <v>250.14288144183487</v>
      </c>
      <c r="U6" s="194">
        <v>234.81614317262967</v>
      </c>
    </row>
    <row r="7" spans="1:22" s="13" customFormat="1" ht="12.75" customHeight="1">
      <c r="A7" s="9" t="s">
        <v>2</v>
      </c>
      <c r="B7" s="27" t="s">
        <v>378</v>
      </c>
      <c r="C7" s="194">
        <v>7.2992999999999997</v>
      </c>
      <c r="D7" s="194">
        <v>5.48752</v>
      </c>
      <c r="E7" s="194">
        <v>5.9638099999999996</v>
      </c>
      <c r="F7" s="194">
        <v>7.1384400000000001</v>
      </c>
      <c r="G7" s="194">
        <v>7.7295800000000003</v>
      </c>
      <c r="H7" s="194">
        <v>8.1658399999999993</v>
      </c>
      <c r="I7" s="194">
        <v>8.9349009170497773</v>
      </c>
      <c r="J7" s="194">
        <v>11.19697400781166</v>
      </c>
      <c r="K7" s="194">
        <v>8.3895291965220142</v>
      </c>
      <c r="L7" s="194">
        <v>7.5588671613920182</v>
      </c>
      <c r="M7" s="194">
        <v>8.5101292134393827</v>
      </c>
      <c r="N7" s="194">
        <v>8.8514433572261684</v>
      </c>
      <c r="O7" s="194">
        <v>7.6529886416976822</v>
      </c>
      <c r="P7" s="194">
        <v>7.9707489927327462</v>
      </c>
      <c r="Q7" s="194">
        <v>8.4616774976132323</v>
      </c>
      <c r="R7" s="194">
        <v>9.6461899999999989</v>
      </c>
      <c r="S7" s="194">
        <v>9.3961999999999986</v>
      </c>
      <c r="T7" s="194">
        <v>9.8818599999999996</v>
      </c>
      <c r="U7" s="194">
        <v>9.3857133260982639</v>
      </c>
    </row>
    <row r="8" spans="1:22" s="13" customFormat="1" ht="12.75" customHeight="1">
      <c r="A8" s="9" t="s">
        <v>24</v>
      </c>
      <c r="B8" s="27" t="s">
        <v>380</v>
      </c>
      <c r="C8" s="194">
        <v>1.8349199999999999</v>
      </c>
      <c r="D8" s="194">
        <v>1.8210399999999998</v>
      </c>
      <c r="E8" s="194">
        <v>1.7388999999999999</v>
      </c>
      <c r="F8" s="194">
        <v>1.6999000000000002</v>
      </c>
      <c r="G8" s="194">
        <v>1.7308600000000001</v>
      </c>
      <c r="H8" s="194">
        <v>1.69804</v>
      </c>
      <c r="I8" s="194">
        <v>1.65286</v>
      </c>
      <c r="J8" s="194">
        <v>1.7069599999999998</v>
      </c>
      <c r="K8" s="194">
        <v>1.70217</v>
      </c>
      <c r="L8" s="194">
        <v>1.70509</v>
      </c>
      <c r="M8" s="194">
        <v>1.6720600000000001</v>
      </c>
      <c r="N8" s="194">
        <v>1.56114</v>
      </c>
      <c r="O8" s="194">
        <v>1.52318</v>
      </c>
      <c r="P8" s="194">
        <v>1.51051</v>
      </c>
      <c r="Q8" s="194">
        <v>1.6543700000000001</v>
      </c>
      <c r="R8" s="194">
        <v>1.8825700000000001</v>
      </c>
      <c r="S8" s="194">
        <v>3.7512600000000003</v>
      </c>
      <c r="T8" s="194">
        <v>4.0496500000000006</v>
      </c>
      <c r="U8" s="194">
        <v>8.1941600000000001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35.892135891328593</v>
      </c>
      <c r="D9" s="194">
        <f t="shared" ref="D9:U9" si="1">SUM(D10:D12)</f>
        <v>40.003122008727843</v>
      </c>
      <c r="E9" s="194">
        <f t="shared" si="1"/>
        <v>32.96054960366142</v>
      </c>
      <c r="F9" s="194">
        <f t="shared" si="1"/>
        <v>29.957179371496565</v>
      </c>
      <c r="G9" s="194">
        <f t="shared" si="1"/>
        <v>74.259870279600833</v>
      </c>
      <c r="H9" s="194">
        <f t="shared" si="1"/>
        <v>55.361571136414327</v>
      </c>
      <c r="I9" s="194">
        <f t="shared" si="1"/>
        <v>39.233803444368291</v>
      </c>
      <c r="J9" s="194">
        <f t="shared" si="1"/>
        <v>34.630245017226102</v>
      </c>
      <c r="K9" s="194">
        <f t="shared" si="1"/>
        <v>36.307731918621165</v>
      </c>
      <c r="L9" s="194">
        <f t="shared" si="1"/>
        <v>29.867490842095897</v>
      </c>
      <c r="M9" s="194">
        <f t="shared" si="1"/>
        <v>32.333509799792807</v>
      </c>
      <c r="N9" s="194">
        <f t="shared" si="1"/>
        <v>47.996637306541196</v>
      </c>
      <c r="O9" s="194">
        <f t="shared" si="1"/>
        <v>13.908215068562349</v>
      </c>
      <c r="P9" s="194">
        <f t="shared" si="1"/>
        <v>17.007812601123664</v>
      </c>
      <c r="Q9" s="194">
        <f t="shared" si="1"/>
        <v>15.261406187293774</v>
      </c>
      <c r="R9" s="194">
        <f t="shared" si="1"/>
        <v>17.072423815188014</v>
      </c>
      <c r="S9" s="194">
        <f t="shared" si="1"/>
        <v>18.758179854807899</v>
      </c>
      <c r="T9" s="194">
        <f t="shared" si="1"/>
        <v>15.106089618956974</v>
      </c>
      <c r="U9" s="194">
        <f t="shared" si="1"/>
        <v>16.985007987537053</v>
      </c>
    </row>
    <row r="10" spans="1:22" s="13" customFormat="1" ht="12.75" customHeight="1">
      <c r="A10" s="9" t="s">
        <v>3</v>
      </c>
      <c r="B10" s="27" t="s">
        <v>382</v>
      </c>
      <c r="C10" s="194">
        <v>2.7877999999999998</v>
      </c>
      <c r="D10" s="194">
        <v>2.4834000000000001</v>
      </c>
      <c r="E10" s="194">
        <v>2.0454999999999997</v>
      </c>
      <c r="F10" s="194">
        <v>8.0961250853242337</v>
      </c>
      <c r="G10" s="194">
        <v>8.6338951792828702</v>
      </c>
      <c r="H10" s="194">
        <v>8.8525458305084737</v>
      </c>
      <c r="I10" s="194">
        <v>8.7913132972440948</v>
      </c>
      <c r="J10" s="194">
        <v>7.9791400000000001</v>
      </c>
      <c r="K10" s="194">
        <v>9.07606</v>
      </c>
      <c r="L10" s="194">
        <v>9.8673699999999993</v>
      </c>
      <c r="M10" s="194">
        <v>8.5543400000000016</v>
      </c>
      <c r="N10" s="194">
        <v>29.843400000000003</v>
      </c>
      <c r="O10" s="194">
        <v>0.61900000000000011</v>
      </c>
      <c r="P10" s="194">
        <v>0.99109999999999998</v>
      </c>
      <c r="Q10" s="194">
        <v>0.68181361781076077</v>
      </c>
      <c r="R10" s="194">
        <v>0.72932328947368419</v>
      </c>
      <c r="S10" s="194">
        <v>0.9528274468085105</v>
      </c>
      <c r="T10" s="194">
        <v>0.85660000000000003</v>
      </c>
      <c r="U10" s="194">
        <v>0.91701225000000008</v>
      </c>
    </row>
    <row r="11" spans="1:22" s="13" customFormat="1" ht="12.75" customHeight="1">
      <c r="A11" s="9" t="s">
        <v>26</v>
      </c>
      <c r="B11" s="27" t="s">
        <v>413</v>
      </c>
      <c r="C11" s="194">
        <v>12.937100000000001</v>
      </c>
      <c r="D11" s="194">
        <v>12.230499999999999</v>
      </c>
      <c r="E11" s="194">
        <v>10.855699999999999</v>
      </c>
      <c r="F11" s="194">
        <v>4.9340092150170642</v>
      </c>
      <c r="G11" s="194">
        <v>5.7987649402390442</v>
      </c>
      <c r="H11" s="194">
        <v>25.176015796610173</v>
      </c>
      <c r="I11" s="194">
        <v>14.304841633858267</v>
      </c>
      <c r="J11" s="194">
        <v>10.4145</v>
      </c>
      <c r="K11" s="194">
        <v>7.7162000000000006</v>
      </c>
      <c r="L11" s="194">
        <v>2.9836999999999998</v>
      </c>
      <c r="M11" s="194">
        <v>7.3440999999999983</v>
      </c>
      <c r="N11" s="194">
        <v>3.0286999999999997</v>
      </c>
      <c r="O11" s="194">
        <v>2.1313900000000001</v>
      </c>
      <c r="P11" s="194">
        <v>2.2598600000000002</v>
      </c>
      <c r="Q11" s="194">
        <v>2.9108268552875693</v>
      </c>
      <c r="R11" s="194">
        <v>2.9394667105263155</v>
      </c>
      <c r="S11" s="194">
        <v>3.0232425531914893</v>
      </c>
      <c r="T11" s="194">
        <v>2.99465</v>
      </c>
      <c r="U11" s="194">
        <v>3.7027331227253617</v>
      </c>
    </row>
    <row r="12" spans="1:22" s="13" customFormat="1" ht="12.75" customHeight="1">
      <c r="A12" s="9" t="s">
        <v>27</v>
      </c>
      <c r="B12" s="27" t="s">
        <v>383</v>
      </c>
      <c r="C12" s="194">
        <v>20.167235891328595</v>
      </c>
      <c r="D12" s="194">
        <v>25.289222008727847</v>
      </c>
      <c r="E12" s="194">
        <v>20.059349603661421</v>
      </c>
      <c r="F12" s="194">
        <v>16.927045071155266</v>
      </c>
      <c r="G12" s="194">
        <v>59.827210160078913</v>
      </c>
      <c r="H12" s="194">
        <v>21.333009509295678</v>
      </c>
      <c r="I12" s="194">
        <v>16.137648513265926</v>
      </c>
      <c r="J12" s="194">
        <v>16.236605017226104</v>
      </c>
      <c r="K12" s="194">
        <v>19.515471918621166</v>
      </c>
      <c r="L12" s="194">
        <v>17.016420842095897</v>
      </c>
      <c r="M12" s="194">
        <v>16.435069799792807</v>
      </c>
      <c r="N12" s="194">
        <v>15.124537306541193</v>
      </c>
      <c r="O12" s="194">
        <v>11.157825068562348</v>
      </c>
      <c r="P12" s="194">
        <v>13.756852601123665</v>
      </c>
      <c r="Q12" s="194">
        <v>11.668765714195445</v>
      </c>
      <c r="R12" s="194">
        <v>13.403633815188014</v>
      </c>
      <c r="S12" s="194">
        <v>14.782109854807898</v>
      </c>
      <c r="T12" s="194">
        <v>11.254839618956973</v>
      </c>
      <c r="U12" s="194">
        <v>12.365262614811691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2310.3407491919556</v>
      </c>
      <c r="D13" s="194">
        <f t="shared" ref="D13:U13" si="2">SUM(D14:D19,D22:D25,D28,D32:D39)</f>
        <v>2295.2380588945493</v>
      </c>
      <c r="E13" s="194">
        <f t="shared" si="2"/>
        <v>2213.7170155057661</v>
      </c>
      <c r="F13" s="194">
        <f t="shared" si="2"/>
        <v>2263.0958035865738</v>
      </c>
      <c r="G13" s="194">
        <f t="shared" si="2"/>
        <v>2280.734731706239</v>
      </c>
      <c r="H13" s="194">
        <f t="shared" si="2"/>
        <v>2148.7482604889142</v>
      </c>
      <c r="I13" s="194">
        <f t="shared" si="2"/>
        <v>2177.4370466933201</v>
      </c>
      <c r="J13" s="194">
        <f t="shared" si="2"/>
        <v>2351.3682708362371</v>
      </c>
      <c r="K13" s="194">
        <f t="shared" si="2"/>
        <v>2544.2202712240414</v>
      </c>
      <c r="L13" s="194">
        <f t="shared" si="2"/>
        <v>2278.3529213331653</v>
      </c>
      <c r="M13" s="194">
        <f t="shared" si="2"/>
        <v>2523.283670425641</v>
      </c>
      <c r="N13" s="194">
        <f t="shared" si="2"/>
        <v>2492.8938042761042</v>
      </c>
      <c r="O13" s="194">
        <f t="shared" si="2"/>
        <v>2399.2618955510152</v>
      </c>
      <c r="P13" s="194">
        <f t="shared" si="2"/>
        <v>2306.0737722570925</v>
      </c>
      <c r="Q13" s="194">
        <f t="shared" si="2"/>
        <v>2323.8125959562158</v>
      </c>
      <c r="R13" s="194">
        <f t="shared" si="2"/>
        <v>2464.1121971205994</v>
      </c>
      <c r="S13" s="194">
        <f t="shared" si="2"/>
        <v>2464.479380626803</v>
      </c>
      <c r="T13" s="194">
        <f t="shared" si="2"/>
        <v>2435.0562455498271</v>
      </c>
      <c r="U13" s="194">
        <f t="shared" si="2"/>
        <v>2428.2279725286035</v>
      </c>
    </row>
    <row r="14" spans="1:22" s="13" customFormat="1" ht="12.75" customHeight="1">
      <c r="A14" s="9" t="s">
        <v>29</v>
      </c>
      <c r="B14" s="27" t="s">
        <v>385</v>
      </c>
      <c r="C14" s="194">
        <v>170.5191809986965</v>
      </c>
      <c r="D14" s="194">
        <v>177.70364559704788</v>
      </c>
      <c r="E14" s="194">
        <v>174.64387993478894</v>
      </c>
      <c r="F14" s="194">
        <v>174.35015151713407</v>
      </c>
      <c r="G14" s="194">
        <v>175.11059890126677</v>
      </c>
      <c r="H14" s="194">
        <v>159.14045535313971</v>
      </c>
      <c r="I14" s="194">
        <v>165.05831614181096</v>
      </c>
      <c r="J14" s="194">
        <v>158.24330740204078</v>
      </c>
      <c r="K14" s="194">
        <v>151.13243732762365</v>
      </c>
      <c r="L14" s="194">
        <v>156.85860258980949</v>
      </c>
      <c r="M14" s="194">
        <v>168.66243934534771</v>
      </c>
      <c r="N14" s="194">
        <v>147.87917942370228</v>
      </c>
      <c r="O14" s="194">
        <v>151.71000688981962</v>
      </c>
      <c r="P14" s="194">
        <v>138.63483152663619</v>
      </c>
      <c r="Q14" s="194">
        <v>149.17731296913337</v>
      </c>
      <c r="R14" s="194">
        <v>140.04538701102575</v>
      </c>
      <c r="S14" s="194">
        <v>140.12657794128057</v>
      </c>
      <c r="T14" s="194">
        <v>140.64881022331818</v>
      </c>
      <c r="U14" s="194">
        <v>156.31471682805136</v>
      </c>
    </row>
    <row r="15" spans="1:22" s="13" customFormat="1" ht="12.75" customHeight="1">
      <c r="A15" s="9" t="s">
        <v>30</v>
      </c>
      <c r="B15" s="27" t="s">
        <v>386</v>
      </c>
      <c r="C15" s="194">
        <v>28.039879012773476</v>
      </c>
      <c r="D15" s="194">
        <v>29.646124130309875</v>
      </c>
      <c r="E15" s="194">
        <v>21.340957364259744</v>
      </c>
      <c r="F15" s="194">
        <v>28.449949435582401</v>
      </c>
      <c r="G15" s="194">
        <v>24.467115073742587</v>
      </c>
      <c r="H15" s="194">
        <v>24.387370734125994</v>
      </c>
      <c r="I15" s="194">
        <v>21.156107422384796</v>
      </c>
      <c r="J15" s="194">
        <v>20.979574277806829</v>
      </c>
      <c r="K15" s="194">
        <v>17.915539518555075</v>
      </c>
      <c r="L15" s="194">
        <v>14.915107651886283</v>
      </c>
      <c r="M15" s="194">
        <v>13.999563577593637</v>
      </c>
      <c r="N15" s="194">
        <v>10.825762355824214</v>
      </c>
      <c r="O15" s="194">
        <v>10.592741689327788</v>
      </c>
      <c r="P15" s="194">
        <v>12.113441392111527</v>
      </c>
      <c r="Q15" s="194">
        <v>11.439872937014194</v>
      </c>
      <c r="R15" s="194">
        <v>11.541329707793647</v>
      </c>
      <c r="S15" s="194">
        <v>11.365213325926732</v>
      </c>
      <c r="T15" s="194">
        <v>10.726239334796972</v>
      </c>
      <c r="U15" s="194">
        <v>23.31367730346054</v>
      </c>
    </row>
    <row r="16" spans="1:22" s="13" customFormat="1" ht="12.75" customHeight="1">
      <c r="A16" s="9" t="s">
        <v>31</v>
      </c>
      <c r="B16" s="27" t="s">
        <v>387</v>
      </c>
      <c r="C16" s="194">
        <v>23.022379033561339</v>
      </c>
      <c r="D16" s="194">
        <v>22.392431705453941</v>
      </c>
      <c r="E16" s="194">
        <v>18.555933401276203</v>
      </c>
      <c r="F16" s="194">
        <v>73.721013075896948</v>
      </c>
      <c r="G16" s="194">
        <v>103.4822211084539</v>
      </c>
      <c r="H16" s="194">
        <v>102.8947755511856</v>
      </c>
      <c r="I16" s="194">
        <v>94.289946107474563</v>
      </c>
      <c r="J16" s="194">
        <v>104.93949231557822</v>
      </c>
      <c r="K16" s="194">
        <v>134.92729584273172</v>
      </c>
      <c r="L16" s="194">
        <v>159.3354698382968</v>
      </c>
      <c r="M16" s="194">
        <v>174.39386972615642</v>
      </c>
      <c r="N16" s="194">
        <v>212.07324267348167</v>
      </c>
      <c r="O16" s="194">
        <v>190.71271269408237</v>
      </c>
      <c r="P16" s="194">
        <v>186.04668419639523</v>
      </c>
      <c r="Q16" s="194">
        <v>193.32911083218042</v>
      </c>
      <c r="R16" s="194">
        <v>174.42439994767253</v>
      </c>
      <c r="S16" s="194">
        <v>194.81948067820093</v>
      </c>
      <c r="T16" s="194">
        <v>182.64772219882897</v>
      </c>
      <c r="U16" s="194">
        <v>185.04473307112437</v>
      </c>
    </row>
    <row r="17" spans="1:21" s="13" customFormat="1" ht="12.75" customHeight="1">
      <c r="A17" s="9" t="s">
        <v>32</v>
      </c>
      <c r="B17" s="27" t="s">
        <v>388</v>
      </c>
      <c r="C17" s="194">
        <v>182.11244913612759</v>
      </c>
      <c r="D17" s="194">
        <v>189.14274318528783</v>
      </c>
      <c r="E17" s="194">
        <v>168.11002306607224</v>
      </c>
      <c r="F17" s="194">
        <v>188.31414283976645</v>
      </c>
      <c r="G17" s="194">
        <v>186.40791927071524</v>
      </c>
      <c r="H17" s="194">
        <v>265.24354341553902</v>
      </c>
      <c r="I17" s="194">
        <v>203.73830167993029</v>
      </c>
      <c r="J17" s="194">
        <v>216.0419332606202</v>
      </c>
      <c r="K17" s="194">
        <v>267.38310133084252</v>
      </c>
      <c r="L17" s="194">
        <v>221.51376082207</v>
      </c>
      <c r="M17" s="194">
        <v>246.99579810416719</v>
      </c>
      <c r="N17" s="194">
        <v>209.92520562835415</v>
      </c>
      <c r="O17" s="194">
        <v>184.49904014276623</v>
      </c>
      <c r="P17" s="194">
        <v>194.77564138969603</v>
      </c>
      <c r="Q17" s="194">
        <v>195.62878218507677</v>
      </c>
      <c r="R17" s="194">
        <v>228.01627759755527</v>
      </c>
      <c r="S17" s="194">
        <v>209.45918678197859</v>
      </c>
      <c r="T17" s="194">
        <v>187.48451351977693</v>
      </c>
      <c r="U17" s="194">
        <v>208.47264829505002</v>
      </c>
    </row>
    <row r="18" spans="1:21" s="13" customFormat="1" ht="12.75" customHeight="1">
      <c r="A18" s="9" t="s">
        <v>33</v>
      </c>
      <c r="B18" s="27" t="s">
        <v>389</v>
      </c>
      <c r="C18" s="194">
        <v>8.6589521664900104</v>
      </c>
      <c r="D18" s="194">
        <v>9.444489684098162</v>
      </c>
      <c r="E18" s="194">
        <v>9.6328228817637349</v>
      </c>
      <c r="F18" s="194">
        <v>9.0788573898615663</v>
      </c>
      <c r="G18" s="194">
        <v>9.435293024500238</v>
      </c>
      <c r="H18" s="194">
        <v>9.7272646011426076</v>
      </c>
      <c r="I18" s="194">
        <v>9.5827711809911751</v>
      </c>
      <c r="J18" s="194">
        <v>9.0392495162650235</v>
      </c>
      <c r="K18" s="194">
        <v>9.3477465033164133</v>
      </c>
      <c r="L18" s="194">
        <v>8.2245025327263388</v>
      </c>
      <c r="M18" s="194">
        <v>7.7676449106255268</v>
      </c>
      <c r="N18" s="194">
        <v>6.836384279441674</v>
      </c>
      <c r="O18" s="194">
        <v>7.863996223601891</v>
      </c>
      <c r="P18" s="194">
        <v>8.0821397042781964</v>
      </c>
      <c r="Q18" s="194">
        <v>7.5690847035230195</v>
      </c>
      <c r="R18" s="194">
        <v>7.7755833888476245</v>
      </c>
      <c r="S18" s="194">
        <v>7.891284356175027</v>
      </c>
      <c r="T18" s="194">
        <v>7.4429736873848817</v>
      </c>
      <c r="U18" s="194">
        <v>5.7025649746832032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295.77364999999998</v>
      </c>
      <c r="D19" s="194">
        <f t="shared" si="3"/>
        <v>276.91792999999996</v>
      </c>
      <c r="E19" s="194">
        <f t="shared" si="3"/>
        <v>304.74164000000002</v>
      </c>
      <c r="F19" s="194">
        <f t="shared" si="3"/>
        <v>311.80908999999997</v>
      </c>
      <c r="G19" s="194">
        <f t="shared" si="3"/>
        <v>319.91294446215142</v>
      </c>
      <c r="H19" s="194">
        <f t="shared" si="3"/>
        <v>318.45259999999996</v>
      </c>
      <c r="I19" s="194">
        <f t="shared" si="3"/>
        <v>306.24496999999997</v>
      </c>
      <c r="J19" s="194">
        <f t="shared" si="3"/>
        <v>324.88331999999997</v>
      </c>
      <c r="K19" s="194">
        <f t="shared" si="3"/>
        <v>313.01069000000001</v>
      </c>
      <c r="L19" s="194">
        <f t="shared" si="3"/>
        <v>300.96596</v>
      </c>
      <c r="M19" s="194">
        <f t="shared" si="3"/>
        <v>276.43087635743092</v>
      </c>
      <c r="N19" s="194">
        <f t="shared" si="3"/>
        <v>282.85970726552398</v>
      </c>
      <c r="O19" s="194">
        <f t="shared" si="3"/>
        <v>276.98307302620356</v>
      </c>
      <c r="P19" s="194">
        <f t="shared" si="3"/>
        <v>272.66746675531863</v>
      </c>
      <c r="Q19" s="194">
        <f t="shared" si="3"/>
        <v>266.64299303046255</v>
      </c>
      <c r="R19" s="194">
        <f t="shared" si="3"/>
        <v>276.04788863291679</v>
      </c>
      <c r="S19" s="194">
        <f t="shared" si="3"/>
        <v>282.0804324446832</v>
      </c>
      <c r="T19" s="194">
        <f t="shared" si="3"/>
        <v>269.27468862269342</v>
      </c>
      <c r="U19" s="194">
        <f t="shared" si="3"/>
        <v>260.99273245744678</v>
      </c>
    </row>
    <row r="20" spans="1:21" s="13" customFormat="1" ht="12.75" customHeight="1">
      <c r="A20" s="9" t="s">
        <v>35</v>
      </c>
      <c r="B20" s="28" t="s">
        <v>391</v>
      </c>
      <c r="C20" s="194">
        <v>30.687899999999999</v>
      </c>
      <c r="D20" s="194">
        <v>25.441099999999999</v>
      </c>
      <c r="E20" s="194">
        <v>25.296800000000001</v>
      </c>
      <c r="F20" s="194">
        <v>20.108699999999999</v>
      </c>
      <c r="G20" s="194">
        <v>22.074184462151393</v>
      </c>
      <c r="H20" s="194">
        <v>21.932099999999998</v>
      </c>
      <c r="I20" s="194">
        <v>21.676500000000001</v>
      </c>
      <c r="J20" s="194">
        <v>23.159700000000001</v>
      </c>
      <c r="K20" s="194">
        <v>22.806900000000002</v>
      </c>
      <c r="L20" s="194">
        <v>17.350480000000001</v>
      </c>
      <c r="M20" s="194">
        <v>22.2273</v>
      </c>
      <c r="N20" s="194">
        <v>21.517199999999999</v>
      </c>
      <c r="O20" s="194">
        <v>20.6739</v>
      </c>
      <c r="P20" s="194">
        <v>21.25498</v>
      </c>
      <c r="Q20" s="194">
        <v>22.541319999999999</v>
      </c>
      <c r="R20" s="194">
        <v>22.6829</v>
      </c>
      <c r="S20" s="194">
        <v>24.12567</v>
      </c>
      <c r="T20" s="194">
        <v>24.131679999999999</v>
      </c>
      <c r="U20" s="194">
        <v>23.617679624999997</v>
      </c>
    </row>
    <row r="21" spans="1:21" s="13" customFormat="1" ht="12.75" customHeight="1">
      <c r="A21" s="9" t="s">
        <v>36</v>
      </c>
      <c r="B21" s="28" t="s">
        <v>392</v>
      </c>
      <c r="C21" s="194">
        <v>265.08574999999996</v>
      </c>
      <c r="D21" s="194">
        <v>251.47682999999998</v>
      </c>
      <c r="E21" s="194">
        <v>279.44484</v>
      </c>
      <c r="F21" s="194">
        <v>291.70038999999997</v>
      </c>
      <c r="G21" s="194">
        <v>297.83876000000004</v>
      </c>
      <c r="H21" s="194">
        <v>296.52049999999997</v>
      </c>
      <c r="I21" s="194">
        <v>284.56846999999999</v>
      </c>
      <c r="J21" s="194">
        <v>301.72361999999998</v>
      </c>
      <c r="K21" s="194">
        <v>290.20379000000003</v>
      </c>
      <c r="L21" s="194">
        <v>283.61547999999999</v>
      </c>
      <c r="M21" s="194">
        <v>254.2035763574309</v>
      </c>
      <c r="N21" s="194">
        <v>261.34250726552398</v>
      </c>
      <c r="O21" s="194">
        <v>256.30917302620355</v>
      </c>
      <c r="P21" s="194">
        <v>251.41248675531861</v>
      </c>
      <c r="Q21" s="194">
        <v>244.10167303046254</v>
      </c>
      <c r="R21" s="194">
        <v>253.36498863291678</v>
      </c>
      <c r="S21" s="194">
        <v>257.95476244468318</v>
      </c>
      <c r="T21" s="194">
        <v>245.1430086226934</v>
      </c>
      <c r="U21" s="194">
        <v>237.37505283244678</v>
      </c>
    </row>
    <row r="22" spans="1:21" s="13" customFormat="1" ht="12.75" customHeight="1">
      <c r="A22" s="9" t="s">
        <v>37</v>
      </c>
      <c r="B22" s="27" t="s">
        <v>393</v>
      </c>
      <c r="C22" s="194">
        <v>286.86247852914846</v>
      </c>
      <c r="D22" s="194">
        <v>359.98680765047732</v>
      </c>
      <c r="E22" s="194">
        <v>342.66654406050316</v>
      </c>
      <c r="F22" s="194">
        <v>287.23116594080983</v>
      </c>
      <c r="G22" s="194">
        <v>281.18474379946258</v>
      </c>
      <c r="H22" s="194">
        <v>198.55737648697738</v>
      </c>
      <c r="I22" s="194">
        <v>233.10367391762665</v>
      </c>
      <c r="J22" s="194">
        <v>276.91400475627734</v>
      </c>
      <c r="K22" s="194">
        <v>359.55824173766592</v>
      </c>
      <c r="L22" s="194">
        <v>322.20556006285699</v>
      </c>
      <c r="M22" s="194">
        <v>427.87810890202098</v>
      </c>
      <c r="N22" s="194">
        <v>401.94197563762827</v>
      </c>
      <c r="O22" s="194">
        <v>384.06017584845813</v>
      </c>
      <c r="P22" s="194">
        <v>345.96250171618055</v>
      </c>
      <c r="Q22" s="194">
        <v>381.97444060163792</v>
      </c>
      <c r="R22" s="194">
        <v>494.94120943335042</v>
      </c>
      <c r="S22" s="194">
        <v>475.0122559196563</v>
      </c>
      <c r="T22" s="194">
        <v>482.83919932825307</v>
      </c>
      <c r="U22" s="194">
        <v>394.91729276979396</v>
      </c>
    </row>
    <row r="23" spans="1:21" s="13" customFormat="1" ht="12.75" customHeight="1">
      <c r="A23" s="9" t="s">
        <v>8</v>
      </c>
      <c r="B23" s="27" t="s">
        <v>394</v>
      </c>
      <c r="C23" s="194">
        <v>44.48156296631597</v>
      </c>
      <c r="D23" s="194">
        <v>50.130501744536716</v>
      </c>
      <c r="E23" s="194">
        <v>34.829929483267264</v>
      </c>
      <c r="F23" s="194">
        <v>23.013389254490519</v>
      </c>
      <c r="G23" s="194">
        <v>12.131235945213948</v>
      </c>
      <c r="H23" s="194">
        <v>9.4907118552623349</v>
      </c>
      <c r="I23" s="194">
        <v>17.871290419417431</v>
      </c>
      <c r="J23" s="194">
        <v>17.207102745151406</v>
      </c>
      <c r="K23" s="194">
        <v>20.757733386283928</v>
      </c>
      <c r="L23" s="194">
        <v>13.124749779468228</v>
      </c>
      <c r="M23" s="194">
        <v>11.973083467650916</v>
      </c>
      <c r="N23" s="194">
        <v>14.331087597761263</v>
      </c>
      <c r="O23" s="194">
        <v>13.235993590285464</v>
      </c>
      <c r="P23" s="194">
        <v>17.546266923502799</v>
      </c>
      <c r="Q23" s="194">
        <v>16.318414383307438</v>
      </c>
      <c r="R23" s="194">
        <v>18.262706696089083</v>
      </c>
      <c r="S23" s="194">
        <v>33.38067121833209</v>
      </c>
      <c r="T23" s="194">
        <v>16.704330089749419</v>
      </c>
      <c r="U23" s="194">
        <v>19.271340425795891</v>
      </c>
    </row>
    <row r="24" spans="1:21" s="13" customFormat="1" ht="12.75" customHeight="1">
      <c r="A24" s="9" t="s">
        <v>9</v>
      </c>
      <c r="B24" s="27" t="s">
        <v>395</v>
      </c>
      <c r="C24" s="194">
        <v>25.187362853013731</v>
      </c>
      <c r="D24" s="194">
        <v>24.497388339284853</v>
      </c>
      <c r="E24" s="194">
        <v>23.205031502545467</v>
      </c>
      <c r="F24" s="194">
        <v>26.548193482138519</v>
      </c>
      <c r="G24" s="194">
        <v>25.880486411242384</v>
      </c>
      <c r="H24" s="194">
        <v>28.637509807529426</v>
      </c>
      <c r="I24" s="194">
        <v>27.184244990016097</v>
      </c>
      <c r="J24" s="194">
        <v>25.498176033793765</v>
      </c>
      <c r="K24" s="194">
        <v>31.781616048371788</v>
      </c>
      <c r="L24" s="194">
        <v>31.336561968844975</v>
      </c>
      <c r="M24" s="194">
        <v>30.610190453428096</v>
      </c>
      <c r="N24" s="194">
        <v>24.305018032671594</v>
      </c>
      <c r="O24" s="194">
        <v>25.738049175671772</v>
      </c>
      <c r="P24" s="194">
        <v>24.281896441919308</v>
      </c>
      <c r="Q24" s="194">
        <v>23.497435760790804</v>
      </c>
      <c r="R24" s="194">
        <v>26.992590759603644</v>
      </c>
      <c r="S24" s="194">
        <v>26.426288249155562</v>
      </c>
      <c r="T24" s="194">
        <v>25.367479091795669</v>
      </c>
      <c r="U24" s="194">
        <v>25.206794575463746</v>
      </c>
    </row>
    <row r="25" spans="1:21" s="13" customFormat="1" ht="12.75" customHeight="1">
      <c r="A25" s="9" t="s">
        <v>38</v>
      </c>
      <c r="B25" s="27" t="s">
        <v>396</v>
      </c>
      <c r="C25" s="194">
        <v>598.8981027579938</v>
      </c>
      <c r="D25" s="194">
        <v>526.25081488656735</v>
      </c>
      <c r="E25" s="194">
        <v>503.45574715497554</v>
      </c>
      <c r="F25" s="194">
        <v>521.21098283165952</v>
      </c>
      <c r="G25" s="194">
        <v>504.04725899760143</v>
      </c>
      <c r="H25" s="194">
        <v>462.5602937902911</v>
      </c>
      <c r="I25" s="194">
        <v>488.61409646103311</v>
      </c>
      <c r="J25" s="194">
        <v>553.02697986869555</v>
      </c>
      <c r="K25" s="194">
        <v>594.05097317192099</v>
      </c>
      <c r="L25" s="194">
        <v>531.33726384391628</v>
      </c>
      <c r="M25" s="194">
        <v>527.7616876054816</v>
      </c>
      <c r="N25" s="194">
        <v>535.84767890794183</v>
      </c>
      <c r="O25" s="194">
        <v>518.57654341405021</v>
      </c>
      <c r="P25" s="194">
        <v>506.51340333715842</v>
      </c>
      <c r="Q25" s="194">
        <v>515.27528400284609</v>
      </c>
      <c r="R25" s="194">
        <v>511.45268989417269</v>
      </c>
      <c r="S25" s="194">
        <v>505.93887279044986</v>
      </c>
      <c r="T25" s="194">
        <v>519.01529458813013</v>
      </c>
      <c r="U25" s="194">
        <v>518.45518503385392</v>
      </c>
    </row>
    <row r="26" spans="1:21" s="13" customFormat="1" ht="12.75" customHeight="1">
      <c r="A26" s="9" t="s">
        <v>10</v>
      </c>
      <c r="B26" s="28" t="s">
        <v>397</v>
      </c>
      <c r="C26" s="194">
        <v>88.813429462172323</v>
      </c>
      <c r="D26" s="194">
        <v>87.036427618933104</v>
      </c>
      <c r="E26" s="194">
        <v>84.500953194810776</v>
      </c>
      <c r="F26" s="194">
        <v>82.493065707108769</v>
      </c>
      <c r="G26" s="194">
        <v>76.255469330449628</v>
      </c>
      <c r="H26" s="194">
        <v>74.72329918258653</v>
      </c>
      <c r="I26" s="194">
        <v>75.242311675655301</v>
      </c>
      <c r="J26" s="194">
        <v>75.940358192467698</v>
      </c>
      <c r="K26" s="194">
        <v>82.325148017258925</v>
      </c>
      <c r="L26" s="194">
        <v>73.616850056056094</v>
      </c>
      <c r="M26" s="194">
        <v>72.336296325291372</v>
      </c>
      <c r="N26" s="194">
        <v>77.419364612562617</v>
      </c>
      <c r="O26" s="194">
        <v>62.253307998543491</v>
      </c>
      <c r="P26" s="194">
        <v>61.852365433021255</v>
      </c>
      <c r="Q26" s="194">
        <v>68.246515648993011</v>
      </c>
      <c r="R26" s="194">
        <v>69.873927813036957</v>
      </c>
      <c r="S26" s="194">
        <v>66.659621146827902</v>
      </c>
      <c r="T26" s="194">
        <v>64.671524995020249</v>
      </c>
      <c r="U26" s="194">
        <v>61.781701877492338</v>
      </c>
    </row>
    <row r="27" spans="1:21" s="13" customFormat="1" ht="12.75" customHeight="1">
      <c r="A27" s="9" t="s">
        <v>39</v>
      </c>
      <c r="B27" s="28" t="s">
        <v>398</v>
      </c>
      <c r="C27" s="194">
        <v>510.08467329582146</v>
      </c>
      <c r="D27" s="194">
        <v>439.21438726763421</v>
      </c>
      <c r="E27" s="194">
        <v>418.95479396016475</v>
      </c>
      <c r="F27" s="194">
        <v>438.71791712455075</v>
      </c>
      <c r="G27" s="194">
        <v>427.79178966715182</v>
      </c>
      <c r="H27" s="194">
        <v>387.83699460770458</v>
      </c>
      <c r="I27" s="194">
        <v>413.37178478537783</v>
      </c>
      <c r="J27" s="194">
        <v>477.08662167622788</v>
      </c>
      <c r="K27" s="194">
        <v>511.72582515466206</v>
      </c>
      <c r="L27" s="194">
        <v>457.7204137878602</v>
      </c>
      <c r="M27" s="194">
        <v>455.42539128019024</v>
      </c>
      <c r="N27" s="194">
        <v>458.42831429537915</v>
      </c>
      <c r="O27" s="194">
        <v>456.3232354155067</v>
      </c>
      <c r="P27" s="194">
        <v>444.66103790413717</v>
      </c>
      <c r="Q27" s="194">
        <v>447.02876835385308</v>
      </c>
      <c r="R27" s="194">
        <v>441.57876208113572</v>
      </c>
      <c r="S27" s="194">
        <v>439.27925164362193</v>
      </c>
      <c r="T27" s="194">
        <v>454.34376959310993</v>
      </c>
      <c r="U27" s="194">
        <v>456.67348315636156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511.8917585204303</v>
      </c>
      <c r="D28" s="194">
        <f t="shared" si="4"/>
        <v>487.44138678087279</v>
      </c>
      <c r="E28" s="194">
        <f t="shared" si="4"/>
        <v>476.71103233250244</v>
      </c>
      <c r="F28" s="194">
        <f t="shared" si="4"/>
        <v>465.0188582066931</v>
      </c>
      <c r="G28" s="194">
        <f t="shared" si="4"/>
        <v>478.15385013256446</v>
      </c>
      <c r="H28" s="194">
        <f t="shared" si="4"/>
        <v>412.99467379581</v>
      </c>
      <c r="I28" s="194">
        <f t="shared" si="4"/>
        <v>439.60574554437136</v>
      </c>
      <c r="J28" s="194">
        <f t="shared" si="4"/>
        <v>471.21725325037272</v>
      </c>
      <c r="K28" s="194">
        <f t="shared" si="4"/>
        <v>459.00493264611293</v>
      </c>
      <c r="L28" s="194">
        <f t="shared" si="4"/>
        <v>350.09727114470485</v>
      </c>
      <c r="M28" s="194">
        <f t="shared" si="4"/>
        <v>447.36640770801546</v>
      </c>
      <c r="N28" s="194">
        <f t="shared" si="4"/>
        <v>472.21329607662244</v>
      </c>
      <c r="O28" s="194">
        <f t="shared" si="4"/>
        <v>455.4758604661655</v>
      </c>
      <c r="P28" s="194">
        <f t="shared" si="4"/>
        <v>440.13863374783392</v>
      </c>
      <c r="Q28" s="194">
        <f t="shared" si="4"/>
        <v>429.90872078893483</v>
      </c>
      <c r="R28" s="194">
        <f t="shared" si="4"/>
        <v>438.78204378308033</v>
      </c>
      <c r="S28" s="194">
        <f t="shared" si="4"/>
        <v>402.98198987687937</v>
      </c>
      <c r="T28" s="194">
        <f t="shared" si="4"/>
        <v>404.82950904979418</v>
      </c>
      <c r="U28" s="194">
        <f t="shared" si="4"/>
        <v>425.91745319186191</v>
      </c>
    </row>
    <row r="29" spans="1:21" s="13" customFormat="1" ht="12.75" customHeight="1">
      <c r="A29" s="9" t="s">
        <v>40</v>
      </c>
      <c r="B29" s="28" t="s">
        <v>400</v>
      </c>
      <c r="C29" s="194">
        <v>409.9251137820354</v>
      </c>
      <c r="D29" s="194">
        <v>385.12231544911845</v>
      </c>
      <c r="E29" s="194">
        <v>375.86573315910118</v>
      </c>
      <c r="F29" s="194">
        <v>367.64242091003814</v>
      </c>
      <c r="G29" s="194">
        <v>381.18112651347303</v>
      </c>
      <c r="H29" s="194">
        <v>322.3907037280689</v>
      </c>
      <c r="I29" s="194">
        <v>353.0418889253483</v>
      </c>
      <c r="J29" s="194">
        <v>369.99299343700807</v>
      </c>
      <c r="K29" s="194">
        <v>371.51163273447293</v>
      </c>
      <c r="L29" s="194">
        <v>281.19824696093713</v>
      </c>
      <c r="M29" s="194">
        <v>357.08760802782524</v>
      </c>
      <c r="N29" s="194">
        <v>381.41506269972001</v>
      </c>
      <c r="O29" s="194">
        <v>369.52465937287877</v>
      </c>
      <c r="P29" s="194">
        <v>365.62598584308444</v>
      </c>
      <c r="Q29" s="194">
        <v>354.60443933313047</v>
      </c>
      <c r="R29" s="194">
        <v>355.47418544970378</v>
      </c>
      <c r="S29" s="194">
        <v>320.56827191554743</v>
      </c>
      <c r="T29" s="194">
        <v>324.27728352775756</v>
      </c>
      <c r="U29" s="194">
        <v>346.15699796336992</v>
      </c>
    </row>
    <row r="30" spans="1:21" s="13" customFormat="1" ht="12.75" customHeight="1">
      <c r="A30" s="9" t="s">
        <v>41</v>
      </c>
      <c r="B30" s="28" t="s">
        <v>401</v>
      </c>
      <c r="C30" s="194">
        <v>48.656505786426443</v>
      </c>
      <c r="D30" s="194">
        <v>52.798687851230518</v>
      </c>
      <c r="E30" s="194">
        <v>52.33846882880944</v>
      </c>
      <c r="F30" s="194">
        <v>46.057525436277714</v>
      </c>
      <c r="G30" s="194">
        <v>52.404412457761154</v>
      </c>
      <c r="H30" s="194">
        <v>43.785239711735414</v>
      </c>
      <c r="I30" s="194">
        <v>36.91340688572285</v>
      </c>
      <c r="J30" s="194">
        <v>36.441544960184942</v>
      </c>
      <c r="K30" s="194">
        <v>37.184710710833755</v>
      </c>
      <c r="L30" s="194">
        <v>30.466736121874362</v>
      </c>
      <c r="M30" s="194">
        <v>34.308073787817463</v>
      </c>
      <c r="N30" s="194">
        <v>31.228609332077653</v>
      </c>
      <c r="O30" s="194">
        <v>30.751945674905762</v>
      </c>
      <c r="P30" s="194">
        <v>31.69843027876831</v>
      </c>
      <c r="Q30" s="194">
        <v>36.324537036949899</v>
      </c>
      <c r="R30" s="194">
        <v>38.295142873079158</v>
      </c>
      <c r="S30" s="194">
        <v>35.510828645285692</v>
      </c>
      <c r="T30" s="194">
        <v>32.813871724419549</v>
      </c>
      <c r="U30" s="194">
        <v>33.315592744923343</v>
      </c>
    </row>
    <row r="31" spans="1:21" s="13" customFormat="1" ht="12.75" customHeight="1">
      <c r="A31" s="9" t="s">
        <v>42</v>
      </c>
      <c r="B31" s="28" t="s">
        <v>402</v>
      </c>
      <c r="C31" s="194">
        <v>53.310138951968462</v>
      </c>
      <c r="D31" s="194">
        <v>49.520383480523833</v>
      </c>
      <c r="E31" s="194">
        <v>48.506830344591862</v>
      </c>
      <c r="F31" s="194">
        <v>51.318911860377249</v>
      </c>
      <c r="G31" s="194">
        <v>44.568311161330286</v>
      </c>
      <c r="H31" s="194">
        <v>46.818730356005695</v>
      </c>
      <c r="I31" s="194">
        <v>49.650449733300199</v>
      </c>
      <c r="J31" s="194">
        <v>64.782714853179684</v>
      </c>
      <c r="K31" s="194">
        <v>50.30858920080621</v>
      </c>
      <c r="L31" s="194">
        <v>38.432288061893345</v>
      </c>
      <c r="M31" s="194">
        <v>55.970725892372762</v>
      </c>
      <c r="N31" s="194">
        <v>59.569624044824742</v>
      </c>
      <c r="O31" s="194">
        <v>55.199255418380957</v>
      </c>
      <c r="P31" s="194">
        <v>42.814217625981179</v>
      </c>
      <c r="Q31" s="194">
        <v>38.979744418854473</v>
      </c>
      <c r="R31" s="194">
        <v>45.0127154602974</v>
      </c>
      <c r="S31" s="194">
        <v>46.902889316046227</v>
      </c>
      <c r="T31" s="194">
        <v>47.738353797617123</v>
      </c>
      <c r="U31" s="194">
        <v>46.444862483568649</v>
      </c>
    </row>
    <row r="32" spans="1:21" s="13" customFormat="1" ht="12.75" customHeight="1">
      <c r="A32" s="9" t="s">
        <v>12</v>
      </c>
      <c r="B32" s="27" t="s">
        <v>403</v>
      </c>
      <c r="C32" s="194">
        <v>38.317285625112007</v>
      </c>
      <c r="D32" s="194">
        <v>38.723202352028103</v>
      </c>
      <c r="E32" s="194">
        <v>37.772443299675018</v>
      </c>
      <c r="F32" s="194">
        <v>36.408805320375635</v>
      </c>
      <c r="G32" s="194">
        <v>40.823412750421483</v>
      </c>
      <c r="H32" s="194">
        <v>39.021849993124924</v>
      </c>
      <c r="I32" s="194">
        <v>45.883545205523141</v>
      </c>
      <c r="J32" s="194">
        <v>42.20476886513282</v>
      </c>
      <c r="K32" s="194">
        <v>48.202945258176278</v>
      </c>
      <c r="L32" s="194">
        <v>54.920014590371167</v>
      </c>
      <c r="M32" s="194">
        <v>42.257834022655082</v>
      </c>
      <c r="N32" s="194">
        <v>39.240149448147527</v>
      </c>
      <c r="O32" s="194">
        <v>39.720288171051457</v>
      </c>
      <c r="P32" s="194">
        <v>40.650079404519282</v>
      </c>
      <c r="Q32" s="194">
        <v>36.568368634416039</v>
      </c>
      <c r="R32" s="194">
        <v>39.404979441541371</v>
      </c>
      <c r="S32" s="194">
        <v>41.948689404300353</v>
      </c>
      <c r="T32" s="194">
        <v>42.079354221509668</v>
      </c>
      <c r="U32" s="194">
        <v>38.922011067275712</v>
      </c>
    </row>
    <row r="33" spans="1:22" s="13" customFormat="1" ht="12.75" customHeight="1">
      <c r="A33" s="9" t="s">
        <v>13</v>
      </c>
      <c r="B33" s="27" t="s">
        <v>404</v>
      </c>
      <c r="C33" s="194">
        <v>8.0863041109535168</v>
      </c>
      <c r="D33" s="194">
        <v>10.530185609889347</v>
      </c>
      <c r="E33" s="194">
        <v>8.8518183155494246</v>
      </c>
      <c r="F33" s="194">
        <v>8.0392775554853024</v>
      </c>
      <c r="G33" s="194">
        <v>7.0691369476789987</v>
      </c>
      <c r="H33" s="194">
        <v>6.9052942918673867</v>
      </c>
      <c r="I33" s="194">
        <v>7.9642756555007912</v>
      </c>
      <c r="J33" s="194">
        <v>11.094973357326465</v>
      </c>
      <c r="K33" s="194">
        <v>7.486280505185956</v>
      </c>
      <c r="L33" s="194">
        <v>5.8831142003387242</v>
      </c>
      <c r="M33" s="194">
        <v>5.1195229272103644</v>
      </c>
      <c r="N33" s="194">
        <v>6.2211800521845442</v>
      </c>
      <c r="O33" s="194">
        <v>7.23260672852855</v>
      </c>
      <c r="P33" s="194">
        <v>8.0028288952572346</v>
      </c>
      <c r="Q33" s="194">
        <v>6.0087415890456555</v>
      </c>
      <c r="R33" s="194">
        <v>7.0592274541800695</v>
      </c>
      <c r="S33" s="194">
        <v>7.7068235456360235</v>
      </c>
      <c r="T33" s="194">
        <v>6.7557376478716638</v>
      </c>
      <c r="U33" s="194">
        <v>6.7465822459900737</v>
      </c>
    </row>
    <row r="34" spans="1:22" s="13" customFormat="1" ht="12.75" customHeight="1">
      <c r="A34" s="9" t="s">
        <v>14</v>
      </c>
      <c r="B34" s="27" t="s">
        <v>405</v>
      </c>
      <c r="C34" s="194">
        <v>8.0473601233784837</v>
      </c>
      <c r="D34" s="194">
        <v>8.3192675247792582</v>
      </c>
      <c r="E34" s="194">
        <v>9.5478381571225874</v>
      </c>
      <c r="F34" s="194">
        <v>10.264401112966373</v>
      </c>
      <c r="G34" s="194">
        <v>7.0915251464804037</v>
      </c>
      <c r="H34" s="194">
        <v>7.0487502693238477</v>
      </c>
      <c r="I34" s="194">
        <v>10.886950387315965</v>
      </c>
      <c r="J34" s="194">
        <v>9.7811153809155549</v>
      </c>
      <c r="K34" s="194">
        <v>8.3877372202510738</v>
      </c>
      <c r="L34" s="194">
        <v>6.8522997868872162</v>
      </c>
      <c r="M34" s="194">
        <v>8.0170534678837164</v>
      </c>
      <c r="N34" s="194">
        <v>7.2427098739688134</v>
      </c>
      <c r="O34" s="194">
        <v>4.8959451425736606</v>
      </c>
      <c r="P34" s="194">
        <v>4.2743510575155428</v>
      </c>
      <c r="Q34" s="194">
        <v>6.1579779708596423</v>
      </c>
      <c r="R34" s="194">
        <v>5.2585542564498065</v>
      </c>
      <c r="S34" s="194">
        <v>7.4623175359164113</v>
      </c>
      <c r="T34" s="194">
        <v>8.2509609101570156</v>
      </c>
      <c r="U34" s="194">
        <v>8.3606544618773384</v>
      </c>
    </row>
    <row r="35" spans="1:22" s="13" customFormat="1" ht="12.75" customHeight="1">
      <c r="A35" s="9" t="s">
        <v>43</v>
      </c>
      <c r="B35" s="27" t="s">
        <v>406</v>
      </c>
      <c r="C35" s="194">
        <v>33.683652915752027</v>
      </c>
      <c r="D35" s="194">
        <v>35.137605631879872</v>
      </c>
      <c r="E35" s="194">
        <v>31.651835502107673</v>
      </c>
      <c r="F35" s="194">
        <v>36.035981525028269</v>
      </c>
      <c r="G35" s="194">
        <v>34.141271049290431</v>
      </c>
      <c r="H35" s="194">
        <v>35.896145157932324</v>
      </c>
      <c r="I35" s="194">
        <v>36.709519934040998</v>
      </c>
      <c r="J35" s="194">
        <v>37.288063768283266</v>
      </c>
      <c r="K35" s="194">
        <v>34.87862005522728</v>
      </c>
      <c r="L35" s="194">
        <v>31.670981998532934</v>
      </c>
      <c r="M35" s="194">
        <v>34.841548949554436</v>
      </c>
      <c r="N35" s="194">
        <v>31.018825344770786</v>
      </c>
      <c r="O35" s="194">
        <v>32.208495884064334</v>
      </c>
      <c r="P35" s="194">
        <v>31.170138257220739</v>
      </c>
      <c r="Q35" s="194">
        <v>26.888008217282536</v>
      </c>
      <c r="R35" s="194">
        <v>24.793416000245379</v>
      </c>
      <c r="S35" s="194">
        <v>25.488437546526672</v>
      </c>
      <c r="T35" s="194">
        <v>35.80436571152137</v>
      </c>
      <c r="U35" s="194">
        <v>31.141388200158509</v>
      </c>
    </row>
    <row r="36" spans="1:22" s="13" customFormat="1" ht="12.75" customHeight="1">
      <c r="A36" s="9" t="s">
        <v>44</v>
      </c>
      <c r="B36" s="27" t="s">
        <v>407</v>
      </c>
      <c r="C36" s="194">
        <v>30.349478624014143</v>
      </c>
      <c r="D36" s="194">
        <v>31.153285492733673</v>
      </c>
      <c r="E36" s="194">
        <v>31.528750296272737</v>
      </c>
      <c r="F36" s="194">
        <v>34.65151853628646</v>
      </c>
      <c r="G36" s="194">
        <v>37.161821698183566</v>
      </c>
      <c r="H36" s="194">
        <v>36.761665127950636</v>
      </c>
      <c r="I36" s="194">
        <v>34.638176820064963</v>
      </c>
      <c r="J36" s="194">
        <v>35.466938994807649</v>
      </c>
      <c r="K36" s="194">
        <v>33.375520291278896</v>
      </c>
      <c r="L36" s="194">
        <v>27.801594967079076</v>
      </c>
      <c r="M36" s="194">
        <v>31.592931426602028</v>
      </c>
      <c r="N36" s="194">
        <v>30.541747740722244</v>
      </c>
      <c r="O36" s="194">
        <v>30.384561068968008</v>
      </c>
      <c r="P36" s="194">
        <v>30.37671747632524</v>
      </c>
      <c r="Q36" s="194">
        <v>25.01442234164298</v>
      </c>
      <c r="R36" s="194">
        <v>27.48623781364666</v>
      </c>
      <c r="S36" s="194">
        <v>63.819975456724393</v>
      </c>
      <c r="T36" s="194">
        <v>66.337902953094613</v>
      </c>
      <c r="U36" s="194">
        <v>88.424345466119334</v>
      </c>
    </row>
    <row r="37" spans="1:22" s="13" customFormat="1" ht="12.75" customHeight="1">
      <c r="A37" s="9" t="s">
        <v>45</v>
      </c>
      <c r="B37" s="27" t="s">
        <v>408</v>
      </c>
      <c r="C37" s="194">
        <v>6.2577180630035576</v>
      </c>
      <c r="D37" s="194">
        <v>6.3230563620361497</v>
      </c>
      <c r="E37" s="194">
        <v>6.5599777353835904</v>
      </c>
      <c r="F37" s="194">
        <v>6.2662396174842465</v>
      </c>
      <c r="G37" s="194">
        <v>6.3032945322804474</v>
      </c>
      <c r="H37" s="194">
        <v>6.2168655331157945</v>
      </c>
      <c r="I37" s="194">
        <v>7.7775669564888696</v>
      </c>
      <c r="J37" s="194">
        <v>4.9786444172655893</v>
      </c>
      <c r="K37" s="194">
        <v>4.203980371471534</v>
      </c>
      <c r="L37" s="194">
        <v>4.5479346571028643</v>
      </c>
      <c r="M37" s="194">
        <v>6.7746332286562509</v>
      </c>
      <c r="N37" s="194">
        <v>4.9834689309912408</v>
      </c>
      <c r="O37" s="194">
        <v>5.188104399051765</v>
      </c>
      <c r="P37" s="194">
        <v>5.9418908064919362</v>
      </c>
      <c r="Q37" s="194">
        <v>5.0090271632933785</v>
      </c>
      <c r="R37" s="194">
        <v>5.138730869603962</v>
      </c>
      <c r="S37" s="194">
        <v>5.3580700040168026</v>
      </c>
      <c r="T37" s="194">
        <v>3.7262261278771693</v>
      </c>
      <c r="U37" s="194">
        <v>4.3417160931046519</v>
      </c>
    </row>
    <row r="38" spans="1:22" s="34" customFormat="1" ht="12.75" customHeight="1">
      <c r="A38" s="9" t="s">
        <v>46</v>
      </c>
      <c r="B38" s="27" t="s">
        <v>409</v>
      </c>
      <c r="C38" s="194">
        <v>10.129579264717119</v>
      </c>
      <c r="D38" s="194">
        <v>11.43924518880433</v>
      </c>
      <c r="E38" s="194">
        <v>9.8760616814440567</v>
      </c>
      <c r="F38" s="194">
        <v>22.581761282279871</v>
      </c>
      <c r="G38" s="194">
        <v>27.815629005938515</v>
      </c>
      <c r="H38" s="194">
        <v>24.695511778002423</v>
      </c>
      <c r="I38" s="194">
        <v>26.917522974945758</v>
      </c>
      <c r="J38" s="194">
        <v>32.409202966327541</v>
      </c>
      <c r="K38" s="194">
        <v>45.820280925051975</v>
      </c>
      <c r="L38" s="194">
        <v>33.756062838904896</v>
      </c>
      <c r="M38" s="194">
        <v>57.411499221808668</v>
      </c>
      <c r="N38" s="194">
        <v>51.359104776131971</v>
      </c>
      <c r="O38" s="194">
        <v>56.87209939088202</v>
      </c>
      <c r="P38" s="194">
        <v>35.657417699158003</v>
      </c>
      <c r="Q38" s="194">
        <v>24.291192292727096</v>
      </c>
      <c r="R38" s="194">
        <v>23.798854648335343</v>
      </c>
      <c r="S38" s="194">
        <v>22.286362607516622</v>
      </c>
      <c r="T38" s="194">
        <v>23.997841511766293</v>
      </c>
      <c r="U38" s="194">
        <v>25.559123906684306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2.1614490472793808E-2</v>
      </c>
      <c r="D39" s="194">
        <v>5.794702846116459E-2</v>
      </c>
      <c r="E39" s="194">
        <v>3.4749336256645544E-2</v>
      </c>
      <c r="F39" s="194">
        <v>0.1020246626352094</v>
      </c>
      <c r="G39" s="194">
        <v>0.1149734490499785</v>
      </c>
      <c r="H39" s="194">
        <v>0.11560294659386314</v>
      </c>
      <c r="I39" s="194">
        <v>0.21002489438312272</v>
      </c>
      <c r="J39" s="194">
        <v>0.15416965957651937</v>
      </c>
      <c r="K39" s="194">
        <v>2.9945990839739207</v>
      </c>
      <c r="L39" s="194">
        <v>3.0061080593681924</v>
      </c>
      <c r="M39" s="194">
        <v>3.4289770233521195</v>
      </c>
      <c r="N39" s="194">
        <v>3.2480802302336098</v>
      </c>
      <c r="O39" s="194">
        <v>3.3116016054633657</v>
      </c>
      <c r="P39" s="194">
        <v>3.2374415295744026</v>
      </c>
      <c r="Q39" s="194">
        <v>3.1134055520411006</v>
      </c>
      <c r="R39" s="194">
        <v>2.8900897844885396</v>
      </c>
      <c r="S39" s="194">
        <v>0.92645094344738732</v>
      </c>
      <c r="T39" s="194">
        <v>1.1230967315077343</v>
      </c>
      <c r="U39" s="194">
        <v>1.1230121608079711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8226.6707000000006</v>
      </c>
      <c r="D40" s="194">
        <f t="shared" si="5"/>
        <v>8434.3741099999988</v>
      </c>
      <c r="E40" s="194">
        <f t="shared" si="5"/>
        <v>8499.7082800000007</v>
      </c>
      <c r="F40" s="194">
        <f t="shared" si="5"/>
        <v>8962.7080398805283</v>
      </c>
      <c r="G40" s="194">
        <f t="shared" si="5"/>
        <v>9144.923291182311</v>
      </c>
      <c r="H40" s="194">
        <f t="shared" si="5"/>
        <v>8953.2891677210755</v>
      </c>
      <c r="I40" s="194">
        <f t="shared" si="5"/>
        <v>9152.7328167997239</v>
      </c>
      <c r="J40" s="194">
        <f t="shared" si="5"/>
        <v>9466.3996320243768</v>
      </c>
      <c r="K40" s="194">
        <f t="shared" si="5"/>
        <v>9122.4454183554644</v>
      </c>
      <c r="L40" s="194">
        <f t="shared" si="5"/>
        <v>8702.0812253311888</v>
      </c>
      <c r="M40" s="194">
        <f t="shared" si="5"/>
        <v>9047.0531370909011</v>
      </c>
      <c r="N40" s="194">
        <f t="shared" si="5"/>
        <v>9164.6072761479791</v>
      </c>
      <c r="O40" s="194">
        <f t="shared" si="5"/>
        <v>9557.6954889303779</v>
      </c>
      <c r="P40" s="194">
        <f t="shared" si="5"/>
        <v>9339.675012592752</v>
      </c>
      <c r="Q40" s="194">
        <f t="shared" si="5"/>
        <v>9024.1554162065568</v>
      </c>
      <c r="R40" s="194">
        <f t="shared" si="5"/>
        <v>8930.5931731222281</v>
      </c>
      <c r="S40" s="194">
        <f t="shared" si="5"/>
        <v>8980.1908100143501</v>
      </c>
      <c r="T40" s="194">
        <f t="shared" si="5"/>
        <v>8650.8086964671365</v>
      </c>
      <c r="U40" s="194">
        <f t="shared" si="5"/>
        <v>8318.6843260607511</v>
      </c>
    </row>
    <row r="41" spans="1:22" s="34" customFormat="1" ht="12.75" customHeight="1">
      <c r="A41" s="9" t="s">
        <v>49</v>
      </c>
      <c r="B41" s="27" t="s">
        <v>412</v>
      </c>
      <c r="C41" s="194">
        <v>8226.6707000000006</v>
      </c>
      <c r="D41" s="194">
        <v>8434.3741099999988</v>
      </c>
      <c r="E41" s="194">
        <v>8499.7082800000007</v>
      </c>
      <c r="F41" s="194">
        <v>8960.7737998805278</v>
      </c>
      <c r="G41" s="194">
        <v>9143.5727111823107</v>
      </c>
      <c r="H41" s="194">
        <v>8951.0879441866928</v>
      </c>
      <c r="I41" s="194">
        <v>9148.5827667999292</v>
      </c>
      <c r="J41" s="194">
        <v>9455.7583297262663</v>
      </c>
      <c r="K41" s="194">
        <v>9109.2354733796437</v>
      </c>
      <c r="L41" s="194">
        <v>8686.0046779237236</v>
      </c>
      <c r="M41" s="194">
        <v>9028.4630538531892</v>
      </c>
      <c r="N41" s="194">
        <v>9142.0302371497455</v>
      </c>
      <c r="O41" s="194">
        <v>9529.0618376772927</v>
      </c>
      <c r="P41" s="194">
        <v>9309.8342121887272</v>
      </c>
      <c r="Q41" s="194">
        <v>8992.6623084750918</v>
      </c>
      <c r="R41" s="194">
        <v>8897.5419592045946</v>
      </c>
      <c r="S41" s="194">
        <v>8946.4983135331386</v>
      </c>
      <c r="T41" s="194">
        <v>8617.1907618782279</v>
      </c>
      <c r="U41" s="194">
        <v>8286.9010390780386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1.93424</v>
      </c>
      <c r="G42" s="194">
        <v>1.3505800000000001</v>
      </c>
      <c r="H42" s="194">
        <v>2.2012235343824398</v>
      </c>
      <c r="I42" s="194">
        <v>4.1500499997946756</v>
      </c>
      <c r="J42" s="194">
        <v>10.641302298110874</v>
      </c>
      <c r="K42" s="194">
        <v>13.209944975821589</v>
      </c>
      <c r="L42" s="194">
        <v>16.076547407465746</v>
      </c>
      <c r="M42" s="194">
        <v>18.590083237712282</v>
      </c>
      <c r="N42" s="194">
        <v>22.577038998233245</v>
      </c>
      <c r="O42" s="194">
        <v>28.63365125308454</v>
      </c>
      <c r="P42" s="194">
        <v>29.840800404024751</v>
      </c>
      <c r="Q42" s="194">
        <v>31.493107731465436</v>
      </c>
      <c r="R42" s="194">
        <v>33.051213917634108</v>
      </c>
      <c r="S42" s="194">
        <v>33.692496481212309</v>
      </c>
      <c r="T42" s="194">
        <v>33.617934588907872</v>
      </c>
      <c r="U42" s="194">
        <v>31.783286982711925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27.390975297465992</v>
      </c>
      <c r="D43" s="194">
        <f t="shared" si="6"/>
        <v>28.052887612763186</v>
      </c>
      <c r="E43" s="194">
        <f t="shared" si="6"/>
        <v>29.203784094826947</v>
      </c>
      <c r="F43" s="194">
        <f t="shared" si="6"/>
        <v>19.754807635571026</v>
      </c>
      <c r="G43" s="194">
        <f t="shared" si="6"/>
        <v>136.83013358182421</v>
      </c>
      <c r="H43" s="194">
        <f t="shared" si="6"/>
        <v>124.21158716720312</v>
      </c>
      <c r="I43" s="194">
        <f t="shared" si="6"/>
        <v>127.80171315544371</v>
      </c>
      <c r="J43" s="194">
        <f t="shared" si="6"/>
        <v>124.5579202531631</v>
      </c>
      <c r="K43" s="194">
        <f t="shared" si="6"/>
        <v>133.78864969237779</v>
      </c>
      <c r="L43" s="194">
        <f t="shared" si="6"/>
        <v>167.81825675836299</v>
      </c>
      <c r="M43" s="194">
        <f t="shared" si="6"/>
        <v>144.41322097254024</v>
      </c>
      <c r="N43" s="194">
        <f t="shared" si="6"/>
        <v>146.97088103518902</v>
      </c>
      <c r="O43" s="194">
        <f t="shared" si="6"/>
        <v>134.80930725785279</v>
      </c>
      <c r="P43" s="194">
        <f t="shared" si="6"/>
        <v>143.86218058851568</v>
      </c>
      <c r="Q43" s="194">
        <f t="shared" si="6"/>
        <v>130.2261330572484</v>
      </c>
      <c r="R43" s="194">
        <f t="shared" si="6"/>
        <v>127.95856379574123</v>
      </c>
      <c r="S43" s="194">
        <f t="shared" si="6"/>
        <v>125.2629838946882</v>
      </c>
      <c r="T43" s="194">
        <f t="shared" si="6"/>
        <v>124.55666242627694</v>
      </c>
      <c r="U43" s="194">
        <f t="shared" si="6"/>
        <v>125.44019267720569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3.4699800881618599E-3</v>
      </c>
      <c r="G44" s="194">
        <v>3.4518637185475876E-3</v>
      </c>
      <c r="H44" s="194">
        <v>3.1540923845348109E-3</v>
      </c>
      <c r="I44" s="194">
        <v>3.2747999929198584E-3</v>
      </c>
      <c r="J44" s="194">
        <v>3.4464066094204568E-3</v>
      </c>
      <c r="K44" s="194">
        <v>3.3420313777534354E-3</v>
      </c>
      <c r="L44" s="194">
        <v>3.3422576748376623E-3</v>
      </c>
      <c r="M44" s="194">
        <v>2.4640091221747205E-3</v>
      </c>
      <c r="N44" s="194">
        <v>2.5489016744324453E-3</v>
      </c>
      <c r="O44" s="194">
        <v>1.6175254157001922E-2</v>
      </c>
      <c r="P44" s="194">
        <v>1.3980471311344949E-2</v>
      </c>
      <c r="Q44" s="194">
        <v>3.4868697505035406E-2</v>
      </c>
      <c r="R44" s="194">
        <v>3.5030496178367176E-2</v>
      </c>
      <c r="S44" s="194">
        <v>2.5815489092347706E-2</v>
      </c>
      <c r="T44" s="194">
        <v>2.5357454448500044E-2</v>
      </c>
      <c r="U44" s="194">
        <v>2.1425321944583499E-2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27.390975297465992</v>
      </c>
      <c r="D45" s="194">
        <f t="shared" si="7"/>
        <v>28.052887612763186</v>
      </c>
      <c r="E45" s="194">
        <f t="shared" si="7"/>
        <v>29.203784094826947</v>
      </c>
      <c r="F45" s="194">
        <f t="shared" si="7"/>
        <v>19.751337655482864</v>
      </c>
      <c r="G45" s="194">
        <f t="shared" si="7"/>
        <v>136.82668171810568</v>
      </c>
      <c r="H45" s="194">
        <f t="shared" si="7"/>
        <v>124.20843307481859</v>
      </c>
      <c r="I45" s="194">
        <f t="shared" si="7"/>
        <v>127.79843835545078</v>
      </c>
      <c r="J45" s="194">
        <f t="shared" si="7"/>
        <v>124.55447384655368</v>
      </c>
      <c r="K45" s="194">
        <f t="shared" si="7"/>
        <v>133.78530766100005</v>
      </c>
      <c r="L45" s="194">
        <f t="shared" si="7"/>
        <v>167.81491450068816</v>
      </c>
      <c r="M45" s="194">
        <f t="shared" si="7"/>
        <v>144.41075696341807</v>
      </c>
      <c r="N45" s="194">
        <f t="shared" si="7"/>
        <v>146.96833213351459</v>
      </c>
      <c r="O45" s="194">
        <f t="shared" si="7"/>
        <v>134.7931320036958</v>
      </c>
      <c r="P45" s="194">
        <f t="shared" si="7"/>
        <v>143.84820011720433</v>
      </c>
      <c r="Q45" s="194">
        <f t="shared" si="7"/>
        <v>130.19126435974337</v>
      </c>
      <c r="R45" s="194">
        <f t="shared" si="7"/>
        <v>127.92353329956286</v>
      </c>
      <c r="S45" s="194">
        <f t="shared" si="7"/>
        <v>125.23716840559585</v>
      </c>
      <c r="T45" s="194">
        <f t="shared" si="7"/>
        <v>124.53130497182845</v>
      </c>
      <c r="U45" s="194">
        <f t="shared" si="7"/>
        <v>125.41876735526111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3.4699800881618599E-3</v>
      </c>
      <c r="G46" s="194">
        <v>3.4518637185475876E-3</v>
      </c>
      <c r="H46" s="194">
        <v>3.1540923845348109E-3</v>
      </c>
      <c r="I46" s="194">
        <v>3.2747999929198584E-3</v>
      </c>
      <c r="J46" s="194">
        <v>3.4464066094204568E-3</v>
      </c>
      <c r="K46" s="194">
        <v>3.3420313777534354E-3</v>
      </c>
      <c r="L46" s="194">
        <v>3.3422576748376623E-3</v>
      </c>
      <c r="M46" s="194">
        <v>2.0906744066937024E-3</v>
      </c>
      <c r="N46" s="194">
        <v>2.0854650063538193E-3</v>
      </c>
      <c r="O46" s="194">
        <v>1.4214617289486534E-2</v>
      </c>
      <c r="P46" s="194">
        <v>2.0970706967017427E-2</v>
      </c>
      <c r="Q46" s="194">
        <v>2.8902961259612558E-2</v>
      </c>
      <c r="R46" s="194">
        <v>3.8322786316345128E-2</v>
      </c>
      <c r="S46" s="194">
        <v>3.367237707697527E-2</v>
      </c>
      <c r="T46" s="194">
        <v>3.8036181672750059E-2</v>
      </c>
      <c r="U46" s="194">
        <v>3.7494313403021118E-2</v>
      </c>
    </row>
    <row r="47" spans="1:22" s="13" customFormat="1" ht="12.75" customHeight="1">
      <c r="A47" s="9" t="s">
        <v>54</v>
      </c>
      <c r="B47" s="28" t="s">
        <v>419</v>
      </c>
      <c r="C47" s="194">
        <v>27.390975297465992</v>
      </c>
      <c r="D47" s="194">
        <v>28.052887612763186</v>
      </c>
      <c r="E47" s="194">
        <v>29.203784094826947</v>
      </c>
      <c r="F47" s="194">
        <v>19.747867675394701</v>
      </c>
      <c r="G47" s="194">
        <v>136.82322985438714</v>
      </c>
      <c r="H47" s="194">
        <v>124.20527898243405</v>
      </c>
      <c r="I47" s="194">
        <v>127.79516355545786</v>
      </c>
      <c r="J47" s="194">
        <v>124.55102743994425</v>
      </c>
      <c r="K47" s="194">
        <v>133.78196562962231</v>
      </c>
      <c r="L47" s="194">
        <v>167.81157224301333</v>
      </c>
      <c r="M47" s="194">
        <v>144.40866628901136</v>
      </c>
      <c r="N47" s="194">
        <v>146.96624666850823</v>
      </c>
      <c r="O47" s="194">
        <v>134.77891738640631</v>
      </c>
      <c r="P47" s="194">
        <v>143.82722941023732</v>
      </c>
      <c r="Q47" s="194">
        <v>130.16236139848377</v>
      </c>
      <c r="R47" s="194">
        <v>127.88521051324652</v>
      </c>
      <c r="S47" s="194">
        <v>125.20349602851887</v>
      </c>
      <c r="T47" s="194">
        <v>124.4932687901557</v>
      </c>
      <c r="U47" s="194">
        <v>125.38127304185809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155.19855161513237</v>
      </c>
      <c r="D48" s="194">
        <f t="shared" ref="D48:U48" si="8">SUM(D49:D50)</f>
        <v>151.55900193261624</v>
      </c>
      <c r="E48" s="194">
        <f t="shared" si="8"/>
        <v>145.25419071020468</v>
      </c>
      <c r="F48" s="194">
        <f t="shared" si="8"/>
        <v>157.33841734515181</v>
      </c>
      <c r="G48" s="194">
        <f t="shared" si="8"/>
        <v>150.58667941358391</v>
      </c>
      <c r="H48" s="194">
        <f t="shared" si="8"/>
        <v>143.12712604510401</v>
      </c>
      <c r="I48" s="194">
        <f t="shared" si="8"/>
        <v>149.70741325884148</v>
      </c>
      <c r="J48" s="194">
        <f t="shared" si="8"/>
        <v>143.51233578215226</v>
      </c>
      <c r="K48" s="194">
        <f t="shared" si="8"/>
        <v>149.45643208043538</v>
      </c>
      <c r="L48" s="194">
        <f t="shared" si="8"/>
        <v>155.02647300356256</v>
      </c>
      <c r="M48" s="194">
        <f t="shared" si="8"/>
        <v>147.91141027728065</v>
      </c>
      <c r="N48" s="194">
        <f t="shared" si="8"/>
        <v>149.963258281408</v>
      </c>
      <c r="O48" s="194">
        <f t="shared" si="8"/>
        <v>145.67350845454496</v>
      </c>
      <c r="P48" s="194">
        <f t="shared" si="8"/>
        <v>151.65262433741066</v>
      </c>
      <c r="Q48" s="194">
        <f t="shared" si="8"/>
        <v>155.64622810026003</v>
      </c>
      <c r="R48" s="194">
        <f t="shared" si="8"/>
        <v>164.80201879317198</v>
      </c>
      <c r="S48" s="194">
        <f t="shared" si="8"/>
        <v>169.08305954881993</v>
      </c>
      <c r="T48" s="194">
        <f t="shared" si="8"/>
        <v>172.67385328916328</v>
      </c>
      <c r="U48" s="194">
        <f t="shared" si="8"/>
        <v>160.47983339323667</v>
      </c>
    </row>
    <row r="49" spans="1:21" s="13" customFormat="1" ht="12.75" customHeight="1">
      <c r="A49" s="9" t="s">
        <v>56</v>
      </c>
      <c r="B49" s="27" t="s">
        <v>421</v>
      </c>
      <c r="C49" s="194">
        <v>77.291917159620112</v>
      </c>
      <c r="D49" s="194">
        <v>75.051257987901465</v>
      </c>
      <c r="E49" s="194">
        <v>71.241688774124427</v>
      </c>
      <c r="F49" s="194">
        <v>78.101900566948842</v>
      </c>
      <c r="G49" s="194">
        <v>75.052045242053424</v>
      </c>
      <c r="H49" s="194">
        <v>71.011367508444422</v>
      </c>
      <c r="I49" s="194">
        <v>74.617783802397255</v>
      </c>
      <c r="J49" s="194">
        <v>71.457760896536243</v>
      </c>
      <c r="K49" s="194">
        <v>73.739201330683031</v>
      </c>
      <c r="L49" s="194">
        <v>73.872457220714907</v>
      </c>
      <c r="M49" s="194">
        <v>72.059920184998631</v>
      </c>
      <c r="N49" s="194">
        <v>72.725341668912932</v>
      </c>
      <c r="O49" s="194">
        <v>70.324256760339765</v>
      </c>
      <c r="P49" s="194">
        <v>72.938195261103118</v>
      </c>
      <c r="Q49" s="194">
        <v>75.151152509462648</v>
      </c>
      <c r="R49" s="194">
        <v>79.606370293807927</v>
      </c>
      <c r="S49" s="194">
        <v>82.043504398566412</v>
      </c>
      <c r="T49" s="194">
        <v>83.712971063441032</v>
      </c>
      <c r="U49" s="194">
        <v>77.869642228579067</v>
      </c>
    </row>
    <row r="50" spans="1:21" s="13" customFormat="1" ht="12.75" customHeight="1">
      <c r="A50" s="9" t="s">
        <v>57</v>
      </c>
      <c r="B50" s="27" t="s">
        <v>422</v>
      </c>
      <c r="C50" s="194">
        <v>77.906634455512275</v>
      </c>
      <c r="D50" s="194">
        <v>76.507743944714775</v>
      </c>
      <c r="E50" s="194">
        <v>74.012501936080255</v>
      </c>
      <c r="F50" s="194">
        <v>79.236516778202983</v>
      </c>
      <c r="G50" s="194">
        <v>75.534634171530485</v>
      </c>
      <c r="H50" s="194">
        <v>72.115758536659584</v>
      </c>
      <c r="I50" s="194">
        <v>75.089629456444214</v>
      </c>
      <c r="J50" s="194">
        <v>72.054574885616006</v>
      </c>
      <c r="K50" s="194">
        <v>75.717230749752346</v>
      </c>
      <c r="L50" s="194">
        <v>81.154015782847637</v>
      </c>
      <c r="M50" s="194">
        <v>75.851490092282006</v>
      </c>
      <c r="N50" s="194">
        <v>77.237916612495084</v>
      </c>
      <c r="O50" s="194">
        <v>75.349251694205179</v>
      </c>
      <c r="P50" s="194">
        <v>78.714429076307539</v>
      </c>
      <c r="Q50" s="194">
        <v>80.49507559079737</v>
      </c>
      <c r="R50" s="194">
        <v>85.195648499364054</v>
      </c>
      <c r="S50" s="194">
        <v>87.03955515025352</v>
      </c>
      <c r="T50" s="194">
        <v>88.96088222572223</v>
      </c>
      <c r="U50" s="194">
        <v>82.610191164657621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111.89213288110773</v>
      </c>
      <c r="D51" s="194">
        <f t="shared" ref="D51:U51" si="9">SUM(D52:D54)</f>
        <v>123.17938231110489</v>
      </c>
      <c r="E51" s="194">
        <f t="shared" si="9"/>
        <v>115.4080506909056</v>
      </c>
      <c r="F51" s="194">
        <f t="shared" si="9"/>
        <v>90.230520972116267</v>
      </c>
      <c r="G51" s="194">
        <f t="shared" si="9"/>
        <v>82.063846611660665</v>
      </c>
      <c r="H51" s="194">
        <f t="shared" si="9"/>
        <v>82.141067335514492</v>
      </c>
      <c r="I51" s="194">
        <f t="shared" si="9"/>
        <v>90.797893509956964</v>
      </c>
      <c r="J51" s="194">
        <f t="shared" si="9"/>
        <v>72.131028466162576</v>
      </c>
      <c r="K51" s="194">
        <f t="shared" si="9"/>
        <v>72.1777198945355</v>
      </c>
      <c r="L51" s="194">
        <f t="shared" si="9"/>
        <v>54.27737126979482</v>
      </c>
      <c r="M51" s="194">
        <f t="shared" si="9"/>
        <v>77.111956252615983</v>
      </c>
      <c r="N51" s="194">
        <f t="shared" si="9"/>
        <v>75.793745700878588</v>
      </c>
      <c r="O51" s="194">
        <f t="shared" si="9"/>
        <v>58.234446116672231</v>
      </c>
      <c r="P51" s="194">
        <f t="shared" si="9"/>
        <v>60.858980837053949</v>
      </c>
      <c r="Q51" s="194">
        <f t="shared" si="9"/>
        <v>58.964630106707887</v>
      </c>
      <c r="R51" s="194">
        <f t="shared" si="9"/>
        <v>62.256388603738849</v>
      </c>
      <c r="S51" s="194">
        <f t="shared" si="9"/>
        <v>52.244817666955313</v>
      </c>
      <c r="T51" s="194">
        <f t="shared" si="9"/>
        <v>52.301924072351639</v>
      </c>
      <c r="U51" s="194">
        <f t="shared" si="9"/>
        <v>48.354977313765403</v>
      </c>
    </row>
    <row r="52" spans="1:21" s="13" customFormat="1" ht="12.75" customHeight="1">
      <c r="A52" s="9" t="s">
        <v>15</v>
      </c>
      <c r="B52" s="27" t="s">
        <v>424</v>
      </c>
      <c r="C52" s="194">
        <v>17.862559104415297</v>
      </c>
      <c r="D52" s="194">
        <v>20.151272608119658</v>
      </c>
      <c r="E52" s="194">
        <v>14.853878245139565</v>
      </c>
      <c r="F52" s="194">
        <v>10.178030295129865</v>
      </c>
      <c r="G52" s="194">
        <v>9.4526393461163103</v>
      </c>
      <c r="H52" s="194">
        <v>9.5677750163072144</v>
      </c>
      <c r="I52" s="194">
        <v>11.962642933087819</v>
      </c>
      <c r="J52" s="194">
        <v>10.780975466011723</v>
      </c>
      <c r="K52" s="194">
        <v>10.695371070186427</v>
      </c>
      <c r="L52" s="194">
        <v>8.965591679979326</v>
      </c>
      <c r="M52" s="194">
        <v>11.149495936446552</v>
      </c>
      <c r="N52" s="194">
        <v>9.7254889774664086</v>
      </c>
      <c r="O52" s="194">
        <v>9.2982205700480591</v>
      </c>
      <c r="P52" s="194">
        <v>9.6972264746806811</v>
      </c>
      <c r="Q52" s="194">
        <v>9.9194461118585835</v>
      </c>
      <c r="R52" s="194">
        <v>10.109443581193007</v>
      </c>
      <c r="S52" s="194">
        <v>8.7008268333417238</v>
      </c>
      <c r="T52" s="194">
        <v>8.9599238693693302</v>
      </c>
      <c r="U52" s="194">
        <v>8.2695169602469623</v>
      </c>
    </row>
    <row r="53" spans="1:21" s="13" customFormat="1" ht="12.75" customHeight="1">
      <c r="A53" s="9" t="s">
        <v>59</v>
      </c>
      <c r="B53" s="27" t="s">
        <v>425</v>
      </c>
      <c r="C53" s="194">
        <v>24.865693443319159</v>
      </c>
      <c r="D53" s="194">
        <v>27.643204506089326</v>
      </c>
      <c r="E53" s="194">
        <v>22.902171948807791</v>
      </c>
      <c r="F53" s="194">
        <v>15.670983593397212</v>
      </c>
      <c r="G53" s="194">
        <v>15.109019478399933</v>
      </c>
      <c r="H53" s="194">
        <v>15.386917133195665</v>
      </c>
      <c r="I53" s="194">
        <v>17.283981812642658</v>
      </c>
      <c r="J53" s="194">
        <v>10.946810709206188</v>
      </c>
      <c r="K53" s="194">
        <v>10.906281175618139</v>
      </c>
      <c r="L53" s="194">
        <v>7.7367718585974412</v>
      </c>
      <c r="M53" s="194">
        <v>11.92756823179251</v>
      </c>
      <c r="N53" s="194">
        <v>14.659217992990849</v>
      </c>
      <c r="O53" s="194">
        <v>8.8782267394400307</v>
      </c>
      <c r="P53" s="194">
        <v>9.6962307410131263</v>
      </c>
      <c r="Q53" s="194">
        <v>10.192950934772442</v>
      </c>
      <c r="R53" s="194">
        <v>11.214621374837547</v>
      </c>
      <c r="S53" s="194">
        <v>9.7050268125227444</v>
      </c>
      <c r="T53" s="194">
        <v>10.127698598563079</v>
      </c>
      <c r="U53" s="194">
        <v>9.4469295618422393</v>
      </c>
    </row>
    <row r="54" spans="1:21" s="13" customFormat="1" ht="12.75" customHeight="1">
      <c r="A54" s="9" t="s">
        <v>60</v>
      </c>
      <c r="B54" s="27" t="s">
        <v>426</v>
      </c>
      <c r="C54" s="194">
        <v>69.163880333373271</v>
      </c>
      <c r="D54" s="194">
        <v>75.3849051968959</v>
      </c>
      <c r="E54" s="194">
        <v>77.652000496958237</v>
      </c>
      <c r="F54" s="194">
        <v>64.381507083589199</v>
      </c>
      <c r="G54" s="194">
        <v>57.502187787144415</v>
      </c>
      <c r="H54" s="194">
        <v>57.186375186011617</v>
      </c>
      <c r="I54" s="194">
        <v>61.551268764226478</v>
      </c>
      <c r="J54" s="194">
        <v>50.403242290944661</v>
      </c>
      <c r="K54" s="194">
        <v>50.576067648730927</v>
      </c>
      <c r="L54" s="194">
        <v>37.575007731218051</v>
      </c>
      <c r="M54" s="194">
        <v>54.034892084376914</v>
      </c>
      <c r="N54" s="194">
        <v>51.409038730421337</v>
      </c>
      <c r="O54" s="194">
        <v>40.057998807184141</v>
      </c>
      <c r="P54" s="194">
        <v>41.465523621360141</v>
      </c>
      <c r="Q54" s="194">
        <v>38.852233060076863</v>
      </c>
      <c r="R54" s="194">
        <v>40.932323647708294</v>
      </c>
      <c r="S54" s="194">
        <v>33.838964021090845</v>
      </c>
      <c r="T54" s="194">
        <v>33.214301604419227</v>
      </c>
      <c r="U54" s="194">
        <v>30.638530791676203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1001.1629126436884</v>
      </c>
      <c r="D55" s="194">
        <f t="shared" ref="D55:U55" si="10">SUM(D56:D61)</f>
        <v>1322.9035614589968</v>
      </c>
      <c r="E55" s="194">
        <f t="shared" si="10"/>
        <v>1415.5143955414162</v>
      </c>
      <c r="F55" s="194">
        <f t="shared" si="10"/>
        <v>1376.8328657749562</v>
      </c>
      <c r="G55" s="194">
        <f t="shared" si="10"/>
        <v>1863.4810778184619</v>
      </c>
      <c r="H55" s="194">
        <f t="shared" si="10"/>
        <v>1857.4661066680699</v>
      </c>
      <c r="I55" s="194">
        <f t="shared" si="10"/>
        <v>1918.3684402422989</v>
      </c>
      <c r="J55" s="194">
        <f t="shared" si="10"/>
        <v>2320.6820075725809</v>
      </c>
      <c r="K55" s="194">
        <f t="shared" si="10"/>
        <v>2339.6857705071507</v>
      </c>
      <c r="L55" s="194">
        <f t="shared" si="10"/>
        <v>2034.1106127242481</v>
      </c>
      <c r="M55" s="194">
        <f t="shared" si="10"/>
        <v>2071.7266758724663</v>
      </c>
      <c r="N55" s="194">
        <f t="shared" si="10"/>
        <v>1875.0636529306087</v>
      </c>
      <c r="O55" s="194">
        <f t="shared" si="10"/>
        <v>2090.6047356649133</v>
      </c>
      <c r="P55" s="194">
        <f t="shared" si="10"/>
        <v>2094.7066240292725</v>
      </c>
      <c r="Q55" s="194">
        <f t="shared" si="10"/>
        <v>2016.9669347911286</v>
      </c>
      <c r="R55" s="194">
        <f t="shared" si="10"/>
        <v>2074.4313759959737</v>
      </c>
      <c r="S55" s="194">
        <f t="shared" si="10"/>
        <v>2113.3797464477566</v>
      </c>
      <c r="T55" s="194">
        <f t="shared" si="10"/>
        <v>2187.9138993638617</v>
      </c>
      <c r="U55" s="194">
        <f t="shared" si="10"/>
        <v>2199.1264046178912</v>
      </c>
    </row>
    <row r="56" spans="1:21" s="13" customFormat="1" ht="12.75" customHeight="1">
      <c r="A56" s="9" t="s">
        <v>62</v>
      </c>
      <c r="B56" s="27" t="s">
        <v>428</v>
      </c>
      <c r="C56" s="194">
        <v>15.722475450188693</v>
      </c>
      <c r="D56" s="194">
        <v>14.364891334808236</v>
      </c>
      <c r="E56" s="194">
        <v>13.204527410190831</v>
      </c>
      <c r="F56" s="194">
        <v>12.904123629979042</v>
      </c>
      <c r="G56" s="194">
        <v>12.226651014726148</v>
      </c>
      <c r="H56" s="194">
        <v>11.097463950984098</v>
      </c>
      <c r="I56" s="194">
        <v>10.616830012771795</v>
      </c>
      <c r="J56" s="194">
        <v>10.440157062714444</v>
      </c>
      <c r="K56" s="194">
        <v>10.446885454074041</v>
      </c>
      <c r="L56" s="194">
        <v>9.274443027507747</v>
      </c>
      <c r="M56" s="194">
        <v>9.396388496695204</v>
      </c>
      <c r="N56" s="194">
        <v>9.4685562782733257</v>
      </c>
      <c r="O56" s="194">
        <v>8.7741472637999145</v>
      </c>
      <c r="P56" s="194">
        <v>8.814086220899032</v>
      </c>
      <c r="Q56" s="194">
        <v>7.95031149560677</v>
      </c>
      <c r="R56" s="194">
        <v>8.5192170292618066</v>
      </c>
      <c r="S56" s="194">
        <v>8.9117904327377744</v>
      </c>
      <c r="T56" s="194">
        <v>7.4835360700646758</v>
      </c>
      <c r="U56" s="194">
        <v>7.2792799830660355</v>
      </c>
    </row>
    <row r="57" spans="1:21" s="13" customFormat="1" ht="12.75" customHeight="1">
      <c r="A57" s="9" t="s">
        <v>63</v>
      </c>
      <c r="B57" s="27" t="s">
        <v>429</v>
      </c>
      <c r="C57" s="194">
        <v>35.453599999999994</v>
      </c>
      <c r="D57" s="194">
        <v>35.974460135886709</v>
      </c>
      <c r="E57" s="194">
        <v>36.885379365093286</v>
      </c>
      <c r="F57" s="194">
        <v>33.143307840775769</v>
      </c>
      <c r="G57" s="194">
        <v>45.385614519947666</v>
      </c>
      <c r="H57" s="194">
        <v>44.292062946461364</v>
      </c>
      <c r="I57" s="194">
        <v>49.685474086805669</v>
      </c>
      <c r="J57" s="194">
        <v>40.411683789909851</v>
      </c>
      <c r="K57" s="194">
        <v>42.560909237958491</v>
      </c>
      <c r="L57" s="194">
        <v>39.144962167655507</v>
      </c>
      <c r="M57" s="194">
        <v>34.188921712016722</v>
      </c>
      <c r="N57" s="194">
        <v>35.405455836666128</v>
      </c>
      <c r="O57" s="194">
        <v>35.95715741253418</v>
      </c>
      <c r="P57" s="194">
        <v>43.430701220107174</v>
      </c>
      <c r="Q57" s="194">
        <v>35.663218695834118</v>
      </c>
      <c r="R57" s="194">
        <v>36.396407732199975</v>
      </c>
      <c r="S57" s="194">
        <v>31.131140131570024</v>
      </c>
      <c r="T57" s="194">
        <v>36.887769981496731</v>
      </c>
      <c r="U57" s="194">
        <v>39.931870001308795</v>
      </c>
    </row>
    <row r="58" spans="1:21" s="13" customFormat="1" ht="12.75" customHeight="1">
      <c r="A58" s="9" t="s">
        <v>64</v>
      </c>
      <c r="B58" s="27" t="s">
        <v>430</v>
      </c>
      <c r="C58" s="194">
        <v>211.01841999999999</v>
      </c>
      <c r="D58" s="194">
        <v>552.48027000000013</v>
      </c>
      <c r="E58" s="194">
        <v>651.28057000000001</v>
      </c>
      <c r="F58" s="194">
        <v>607.03205000000003</v>
      </c>
      <c r="G58" s="194">
        <v>1062.0347099999999</v>
      </c>
      <c r="H58" s="194">
        <v>948.67584999999997</v>
      </c>
      <c r="I58" s="194">
        <v>961.38477</v>
      </c>
      <c r="J58" s="194">
        <v>1326.2313800000002</v>
      </c>
      <c r="K58" s="194">
        <v>1337.6092099999998</v>
      </c>
      <c r="L58" s="194">
        <v>1095.9180400000002</v>
      </c>
      <c r="M58" s="194">
        <v>1182.5153299999999</v>
      </c>
      <c r="N58" s="194">
        <v>1004.9202400000001</v>
      </c>
      <c r="O58" s="194">
        <v>1158.1164199999998</v>
      </c>
      <c r="P58" s="194">
        <v>1150.3412700000001</v>
      </c>
      <c r="Q58" s="194">
        <v>1106.2273899999998</v>
      </c>
      <c r="R58" s="194">
        <v>1169.76973</v>
      </c>
      <c r="S58" s="194">
        <v>1183.1651168879846</v>
      </c>
      <c r="T58" s="194">
        <v>1186.2920230578293</v>
      </c>
      <c r="U58" s="194">
        <v>1171.616916330486</v>
      </c>
    </row>
    <row r="59" spans="1:21" s="13" customFormat="1" ht="12.75" customHeight="1">
      <c r="A59" s="9" t="s">
        <v>65</v>
      </c>
      <c r="B59" s="27" t="s">
        <v>431</v>
      </c>
      <c r="C59" s="194">
        <v>731.89774</v>
      </c>
      <c r="D59" s="194">
        <v>711.59260999999992</v>
      </c>
      <c r="E59" s="194">
        <v>705.70195000000001</v>
      </c>
      <c r="F59" s="194">
        <v>716.47919353625412</v>
      </c>
      <c r="G59" s="194">
        <v>736.6206935980756</v>
      </c>
      <c r="H59" s="194">
        <v>847.3607611238092</v>
      </c>
      <c r="I59" s="194">
        <v>890.23652503573408</v>
      </c>
      <c r="J59" s="194">
        <v>938.37800803270011</v>
      </c>
      <c r="K59" s="194">
        <v>942.46953445781821</v>
      </c>
      <c r="L59" s="194">
        <v>883.90059005027024</v>
      </c>
      <c r="M59" s="194">
        <v>838.92877095846382</v>
      </c>
      <c r="N59" s="194">
        <v>819.20511551299705</v>
      </c>
      <c r="O59" s="194">
        <v>881.78610359124355</v>
      </c>
      <c r="P59" s="194">
        <v>884.82454915486289</v>
      </c>
      <c r="Q59" s="194">
        <v>860.28412580313397</v>
      </c>
      <c r="R59" s="194">
        <v>851.78261267809626</v>
      </c>
      <c r="S59" s="194">
        <v>882.34589300553853</v>
      </c>
      <c r="T59" s="194">
        <v>949.11694631370131</v>
      </c>
      <c r="U59" s="194">
        <v>972.65743381997277</v>
      </c>
    </row>
    <row r="60" spans="1:21" s="13" customFormat="1" ht="12.75" customHeight="1">
      <c r="A60" s="9" t="s">
        <v>66</v>
      </c>
      <c r="B60" s="27" t="s">
        <v>432</v>
      </c>
      <c r="C60" s="194">
        <v>5.1861345245249826</v>
      </c>
      <c r="D60" s="194">
        <v>6.3834860441426695</v>
      </c>
      <c r="E60" s="194">
        <v>6.5913905713260785</v>
      </c>
      <c r="F60" s="194">
        <v>5.6981799891572136</v>
      </c>
      <c r="G60" s="194">
        <v>5.6827424808612754</v>
      </c>
      <c r="H60" s="194">
        <v>4.5209862933735758</v>
      </c>
      <c r="I60" s="194">
        <v>4.6909900874054689</v>
      </c>
      <c r="J60" s="194">
        <v>3.8319642362816313</v>
      </c>
      <c r="K60" s="194">
        <v>4.6603618673268894</v>
      </c>
      <c r="L60" s="194">
        <v>4.5788444093503351</v>
      </c>
      <c r="M60" s="194">
        <v>5.3781725461698997</v>
      </c>
      <c r="N60" s="194">
        <v>4.9947085638062587</v>
      </c>
      <c r="O60" s="194">
        <v>4.8894150056231789</v>
      </c>
      <c r="P60" s="194">
        <v>6.0760833003475208</v>
      </c>
      <c r="Q60" s="194">
        <v>5.3096235392633364</v>
      </c>
      <c r="R60" s="194">
        <v>6.0690878802248607</v>
      </c>
      <c r="S60" s="194">
        <v>5.9112255450607458</v>
      </c>
      <c r="T60" s="194">
        <v>6.0336460134894017</v>
      </c>
      <c r="U60" s="194">
        <v>5.6017051192414442</v>
      </c>
    </row>
    <row r="61" spans="1:21" s="13" customFormat="1" ht="12.75" customHeight="1">
      <c r="A61" s="9" t="s">
        <v>67</v>
      </c>
      <c r="B61" s="27" t="s">
        <v>433</v>
      </c>
      <c r="C61" s="194">
        <v>1.8845426689746922</v>
      </c>
      <c r="D61" s="194">
        <v>2.1078439441589931</v>
      </c>
      <c r="E61" s="194">
        <v>1.8505781948061049</v>
      </c>
      <c r="F61" s="194">
        <v>1.5760107787900202</v>
      </c>
      <c r="G61" s="194">
        <v>1.5306662048515971</v>
      </c>
      <c r="H61" s="194">
        <v>1.5189823534415843</v>
      </c>
      <c r="I61" s="194">
        <v>1.7538510195818282</v>
      </c>
      <c r="J61" s="194">
        <v>1.3888144509748661</v>
      </c>
      <c r="K61" s="194">
        <v>1.9388694899729628</v>
      </c>
      <c r="L61" s="194">
        <v>1.2937330694640881</v>
      </c>
      <c r="M61" s="194">
        <v>1.3190921591207883</v>
      </c>
      <c r="N61" s="194">
        <v>1.0695767388658179</v>
      </c>
      <c r="O61" s="194">
        <v>1.0814923917127117</v>
      </c>
      <c r="P61" s="194">
        <v>1.2199341330562732</v>
      </c>
      <c r="Q61" s="194">
        <v>1.5322652572903475</v>
      </c>
      <c r="R61" s="194">
        <v>1.8943206761911582</v>
      </c>
      <c r="S61" s="194">
        <v>1.9145804448642578</v>
      </c>
      <c r="T61" s="194">
        <v>2.0999779272801282</v>
      </c>
      <c r="U61" s="194">
        <v>2.0391993638164085</v>
      </c>
    </row>
    <row r="62" spans="1:21" s="13" customFormat="1" ht="12.75" customHeight="1">
      <c r="A62" s="9" t="s">
        <v>68</v>
      </c>
      <c r="B62" s="22" t="s">
        <v>434</v>
      </c>
      <c r="C62" s="194">
        <v>36.201582932305513</v>
      </c>
      <c r="D62" s="194">
        <v>40.241151883652165</v>
      </c>
      <c r="E62" s="194">
        <v>42.759802991846684</v>
      </c>
      <c r="F62" s="194">
        <v>33.804401401023334</v>
      </c>
      <c r="G62" s="194">
        <v>31.291596203758196</v>
      </c>
      <c r="H62" s="194">
        <v>30.647332001628531</v>
      </c>
      <c r="I62" s="194">
        <v>34.839898507146671</v>
      </c>
      <c r="J62" s="194">
        <v>25.73622808847826</v>
      </c>
      <c r="K62" s="194">
        <v>26.212771260193851</v>
      </c>
      <c r="L62" s="194">
        <v>23.033500431448786</v>
      </c>
      <c r="M62" s="194">
        <v>28.323749708832949</v>
      </c>
      <c r="N62" s="194">
        <v>27.967763629110056</v>
      </c>
      <c r="O62" s="194">
        <v>24.174225741024721</v>
      </c>
      <c r="P62" s="194">
        <v>24.728620288945038</v>
      </c>
      <c r="Q62" s="194">
        <v>22.194367803710151</v>
      </c>
      <c r="R62" s="194">
        <v>23.205364979216423</v>
      </c>
      <c r="S62" s="194">
        <v>22.117130384393022</v>
      </c>
      <c r="T62" s="194">
        <v>21.121716888818533</v>
      </c>
      <c r="U62" s="194">
        <v>20.029150772333846</v>
      </c>
    </row>
    <row r="63" spans="1:21" s="13" customFormat="1" ht="12.75" customHeight="1">
      <c r="A63" s="9" t="s">
        <v>16</v>
      </c>
      <c r="B63" s="22" t="s">
        <v>435</v>
      </c>
      <c r="C63" s="194">
        <v>11.072299878309202</v>
      </c>
      <c r="D63" s="194">
        <v>13.251583561294222</v>
      </c>
      <c r="E63" s="194">
        <v>8.967889123269611</v>
      </c>
      <c r="F63" s="194">
        <v>7.787841465078607</v>
      </c>
      <c r="G63" s="194">
        <v>10.674177671532798</v>
      </c>
      <c r="H63" s="194">
        <v>11.309103543209091</v>
      </c>
      <c r="I63" s="194">
        <v>12.88995802724502</v>
      </c>
      <c r="J63" s="194">
        <v>9.7398124121510836</v>
      </c>
      <c r="K63" s="194">
        <v>13.463930876063445</v>
      </c>
      <c r="L63" s="194">
        <v>8.9161732517374173</v>
      </c>
      <c r="M63" s="194">
        <v>9.3066691758958733</v>
      </c>
      <c r="N63" s="194">
        <v>8.4785608376543582</v>
      </c>
      <c r="O63" s="194">
        <v>8.5602157627799667</v>
      </c>
      <c r="P63" s="194">
        <v>9.4093817626286889</v>
      </c>
      <c r="Q63" s="194">
        <v>8.4795382156970192</v>
      </c>
      <c r="R63" s="194">
        <v>8.3625993016223426</v>
      </c>
      <c r="S63" s="194">
        <v>7.7045922399115003</v>
      </c>
      <c r="T63" s="194">
        <v>7.8777936713942269</v>
      </c>
      <c r="U63" s="194">
        <v>7.5206126955234671</v>
      </c>
    </row>
    <row r="64" spans="1:21" s="13" customFormat="1" ht="12.75" customHeight="1">
      <c r="A64" s="9" t="s">
        <v>17</v>
      </c>
      <c r="B64" s="22" t="s">
        <v>72</v>
      </c>
      <c r="C64" s="194">
        <v>14.294312383636132</v>
      </c>
      <c r="D64" s="194">
        <v>16.061728110440281</v>
      </c>
      <c r="E64" s="194">
        <v>14.880887346143167</v>
      </c>
      <c r="F64" s="194">
        <v>13.317970348589775</v>
      </c>
      <c r="G64" s="194">
        <v>11.878624260198954</v>
      </c>
      <c r="H64" s="194">
        <v>11.954590386292324</v>
      </c>
      <c r="I64" s="194">
        <v>13.250398477137686</v>
      </c>
      <c r="J64" s="194">
        <v>10.207463258586653</v>
      </c>
      <c r="K64" s="194">
        <v>13.973214673284755</v>
      </c>
      <c r="L64" s="194">
        <v>9.8103692738739365</v>
      </c>
      <c r="M64" s="194">
        <v>10.090321882585744</v>
      </c>
      <c r="N64" s="194">
        <v>8.4636276844168528</v>
      </c>
      <c r="O64" s="194">
        <v>8.6621364551919982</v>
      </c>
      <c r="P64" s="194">
        <v>10.047547856688745</v>
      </c>
      <c r="Q64" s="194">
        <v>8.3723853751280224</v>
      </c>
      <c r="R64" s="194">
        <v>7.7177507763592637</v>
      </c>
      <c r="S64" s="194">
        <v>7.9068607712695593</v>
      </c>
      <c r="T64" s="194">
        <v>7.971206244572814</v>
      </c>
      <c r="U64" s="194">
        <v>7.0718752310624735</v>
      </c>
    </row>
    <row r="65" spans="1:22" s="13" customFormat="1" ht="12.75" customHeight="1">
      <c r="A65" s="9" t="s">
        <v>18</v>
      </c>
      <c r="B65" s="22" t="s">
        <v>436</v>
      </c>
      <c r="C65" s="194">
        <v>2.8481143829702624</v>
      </c>
      <c r="D65" s="194">
        <v>3.0525519624897006</v>
      </c>
      <c r="E65" s="194">
        <v>2.8461280923545127</v>
      </c>
      <c r="F65" s="194">
        <v>2.6123245921508524</v>
      </c>
      <c r="G65" s="194">
        <v>2.438742166027609</v>
      </c>
      <c r="H65" s="194">
        <v>2.4745572887747707</v>
      </c>
      <c r="I65" s="194">
        <v>3.3291976727769779</v>
      </c>
      <c r="J65" s="194">
        <v>2.4307532503016143</v>
      </c>
      <c r="K65" s="194">
        <v>3.5010745293009355</v>
      </c>
      <c r="L65" s="194">
        <v>2.0664670306686923</v>
      </c>
      <c r="M65" s="194">
        <v>2.0488458551933832</v>
      </c>
      <c r="N65" s="194">
        <v>1.7292558053519214</v>
      </c>
      <c r="O65" s="194">
        <v>1.7284221608849477</v>
      </c>
      <c r="P65" s="194">
        <v>1.8199014706393162</v>
      </c>
      <c r="Q65" s="194">
        <v>1.3118220172046302</v>
      </c>
      <c r="R65" s="194">
        <v>1.4868394417742565</v>
      </c>
      <c r="S65" s="194">
        <v>1.3300688274151118</v>
      </c>
      <c r="T65" s="194">
        <v>1.2828660049859371</v>
      </c>
      <c r="U65" s="194">
        <v>1.1758057613091824</v>
      </c>
    </row>
    <row r="66" spans="1:22" s="13" customFormat="1" ht="12.75" customHeight="1">
      <c r="A66" s="9" t="s">
        <v>19</v>
      </c>
      <c r="B66" s="22" t="s">
        <v>73</v>
      </c>
      <c r="C66" s="194">
        <v>15.866190993438389</v>
      </c>
      <c r="D66" s="194">
        <v>18.059506972823119</v>
      </c>
      <c r="E66" s="194">
        <v>17.105632181197308</v>
      </c>
      <c r="F66" s="194">
        <v>15.704176482956395</v>
      </c>
      <c r="G66" s="194">
        <v>15.142058824616868</v>
      </c>
      <c r="H66" s="194">
        <v>16.01198211496181</v>
      </c>
      <c r="I66" s="194">
        <v>18.198794328995195</v>
      </c>
      <c r="J66" s="194">
        <v>13.8892120798003</v>
      </c>
      <c r="K66" s="194">
        <v>21.390577152581852</v>
      </c>
      <c r="L66" s="194">
        <v>14.134794947550493</v>
      </c>
      <c r="M66" s="194">
        <v>15.146390327581948</v>
      </c>
      <c r="N66" s="194">
        <v>13.187282417550112</v>
      </c>
      <c r="O66" s="194">
        <v>13.288274752892296</v>
      </c>
      <c r="P66" s="194">
        <v>15.633574044386599</v>
      </c>
      <c r="Q66" s="194">
        <v>14.572861519770161</v>
      </c>
      <c r="R66" s="194">
        <v>14.75119277562009</v>
      </c>
      <c r="S66" s="194">
        <v>13.7855494280344</v>
      </c>
      <c r="T66" s="194">
        <v>14.174164562442941</v>
      </c>
      <c r="U66" s="194">
        <v>12.879464386560041</v>
      </c>
    </row>
    <row r="67" spans="1:22" s="13" customFormat="1" ht="12.75" customHeight="1">
      <c r="A67" s="9" t="s">
        <v>20</v>
      </c>
      <c r="B67" s="22" t="s">
        <v>437</v>
      </c>
      <c r="C67" s="194">
        <v>3.750055535496772</v>
      </c>
      <c r="D67" s="194">
        <v>4.3352073582863717</v>
      </c>
      <c r="E67" s="194">
        <v>4.1674898267673637</v>
      </c>
      <c r="F67" s="194">
        <v>3.7101216201755602</v>
      </c>
      <c r="G67" s="194">
        <v>3.2872697294595516</v>
      </c>
      <c r="H67" s="194">
        <v>3.9170954051042375</v>
      </c>
      <c r="I67" s="194">
        <v>4.2684087091960761</v>
      </c>
      <c r="J67" s="194">
        <v>3.4654008606527382</v>
      </c>
      <c r="K67" s="194">
        <v>5.3473926173778485</v>
      </c>
      <c r="L67" s="194">
        <v>4.7350015626873283</v>
      </c>
      <c r="M67" s="194">
        <v>4.893416832706678</v>
      </c>
      <c r="N67" s="194">
        <v>4.5237516045386634</v>
      </c>
      <c r="O67" s="194">
        <v>4.1627084465323625</v>
      </c>
      <c r="P67" s="194">
        <v>4.5688272457492998</v>
      </c>
      <c r="Q67" s="194">
        <v>5.4287014702294325</v>
      </c>
      <c r="R67" s="194">
        <v>6.3582478395952648</v>
      </c>
      <c r="S67" s="194">
        <v>5.5124623635898686</v>
      </c>
      <c r="T67" s="194">
        <v>5.7346789553846076</v>
      </c>
      <c r="U67" s="194">
        <v>5.6095629203077237</v>
      </c>
    </row>
    <row r="68" spans="1:22" s="13" customFormat="1" ht="12.75" customHeight="1">
      <c r="A68" s="9" t="s">
        <v>21</v>
      </c>
      <c r="B68" s="22" t="s">
        <v>438</v>
      </c>
      <c r="C68" s="194">
        <v>93.473785808608497</v>
      </c>
      <c r="D68" s="194">
        <v>84.695932304441541</v>
      </c>
      <c r="E68" s="194">
        <v>81.800585556558318</v>
      </c>
      <c r="F68" s="194">
        <v>75.353436645066722</v>
      </c>
      <c r="G68" s="194">
        <v>65.738752127147336</v>
      </c>
      <c r="H68" s="194">
        <v>67.167157031843274</v>
      </c>
      <c r="I68" s="194">
        <v>81.834089948328909</v>
      </c>
      <c r="J68" s="194">
        <v>86.905025060205986</v>
      </c>
      <c r="K68" s="194">
        <v>91.600454329713912</v>
      </c>
      <c r="L68" s="194">
        <v>87.371160172069352</v>
      </c>
      <c r="M68" s="194">
        <v>78.808956672025687</v>
      </c>
      <c r="N68" s="194">
        <v>85.670005906841553</v>
      </c>
      <c r="O68" s="194">
        <v>35.17148997506046</v>
      </c>
      <c r="P68" s="194">
        <v>37.382743294017239</v>
      </c>
      <c r="Q68" s="194">
        <v>36.411847889941789</v>
      </c>
      <c r="R68" s="194">
        <v>37.414091459133992</v>
      </c>
      <c r="S68" s="194">
        <v>37.199818137447998</v>
      </c>
      <c r="T68" s="194">
        <v>32.579401077534278</v>
      </c>
      <c r="U68" s="194">
        <v>29.859528291338894</v>
      </c>
    </row>
    <row r="69" spans="1:22" s="13" customFormat="1" ht="12.75" customHeight="1">
      <c r="A69" s="9" t="s">
        <v>69</v>
      </c>
      <c r="B69" s="22" t="s">
        <v>439</v>
      </c>
      <c r="C69" s="194">
        <v>35.177874791595478</v>
      </c>
      <c r="D69" s="194">
        <v>40.524637123584284</v>
      </c>
      <c r="E69" s="194">
        <v>38.809063547717727</v>
      </c>
      <c r="F69" s="194">
        <v>32.188354516486321</v>
      </c>
      <c r="G69" s="194">
        <v>30.262859898002624</v>
      </c>
      <c r="H69" s="194">
        <v>31.22085625095848</v>
      </c>
      <c r="I69" s="194">
        <v>34.625474170854424</v>
      </c>
      <c r="J69" s="194">
        <v>26.435377893447253</v>
      </c>
      <c r="K69" s="194">
        <v>33.547666371953625</v>
      </c>
      <c r="L69" s="194">
        <v>26.797429729240957</v>
      </c>
      <c r="M69" s="194">
        <v>29.14443456976743</v>
      </c>
      <c r="N69" s="194">
        <v>27.24837530080665</v>
      </c>
      <c r="O69" s="194">
        <v>24.565334851709331</v>
      </c>
      <c r="P69" s="194">
        <v>25.321151062324297</v>
      </c>
      <c r="Q69" s="194">
        <v>21.172558660584247</v>
      </c>
      <c r="R69" s="194">
        <v>24.334226441513977</v>
      </c>
      <c r="S69" s="194">
        <v>21.998836286028485</v>
      </c>
      <c r="T69" s="194">
        <v>22.55985892614266</v>
      </c>
      <c r="U69" s="194">
        <v>21.087749251560037</v>
      </c>
    </row>
    <row r="70" spans="1:22" s="13" customFormat="1" ht="12.75" customHeight="1">
      <c r="A70" s="9" t="s">
        <v>70</v>
      </c>
      <c r="B70" s="22" t="s">
        <v>440</v>
      </c>
      <c r="C70" s="194">
        <v>53.679724495935474</v>
      </c>
      <c r="D70" s="194">
        <v>61.077847742785067</v>
      </c>
      <c r="E70" s="194">
        <v>65.347403378099386</v>
      </c>
      <c r="F70" s="194">
        <v>48.942383396420766</v>
      </c>
      <c r="G70" s="194">
        <v>45.240656721836146</v>
      </c>
      <c r="H70" s="194">
        <v>44.809016571326822</v>
      </c>
      <c r="I70" s="194">
        <v>54.57101624490366</v>
      </c>
      <c r="J70" s="194">
        <v>45.698485795622474</v>
      </c>
      <c r="K70" s="194">
        <v>55.781069112270579</v>
      </c>
      <c r="L70" s="194">
        <v>47.759616371880782</v>
      </c>
      <c r="M70" s="194">
        <v>52.339579567037283</v>
      </c>
      <c r="N70" s="194">
        <v>48.885435845751225</v>
      </c>
      <c r="O70" s="194">
        <v>36.852365035371776</v>
      </c>
      <c r="P70" s="194">
        <v>36.991620899114693</v>
      </c>
      <c r="Q70" s="194">
        <v>37.931010423416879</v>
      </c>
      <c r="R70" s="194">
        <v>38.090073564373178</v>
      </c>
      <c r="S70" s="194">
        <v>37.584812728655933</v>
      </c>
      <c r="T70" s="194">
        <v>37.420111974206449</v>
      </c>
      <c r="U70" s="194">
        <v>35.874729016856158</v>
      </c>
    </row>
    <row r="71" spans="1:22" s="13" customFormat="1" ht="12.75" customHeight="1">
      <c r="A71" s="9" t="s">
        <v>71</v>
      </c>
      <c r="B71" s="22" t="s">
        <v>74</v>
      </c>
      <c r="C71" s="194">
        <v>29.068594288632269</v>
      </c>
      <c r="D71" s="194">
        <v>33.611506929212091</v>
      </c>
      <c r="E71" s="194">
        <v>33.449624069901311</v>
      </c>
      <c r="F71" s="194">
        <v>28.534116429045433</v>
      </c>
      <c r="G71" s="194">
        <v>26.579189635019262</v>
      </c>
      <c r="H71" s="194">
        <v>26.460101748376463</v>
      </c>
      <c r="I71" s="194">
        <v>26.92957232395824</v>
      </c>
      <c r="J71" s="194">
        <v>20.821468107736926</v>
      </c>
      <c r="K71" s="194">
        <v>25.943109107970354</v>
      </c>
      <c r="L71" s="194">
        <v>17.646516790284945</v>
      </c>
      <c r="M71" s="194">
        <v>19.955747312069835</v>
      </c>
      <c r="N71" s="194">
        <v>21.750188368703508</v>
      </c>
      <c r="O71" s="194">
        <v>17.33034717184907</v>
      </c>
      <c r="P71" s="194">
        <v>16.459910294450612</v>
      </c>
      <c r="Q71" s="194">
        <v>16.663146765153648</v>
      </c>
      <c r="R71" s="194">
        <v>19.466141811112603</v>
      </c>
      <c r="S71" s="194">
        <v>17.302065237365607</v>
      </c>
      <c r="T71" s="194">
        <v>17.161469498752851</v>
      </c>
      <c r="U71" s="194">
        <v>15.910963975830676</v>
      </c>
    </row>
    <row r="72" spans="1:22" s="13" customFormat="1" ht="6.95" customHeight="1">
      <c r="A72" s="17"/>
      <c r="B72" s="86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</row>
    <row r="73" spans="1:22" s="13" customFormat="1" ht="15" customHeight="1">
      <c r="A73" s="17"/>
      <c r="B73" s="22" t="s">
        <v>4</v>
      </c>
      <c r="C73" s="194">
        <f>SUM(C5,C9,C13,C40,C43,C48,C51,C55,C62:C71)</f>
        <v>12355.680231301398</v>
      </c>
      <c r="D73" s="194">
        <f t="shared" ref="D73:U73" si="11">SUM(D5,D9,D13,D40,D43,D48,D51,D55,D62:D71)</f>
        <v>12902.010324229634</v>
      </c>
      <c r="E73" s="194">
        <f t="shared" si="11"/>
        <v>12955.633016806963</v>
      </c>
      <c r="F73" s="194">
        <f t="shared" si="11"/>
        <v>13323.157299088491</v>
      </c>
      <c r="G73" s="194">
        <f t="shared" si="11"/>
        <v>14135.19587138</v>
      </c>
      <c r="H73" s="194">
        <f t="shared" si="11"/>
        <v>13769.968717446214</v>
      </c>
      <c r="I73" s="194">
        <f t="shared" si="11"/>
        <v>14108.189460140218</v>
      </c>
      <c r="J73" s="194">
        <f t="shared" si="11"/>
        <v>14939.384220102558</v>
      </c>
      <c r="K73" s="194">
        <f t="shared" si="11"/>
        <v>14880.397520313099</v>
      </c>
      <c r="L73" s="194">
        <f t="shared" si="11"/>
        <v>13865.071259711332</v>
      </c>
      <c r="M73" s="194">
        <f t="shared" si="11"/>
        <v>14499.838660178777</v>
      </c>
      <c r="N73" s="194">
        <f t="shared" si="11"/>
        <v>14415.492479936071</v>
      </c>
      <c r="O73" s="194">
        <f t="shared" si="11"/>
        <v>14779.190509734057</v>
      </c>
      <c r="P73" s="194">
        <f t="shared" si="11"/>
        <v>14518.155200054214</v>
      </c>
      <c r="Q73" s="194">
        <f t="shared" si="11"/>
        <v>14122.526419808211</v>
      </c>
      <c r="R73" s="194">
        <f t="shared" si="11"/>
        <v>14276.777190295359</v>
      </c>
      <c r="S73" s="194">
        <f t="shared" si="11"/>
        <v>14345.338170033849</v>
      </c>
      <c r="T73" s="194">
        <f t="shared" si="11"/>
        <v>14070.375030033641</v>
      </c>
      <c r="U73" s="194">
        <f t="shared" si="11"/>
        <v>13706.714173380402</v>
      </c>
      <c r="V73" s="32"/>
    </row>
    <row r="74" spans="1:22" s="13" customFormat="1" ht="15" customHeight="1">
      <c r="A74" s="17"/>
      <c r="B74" s="22" t="s">
        <v>480</v>
      </c>
      <c r="C74" s="194">
        <v>1274.3801586986065</v>
      </c>
      <c r="D74" s="194">
        <v>1420.8190757703651</v>
      </c>
      <c r="E74" s="194">
        <v>1328.596503193035</v>
      </c>
      <c r="F74" s="194">
        <v>1246.2468009115091</v>
      </c>
      <c r="G74" s="194">
        <v>1134.7880286200002</v>
      </c>
      <c r="H74" s="194">
        <v>1128.6050725537891</v>
      </c>
      <c r="I74" s="194">
        <v>1271.7424698597808</v>
      </c>
      <c r="J74" s="194">
        <v>1142.5728498974445</v>
      </c>
      <c r="K74" s="194">
        <v>1371.3534596868947</v>
      </c>
      <c r="L74" s="194">
        <v>1193.280260288665</v>
      </c>
      <c r="M74" s="194">
        <v>1435.4262798212228</v>
      </c>
      <c r="N74" s="194">
        <v>1372.5663400639339</v>
      </c>
      <c r="O74" s="194">
        <v>1194.5190302659403</v>
      </c>
      <c r="P74" s="194">
        <v>1211.9084099457841</v>
      </c>
      <c r="Q74" s="194">
        <v>997.27122019179035</v>
      </c>
      <c r="R74" s="194">
        <v>1071.5708397046385</v>
      </c>
      <c r="S74" s="194">
        <v>973.8832899661478</v>
      </c>
      <c r="T74" s="194">
        <v>968.86929996635581</v>
      </c>
      <c r="U74" s="194">
        <v>926.05929661959931</v>
      </c>
    </row>
    <row r="75" spans="1:22" s="13" customFormat="1" ht="15" customHeight="1">
      <c r="A75" s="17"/>
      <c r="B75" s="22" t="s">
        <v>482</v>
      </c>
      <c r="C75" s="194">
        <v>13630.060389999999</v>
      </c>
      <c r="D75" s="194">
        <v>14322.829400000004</v>
      </c>
      <c r="E75" s="194">
        <v>14284.229520000001</v>
      </c>
      <c r="F75" s="194">
        <v>14569.404100000002</v>
      </c>
      <c r="G75" s="194">
        <v>15269.983900000001</v>
      </c>
      <c r="H75" s="194">
        <v>14898.573789999999</v>
      </c>
      <c r="I75" s="194">
        <v>15379.931930000001</v>
      </c>
      <c r="J75" s="194">
        <v>16081.95707</v>
      </c>
      <c r="K75" s="194">
        <v>16251.750980000001</v>
      </c>
      <c r="L75" s="194">
        <v>15058.351519999997</v>
      </c>
      <c r="M75" s="194">
        <v>15935.264940000003</v>
      </c>
      <c r="N75" s="194">
        <v>15788.058819999997</v>
      </c>
      <c r="O75" s="194">
        <v>15973.709540000002</v>
      </c>
      <c r="P75" s="194">
        <v>15730.063610000007</v>
      </c>
      <c r="Q75" s="194">
        <v>15119.797640000003</v>
      </c>
      <c r="R75" s="194">
        <v>15348.348030000005</v>
      </c>
      <c r="S75" s="194">
        <v>15319.221460000004</v>
      </c>
      <c r="T75" s="194">
        <v>15039.24433</v>
      </c>
      <c r="U75" s="194">
        <v>14632.773469999996</v>
      </c>
    </row>
    <row r="76" spans="1:22" s="13" customFormat="1" ht="15" customHeight="1">
      <c r="A76" s="17"/>
      <c r="B76" s="22" t="s">
        <v>441</v>
      </c>
      <c r="C76" s="197">
        <v>-521.95353999999998</v>
      </c>
      <c r="D76" s="197">
        <v>-843.82563999999991</v>
      </c>
      <c r="E76" s="197">
        <v>-919.5930800000001</v>
      </c>
      <c r="F76" s="197">
        <v>-851.05698999999981</v>
      </c>
      <c r="G76" s="197">
        <v>-1321.9205100000001</v>
      </c>
      <c r="H76" s="197">
        <v>-1338.26485</v>
      </c>
      <c r="I76" s="197">
        <v>-1381.7825499999999</v>
      </c>
      <c r="J76" s="197">
        <v>-1719.3621900000003</v>
      </c>
      <c r="K76" s="197">
        <v>-1749.11581</v>
      </c>
      <c r="L76" s="197">
        <v>-1491.3479600000001</v>
      </c>
      <c r="M76" s="197">
        <v>-1526.7418399999997</v>
      </c>
      <c r="N76" s="197">
        <v>-1334.0270499999999</v>
      </c>
      <c r="O76" s="197">
        <v>-1579.1941499999998</v>
      </c>
      <c r="P76" s="197">
        <v>-1616.4973300000001</v>
      </c>
      <c r="Q76" s="197">
        <v>-1546.2249099999999</v>
      </c>
      <c r="R76" s="197">
        <v>-1584.8941300000001</v>
      </c>
      <c r="S76" s="197">
        <v>-1584.1713399999999</v>
      </c>
      <c r="T76" s="197">
        <v>-1726.7702899999999</v>
      </c>
      <c r="U76" s="197">
        <v>-1822.0133900000001</v>
      </c>
    </row>
    <row r="77" spans="1:22" s="13" customFormat="1" ht="15" customHeight="1">
      <c r="A77" s="17"/>
      <c r="B77" s="22" t="s">
        <v>456</v>
      </c>
      <c r="C77" s="194">
        <f t="shared" ref="C77:U77" si="12">C75+C76</f>
        <v>13108.106849999998</v>
      </c>
      <c r="D77" s="194">
        <f t="shared" si="12"/>
        <v>13479.003760000005</v>
      </c>
      <c r="E77" s="194">
        <f t="shared" si="12"/>
        <v>13364.63644</v>
      </c>
      <c r="F77" s="194">
        <f t="shared" si="12"/>
        <v>13718.347110000002</v>
      </c>
      <c r="G77" s="194">
        <f t="shared" si="12"/>
        <v>13948.063390000001</v>
      </c>
      <c r="H77" s="194">
        <f t="shared" si="12"/>
        <v>13560.308939999999</v>
      </c>
      <c r="I77" s="194">
        <f t="shared" si="12"/>
        <v>13998.149380000001</v>
      </c>
      <c r="J77" s="194">
        <f t="shared" si="12"/>
        <v>14362.594880000001</v>
      </c>
      <c r="K77" s="194">
        <f t="shared" si="12"/>
        <v>14502.635170000001</v>
      </c>
      <c r="L77" s="194">
        <f t="shared" si="12"/>
        <v>13567.003559999997</v>
      </c>
      <c r="M77" s="194">
        <f t="shared" si="12"/>
        <v>14408.523100000002</v>
      </c>
      <c r="N77" s="194">
        <f t="shared" si="12"/>
        <v>14454.031769999996</v>
      </c>
      <c r="O77" s="194">
        <f t="shared" si="12"/>
        <v>14394.515390000002</v>
      </c>
      <c r="P77" s="194">
        <f t="shared" si="12"/>
        <v>14113.566280000006</v>
      </c>
      <c r="Q77" s="194">
        <f t="shared" si="12"/>
        <v>13573.572730000004</v>
      </c>
      <c r="R77" s="194">
        <f t="shared" si="12"/>
        <v>13763.453900000004</v>
      </c>
      <c r="S77" s="194">
        <f t="shared" si="12"/>
        <v>13735.050120000004</v>
      </c>
      <c r="T77" s="194">
        <f t="shared" si="12"/>
        <v>13312.474039999999</v>
      </c>
      <c r="U77" s="194">
        <f t="shared" si="12"/>
        <v>12810.760079999996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444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30" orientation="portrait" r:id="rId1"/>
  <headerFooter alignWithMargins="0">
    <oddFooter>&amp;L&amp;"MetaNormalLF-Roman,Standard"&amp;9Statistisches Bundesamt, Anthropogene Luftemissionen, 2002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W1662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5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483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100808.65817</v>
      </c>
      <c r="D5" s="194">
        <f t="shared" ref="D5:U5" si="0">SUM(D6:D8)</f>
        <v>99062.650770000007</v>
      </c>
      <c r="E5" s="194">
        <f t="shared" si="0"/>
        <v>95759.592999999993</v>
      </c>
      <c r="F5" s="194">
        <f t="shared" si="0"/>
        <v>94515.124060000002</v>
      </c>
      <c r="G5" s="194">
        <f t="shared" si="0"/>
        <v>97306.331900000005</v>
      </c>
      <c r="H5" s="194">
        <f t="shared" si="0"/>
        <v>96318.462280000007</v>
      </c>
      <c r="I5" s="194">
        <f t="shared" si="0"/>
        <v>95742.665770000007</v>
      </c>
      <c r="J5" s="194">
        <f t="shared" si="0"/>
        <v>93222.604019999999</v>
      </c>
      <c r="K5" s="194">
        <f t="shared" si="0"/>
        <v>98896.848360000004</v>
      </c>
      <c r="L5" s="194">
        <f t="shared" si="0"/>
        <v>95509.952170000004</v>
      </c>
      <c r="M5" s="194">
        <f t="shared" si="0"/>
        <v>94841.795450000005</v>
      </c>
      <c r="N5" s="194">
        <f t="shared" si="0"/>
        <v>100079.2326</v>
      </c>
      <c r="O5" s="194">
        <f t="shared" si="0"/>
        <v>98502.539929999999</v>
      </c>
      <c r="P5" s="194">
        <f t="shared" si="0"/>
        <v>100192.55267</v>
      </c>
      <c r="Q5" s="194">
        <f t="shared" si="0"/>
        <v>102982.42729000001</v>
      </c>
      <c r="R5" s="194">
        <f t="shared" si="0"/>
        <v>104481.7355</v>
      </c>
      <c r="S5" s="194">
        <f t="shared" si="0"/>
        <v>101624.27013999999</v>
      </c>
      <c r="T5" s="194">
        <f t="shared" si="0"/>
        <v>100670.33431999999</v>
      </c>
      <c r="U5" s="194">
        <f t="shared" si="0"/>
        <v>94322.118390000003</v>
      </c>
    </row>
    <row r="6" spans="1:22" s="13" customFormat="1" ht="12.75" customHeight="1">
      <c r="A6" s="9" t="s">
        <v>1</v>
      </c>
      <c r="B6" s="27" t="s">
        <v>379</v>
      </c>
      <c r="C6" s="194">
        <v>100808.65817</v>
      </c>
      <c r="D6" s="194">
        <v>99062.650770000007</v>
      </c>
      <c r="E6" s="194">
        <v>95759.592999999993</v>
      </c>
      <c r="F6" s="194">
        <v>94515.124060000002</v>
      </c>
      <c r="G6" s="194">
        <v>97306.331900000005</v>
      </c>
      <c r="H6" s="194">
        <v>96318.462280000007</v>
      </c>
      <c r="I6" s="194">
        <v>95742.665770000007</v>
      </c>
      <c r="J6" s="194">
        <v>93222.604019999999</v>
      </c>
      <c r="K6" s="194">
        <v>98896.848360000004</v>
      </c>
      <c r="L6" s="194">
        <v>95509.952170000004</v>
      </c>
      <c r="M6" s="194">
        <v>94841.795450000005</v>
      </c>
      <c r="N6" s="194">
        <v>100079.2326</v>
      </c>
      <c r="O6" s="194">
        <v>98502.539929999999</v>
      </c>
      <c r="P6" s="194">
        <v>100192.55267</v>
      </c>
      <c r="Q6" s="194">
        <v>102982.42729000001</v>
      </c>
      <c r="R6" s="194">
        <v>104481.7355</v>
      </c>
      <c r="S6" s="194">
        <v>101624.27013999999</v>
      </c>
      <c r="T6" s="194">
        <v>100670.33431999999</v>
      </c>
      <c r="U6" s="194">
        <v>94322.118390000003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  <c r="V7" s="32"/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1662.170212</v>
      </c>
      <c r="D9" s="194">
        <f t="shared" ref="D9:U9" si="1">SUM(D10:D12)</f>
        <v>1563.204874</v>
      </c>
      <c r="E9" s="194">
        <f t="shared" si="1"/>
        <v>1367.6152079999999</v>
      </c>
      <c r="F9" s="194">
        <f t="shared" si="1"/>
        <v>1171.9739519999998</v>
      </c>
      <c r="G9" s="194">
        <f t="shared" si="1"/>
        <v>976.15407400000004</v>
      </c>
      <c r="H9" s="194">
        <f t="shared" si="1"/>
        <v>780.28331400000002</v>
      </c>
      <c r="I9" s="194">
        <f t="shared" si="1"/>
        <v>797.78400799999997</v>
      </c>
      <c r="J9" s="194">
        <f t="shared" si="1"/>
        <v>749.18739600000004</v>
      </c>
      <c r="K9" s="194">
        <f t="shared" si="1"/>
        <v>681.106762</v>
      </c>
      <c r="L9" s="194">
        <f t="shared" si="1"/>
        <v>646.92363200000011</v>
      </c>
      <c r="M9" s="194">
        <f t="shared" si="1"/>
        <v>627.06422199999997</v>
      </c>
      <c r="N9" s="194">
        <f t="shared" si="1"/>
        <v>612.36885199999995</v>
      </c>
      <c r="O9" s="194">
        <f t="shared" si="1"/>
        <v>573.44704200000001</v>
      </c>
      <c r="P9" s="194">
        <f t="shared" si="1"/>
        <v>531.505312</v>
      </c>
      <c r="Q9" s="194">
        <f t="shared" si="1"/>
        <v>502.7703719999999</v>
      </c>
      <c r="R9" s="194">
        <f t="shared" si="1"/>
        <v>524.47378200000003</v>
      </c>
      <c r="S9" s="194">
        <f t="shared" si="1"/>
        <v>542.68329200000005</v>
      </c>
      <c r="T9" s="194">
        <f t="shared" si="1"/>
        <v>511.61926199999999</v>
      </c>
      <c r="U9" s="194">
        <f t="shared" si="1"/>
        <v>568.23053199999993</v>
      </c>
    </row>
    <row r="10" spans="1:22" s="13" customFormat="1" ht="12.75" customHeight="1">
      <c r="A10" s="9" t="s">
        <v>3</v>
      </c>
      <c r="B10" s="27" t="s">
        <v>382</v>
      </c>
      <c r="C10" s="194">
        <v>0</v>
      </c>
      <c r="D10" s="194">
        <v>0</v>
      </c>
      <c r="E10" s="194">
        <v>0</v>
      </c>
      <c r="F10" s="194">
        <v>0</v>
      </c>
      <c r="G10" s="194">
        <v>0</v>
      </c>
      <c r="H10" s="194">
        <v>0</v>
      </c>
      <c r="I10" s="194">
        <v>0</v>
      </c>
      <c r="J10" s="194">
        <v>0</v>
      </c>
      <c r="K10" s="194">
        <v>0</v>
      </c>
      <c r="L10" s="194">
        <v>0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194">
        <v>0</v>
      </c>
      <c r="T10" s="194">
        <v>0</v>
      </c>
      <c r="U10" s="194">
        <v>0</v>
      </c>
    </row>
    <row r="11" spans="1:22" s="13" customFormat="1" ht="12.75" customHeight="1">
      <c r="A11" s="9" t="s">
        <v>26</v>
      </c>
      <c r="B11" s="27" t="s">
        <v>413</v>
      </c>
      <c r="C11" s="194">
        <v>0.77756000000000003</v>
      </c>
      <c r="D11" s="194">
        <v>0.78495000000000004</v>
      </c>
      <c r="E11" s="194">
        <v>0.78289999999999993</v>
      </c>
      <c r="F11" s="194">
        <v>0.81498000000000004</v>
      </c>
      <c r="G11" s="194">
        <v>0.75414999999999988</v>
      </c>
      <c r="H11" s="194">
        <v>0.72814999999999996</v>
      </c>
      <c r="I11" s="194">
        <v>0.71932000000000007</v>
      </c>
      <c r="J11" s="194">
        <v>0.65890000000000004</v>
      </c>
      <c r="K11" s="194">
        <v>0.60016999999999998</v>
      </c>
      <c r="L11" s="194">
        <v>0.56103999999999998</v>
      </c>
      <c r="M11" s="194">
        <v>0.4896299999999999</v>
      </c>
      <c r="N11" s="194">
        <v>0.46066000000000007</v>
      </c>
      <c r="O11" s="194">
        <v>0.41644999999999993</v>
      </c>
      <c r="P11" s="194">
        <v>0.37872</v>
      </c>
      <c r="Q11" s="194">
        <v>0.35577999999999999</v>
      </c>
      <c r="R11" s="194">
        <v>0.33118999999999993</v>
      </c>
      <c r="S11" s="194">
        <v>0.30469999999999997</v>
      </c>
      <c r="T11" s="194">
        <v>0.28067000000000003</v>
      </c>
      <c r="U11" s="194">
        <v>0.24393999999999999</v>
      </c>
    </row>
    <row r="12" spans="1:22" s="13" customFormat="1" ht="12.75" customHeight="1">
      <c r="A12" s="9" t="s">
        <v>27</v>
      </c>
      <c r="B12" s="27" t="s">
        <v>383</v>
      </c>
      <c r="C12" s="194">
        <v>1661.392652</v>
      </c>
      <c r="D12" s="194">
        <v>1562.419924</v>
      </c>
      <c r="E12" s="194">
        <v>1366.832308</v>
      </c>
      <c r="F12" s="194">
        <v>1171.1589719999997</v>
      </c>
      <c r="G12" s="194">
        <v>975.39992400000006</v>
      </c>
      <c r="H12" s="194">
        <v>779.55516399999999</v>
      </c>
      <c r="I12" s="194">
        <v>797.06468799999993</v>
      </c>
      <c r="J12" s="194">
        <v>748.52849600000002</v>
      </c>
      <c r="K12" s="194">
        <v>680.50659199999996</v>
      </c>
      <c r="L12" s="194">
        <v>646.36259200000006</v>
      </c>
      <c r="M12" s="194">
        <v>626.57459199999994</v>
      </c>
      <c r="N12" s="194">
        <v>611.90819199999999</v>
      </c>
      <c r="O12" s="194">
        <v>573.03059199999996</v>
      </c>
      <c r="P12" s="194">
        <v>531.12659199999996</v>
      </c>
      <c r="Q12" s="194">
        <v>502.41459199999991</v>
      </c>
      <c r="R12" s="194">
        <v>524.14259200000004</v>
      </c>
      <c r="S12" s="194">
        <v>542.37859200000003</v>
      </c>
      <c r="T12" s="194">
        <v>511.33859200000001</v>
      </c>
      <c r="U12" s="194">
        <v>567.98659199999997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18418.741346000003</v>
      </c>
      <c r="D13" s="194">
        <f t="shared" ref="D13:U13" si="2">SUM(D14:D19,D22:D25,D28,D32:D39)</f>
        <v>24937.815202000005</v>
      </c>
      <c r="E13" s="194">
        <f t="shared" si="2"/>
        <v>26746.212363999999</v>
      </c>
      <c r="F13" s="194">
        <f t="shared" si="2"/>
        <v>27257.583215999999</v>
      </c>
      <c r="G13" s="194">
        <f t="shared" si="2"/>
        <v>32096.226161999999</v>
      </c>
      <c r="H13" s="194">
        <f t="shared" si="2"/>
        <v>27386.102582</v>
      </c>
      <c r="I13" s="194">
        <f t="shared" si="2"/>
        <v>26786.621583999997</v>
      </c>
      <c r="J13" s="194">
        <f t="shared" si="2"/>
        <v>35330.314667999999</v>
      </c>
      <c r="K13" s="194">
        <f t="shared" si="2"/>
        <v>30933.884475999999</v>
      </c>
      <c r="L13" s="194">
        <f t="shared" si="2"/>
        <v>32168.121315999997</v>
      </c>
      <c r="M13" s="194">
        <f t="shared" si="2"/>
        <v>5003.6095359999999</v>
      </c>
      <c r="N13" s="194">
        <f t="shared" si="2"/>
        <v>3732.794586</v>
      </c>
      <c r="O13" s="194">
        <f t="shared" si="2"/>
        <v>2874.5763260000003</v>
      </c>
      <c r="P13" s="194">
        <f t="shared" si="2"/>
        <v>3068.4322859999997</v>
      </c>
      <c r="Q13" s="194">
        <f t="shared" si="2"/>
        <v>2810.6019459999998</v>
      </c>
      <c r="R13" s="194">
        <f t="shared" si="2"/>
        <v>2880.8006360000004</v>
      </c>
      <c r="S13" s="194">
        <f t="shared" si="2"/>
        <v>2622.5672159999999</v>
      </c>
      <c r="T13" s="194">
        <f t="shared" si="2"/>
        <v>2665.1170360000001</v>
      </c>
      <c r="U13" s="194">
        <f t="shared" si="2"/>
        <v>2525.1210660000006</v>
      </c>
    </row>
    <row r="14" spans="1:22" s="13" customFormat="1" ht="12.75" customHeight="1">
      <c r="A14" s="9" t="s">
        <v>29</v>
      </c>
      <c r="B14" s="27" t="s">
        <v>385</v>
      </c>
      <c r="C14" s="194">
        <v>0</v>
      </c>
      <c r="D14" s="194">
        <v>0</v>
      </c>
      <c r="E14" s="194">
        <v>0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0</v>
      </c>
      <c r="D16" s="194">
        <v>0</v>
      </c>
      <c r="E16" s="194">
        <v>0</v>
      </c>
      <c r="F16" s="194">
        <v>0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</row>
    <row r="17" spans="1:21" s="13" customFormat="1" ht="12.75" customHeight="1">
      <c r="A17" s="9" t="s">
        <v>32</v>
      </c>
      <c r="B17" s="27" t="s">
        <v>388</v>
      </c>
      <c r="C17" s="194">
        <v>0</v>
      </c>
      <c r="D17" s="194">
        <v>0</v>
      </c>
      <c r="E17" s="194">
        <v>0</v>
      </c>
      <c r="F17" s="194">
        <v>0</v>
      </c>
      <c r="G17" s="194">
        <v>0</v>
      </c>
      <c r="H17" s="194">
        <v>0</v>
      </c>
      <c r="I17" s="194">
        <v>0</v>
      </c>
      <c r="J17" s="194">
        <v>0</v>
      </c>
      <c r="K17" s="194">
        <v>0</v>
      </c>
      <c r="L17" s="194">
        <v>0</v>
      </c>
      <c r="M17" s="194">
        <v>0</v>
      </c>
      <c r="N17" s="194">
        <v>0</v>
      </c>
      <c r="O17" s="194">
        <v>0</v>
      </c>
      <c r="P17" s="194">
        <v>0</v>
      </c>
      <c r="Q17" s="194">
        <v>0</v>
      </c>
      <c r="R17" s="194">
        <v>0</v>
      </c>
      <c r="S17" s="194">
        <v>0</v>
      </c>
      <c r="T17" s="194">
        <v>0</v>
      </c>
      <c r="U17" s="194">
        <v>0</v>
      </c>
    </row>
    <row r="18" spans="1:21" s="13" customFormat="1" ht="12.75" customHeight="1">
      <c r="A18" s="9" t="s">
        <v>33</v>
      </c>
      <c r="B18" s="27" t="s">
        <v>389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4.2656700000000001</v>
      </c>
      <c r="D19" s="194">
        <f t="shared" si="3"/>
        <v>4.2253500000000006</v>
      </c>
      <c r="E19" s="194">
        <f t="shared" si="3"/>
        <v>4.2277500000000003</v>
      </c>
      <c r="F19" s="194">
        <f t="shared" si="3"/>
        <v>4.4142999999999999</v>
      </c>
      <c r="G19" s="194">
        <f t="shared" si="3"/>
        <v>4.5391599999999999</v>
      </c>
      <c r="H19" s="194">
        <f t="shared" si="3"/>
        <v>4.6778300000000002</v>
      </c>
      <c r="I19" s="194">
        <f t="shared" si="3"/>
        <v>4.5981700000000005</v>
      </c>
      <c r="J19" s="194">
        <f t="shared" si="3"/>
        <v>4.2243200000000005</v>
      </c>
      <c r="K19" s="194">
        <f t="shared" si="3"/>
        <v>4.0765799999999999</v>
      </c>
      <c r="L19" s="194">
        <f t="shared" si="3"/>
        <v>3.7015000000000002</v>
      </c>
      <c r="M19" s="194">
        <f t="shared" si="3"/>
        <v>3.3657199999999996</v>
      </c>
      <c r="N19" s="194">
        <f t="shared" si="3"/>
        <v>3.5448400000000002</v>
      </c>
      <c r="O19" s="194">
        <f t="shared" si="3"/>
        <v>3.6511700000000005</v>
      </c>
      <c r="P19" s="194">
        <f t="shared" si="3"/>
        <v>3.47729</v>
      </c>
      <c r="Q19" s="194">
        <f t="shared" si="3"/>
        <v>3.4120999999999997</v>
      </c>
      <c r="R19" s="194">
        <f t="shared" si="3"/>
        <v>3.5578699999999994</v>
      </c>
      <c r="S19" s="194">
        <f t="shared" si="3"/>
        <v>3.6188900000000004</v>
      </c>
      <c r="T19" s="194">
        <f t="shared" si="3"/>
        <v>3.5355799999999999</v>
      </c>
      <c r="U19" s="194">
        <f t="shared" si="3"/>
        <v>3.1851900000000004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4.2656700000000001</v>
      </c>
      <c r="D21" s="194">
        <v>4.2253500000000006</v>
      </c>
      <c r="E21" s="194">
        <v>4.2277500000000003</v>
      </c>
      <c r="F21" s="194">
        <v>4.4142999999999999</v>
      </c>
      <c r="G21" s="194">
        <v>4.5391599999999999</v>
      </c>
      <c r="H21" s="194">
        <v>4.6778300000000002</v>
      </c>
      <c r="I21" s="194">
        <v>4.5981700000000005</v>
      </c>
      <c r="J21" s="194">
        <v>4.2243200000000005</v>
      </c>
      <c r="K21" s="194">
        <v>4.0765799999999999</v>
      </c>
      <c r="L21" s="194">
        <v>3.7015000000000002</v>
      </c>
      <c r="M21" s="194">
        <v>3.3657199999999996</v>
      </c>
      <c r="N21" s="194">
        <v>3.5448400000000002</v>
      </c>
      <c r="O21" s="194">
        <v>3.6511700000000005</v>
      </c>
      <c r="P21" s="194">
        <v>3.47729</v>
      </c>
      <c r="Q21" s="194">
        <v>3.4120999999999997</v>
      </c>
      <c r="R21" s="194">
        <v>3.5578699999999994</v>
      </c>
      <c r="S21" s="194">
        <v>3.6188900000000004</v>
      </c>
      <c r="T21" s="194">
        <v>3.5355799999999999</v>
      </c>
      <c r="U21" s="194">
        <v>3.1851900000000004</v>
      </c>
    </row>
    <row r="22" spans="1:21" s="13" customFormat="1" ht="12.75" customHeight="1">
      <c r="A22" s="9" t="s">
        <v>37</v>
      </c>
      <c r="B22" s="27" t="s">
        <v>393</v>
      </c>
      <c r="C22" s="194">
        <v>17521.2978</v>
      </c>
      <c r="D22" s="194">
        <v>24099.533130000003</v>
      </c>
      <c r="E22" s="194">
        <v>26013.626190000003</v>
      </c>
      <c r="F22" s="194">
        <v>26606.676220000001</v>
      </c>
      <c r="G22" s="194">
        <v>31533.92668</v>
      </c>
      <c r="H22" s="194">
        <v>26926.731540000001</v>
      </c>
      <c r="I22" s="194">
        <v>26317.249089999998</v>
      </c>
      <c r="J22" s="194">
        <v>34893.290260000002</v>
      </c>
      <c r="K22" s="194">
        <v>30531.470880000001</v>
      </c>
      <c r="L22" s="194">
        <v>31800.696069999998</v>
      </c>
      <c r="M22" s="194">
        <v>4634.31315</v>
      </c>
      <c r="N22" s="194">
        <v>3372.18487</v>
      </c>
      <c r="O22" s="194">
        <v>2541.0376800000004</v>
      </c>
      <c r="P22" s="194">
        <v>2755.1397999999999</v>
      </c>
      <c r="Q22" s="194">
        <v>2508.0507299999999</v>
      </c>
      <c r="R22" s="194">
        <v>2563.8703</v>
      </c>
      <c r="S22" s="194">
        <v>2298.0450599999999</v>
      </c>
      <c r="T22" s="194">
        <v>2348.3472099999999</v>
      </c>
      <c r="U22" s="194">
        <v>2179.0663100000002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0</v>
      </c>
      <c r="D25" s="194">
        <v>0</v>
      </c>
      <c r="E25" s="194">
        <v>0</v>
      </c>
      <c r="F25" s="194">
        <v>0</v>
      </c>
      <c r="G25" s="194">
        <v>0</v>
      </c>
      <c r="H25" s="194">
        <v>0</v>
      </c>
      <c r="I25" s="194">
        <v>0</v>
      </c>
      <c r="J25" s="194">
        <v>0</v>
      </c>
      <c r="K25" s="194">
        <v>0</v>
      </c>
      <c r="L25" s="194">
        <v>0</v>
      </c>
      <c r="M25" s="194">
        <v>0</v>
      </c>
      <c r="N25" s="194">
        <v>0</v>
      </c>
      <c r="O25" s="194">
        <v>0</v>
      </c>
      <c r="P25" s="194">
        <v>0</v>
      </c>
      <c r="Q25" s="194">
        <v>0</v>
      </c>
      <c r="R25" s="194">
        <v>0</v>
      </c>
      <c r="S25" s="194">
        <v>0</v>
      </c>
      <c r="T25" s="194">
        <v>0</v>
      </c>
      <c r="U25" s="194">
        <v>0</v>
      </c>
    </row>
    <row r="26" spans="1:21" s="13" customFormat="1" ht="12.75" customHeight="1">
      <c r="A26" s="9" t="s">
        <v>10</v>
      </c>
      <c r="B26" s="28" t="s">
        <v>397</v>
      </c>
      <c r="C26" s="194">
        <v>0</v>
      </c>
      <c r="D26" s="194">
        <v>0</v>
      </c>
      <c r="E26" s="194">
        <v>0</v>
      </c>
      <c r="F26" s="194">
        <v>0</v>
      </c>
      <c r="G26" s="194">
        <v>0</v>
      </c>
      <c r="H26" s="194">
        <v>0</v>
      </c>
      <c r="I26" s="194">
        <v>0</v>
      </c>
      <c r="J26" s="194">
        <v>0</v>
      </c>
      <c r="K26" s="194"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4">
        <v>0</v>
      </c>
      <c r="R26" s="194">
        <v>0</v>
      </c>
      <c r="S26" s="194">
        <v>0</v>
      </c>
      <c r="T26" s="194">
        <v>0</v>
      </c>
      <c r="U26" s="194">
        <v>0</v>
      </c>
    </row>
    <row r="27" spans="1:21" s="13" customFormat="1" ht="12.75" customHeight="1">
      <c r="A27" s="9" t="s">
        <v>39</v>
      </c>
      <c r="B27" s="28" t="s">
        <v>398</v>
      </c>
      <c r="C27" s="194">
        <v>0</v>
      </c>
      <c r="D27" s="194">
        <v>0</v>
      </c>
      <c r="E27" s="194">
        <v>0</v>
      </c>
      <c r="F27" s="194">
        <v>0</v>
      </c>
      <c r="G27" s="194">
        <v>0</v>
      </c>
      <c r="H27" s="194">
        <v>0</v>
      </c>
      <c r="I27" s="194">
        <v>0</v>
      </c>
      <c r="J27" s="194">
        <v>0</v>
      </c>
      <c r="K27" s="194"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4">
        <v>0</v>
      </c>
      <c r="R27" s="194">
        <v>0</v>
      </c>
      <c r="S27" s="194">
        <v>0</v>
      </c>
      <c r="T27" s="194">
        <v>0</v>
      </c>
      <c r="U27" s="194">
        <v>0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62.481549999999999</v>
      </c>
      <c r="D28" s="194">
        <f t="shared" si="4"/>
        <v>52.846759999999996</v>
      </c>
      <c r="E28" s="194">
        <f t="shared" si="4"/>
        <v>44.942270000000001</v>
      </c>
      <c r="F28" s="194">
        <f t="shared" si="4"/>
        <v>60.913209999999999</v>
      </c>
      <c r="G28" s="194">
        <f t="shared" si="4"/>
        <v>70.060360000000003</v>
      </c>
      <c r="H28" s="194">
        <f t="shared" si="4"/>
        <v>64.915629999999993</v>
      </c>
      <c r="I28" s="194">
        <f t="shared" si="4"/>
        <v>66.241979999999998</v>
      </c>
      <c r="J28" s="194">
        <f t="shared" si="4"/>
        <v>58.53584</v>
      </c>
      <c r="K28" s="194">
        <f t="shared" si="4"/>
        <v>58.083720000000007</v>
      </c>
      <c r="L28" s="194">
        <f t="shared" si="4"/>
        <v>40.542449999999995</v>
      </c>
      <c r="M28" s="194">
        <f t="shared" si="4"/>
        <v>52.643370000000004</v>
      </c>
      <c r="N28" s="194">
        <f t="shared" si="4"/>
        <v>51.110780000000005</v>
      </c>
      <c r="O28" s="194">
        <f t="shared" si="4"/>
        <v>43.372179999999993</v>
      </c>
      <c r="P28" s="194">
        <f t="shared" si="4"/>
        <v>44.251899999999999</v>
      </c>
      <c r="Q28" s="194">
        <f t="shared" si="4"/>
        <v>47.931820000000002</v>
      </c>
      <c r="R28" s="194">
        <f t="shared" si="4"/>
        <v>51.301169999999999</v>
      </c>
      <c r="S28" s="194">
        <f t="shared" si="4"/>
        <v>49.713969999999996</v>
      </c>
      <c r="T28" s="194">
        <f t="shared" si="4"/>
        <v>57.564949999999996</v>
      </c>
      <c r="U28" s="194">
        <f t="shared" si="4"/>
        <v>58.876270000000005</v>
      </c>
    </row>
    <row r="29" spans="1:21" s="13" customFormat="1" ht="12.75" customHeight="1">
      <c r="A29" s="9" t="s">
        <v>40</v>
      </c>
      <c r="B29" s="28" t="s">
        <v>400</v>
      </c>
      <c r="C29" s="194">
        <v>62.481549999999999</v>
      </c>
      <c r="D29" s="194">
        <v>52.846759999999996</v>
      </c>
      <c r="E29" s="194">
        <v>44.942270000000001</v>
      </c>
      <c r="F29" s="194">
        <v>60.913209999999999</v>
      </c>
      <c r="G29" s="194">
        <v>70.060360000000003</v>
      </c>
      <c r="H29" s="194">
        <v>64.915629999999993</v>
      </c>
      <c r="I29" s="194">
        <v>66.241979999999998</v>
      </c>
      <c r="J29" s="194">
        <v>58.53584</v>
      </c>
      <c r="K29" s="194">
        <v>58.083720000000007</v>
      </c>
      <c r="L29" s="194">
        <v>40.542449999999995</v>
      </c>
      <c r="M29" s="194">
        <v>52.643370000000004</v>
      </c>
      <c r="N29" s="194">
        <v>51.110780000000005</v>
      </c>
      <c r="O29" s="194">
        <v>43.372179999999993</v>
      </c>
      <c r="P29" s="194">
        <v>44.251899999999999</v>
      </c>
      <c r="Q29" s="194">
        <v>47.931820000000002</v>
      </c>
      <c r="R29" s="194">
        <v>51.301169999999999</v>
      </c>
      <c r="S29" s="194">
        <v>49.713969999999996</v>
      </c>
      <c r="T29" s="194">
        <v>57.564949999999996</v>
      </c>
      <c r="U29" s="194">
        <v>58.876270000000005</v>
      </c>
    </row>
    <row r="30" spans="1:21" s="13" customFormat="1" ht="12.75" customHeight="1">
      <c r="A30" s="9" t="s">
        <v>41</v>
      </c>
      <c r="B30" s="28" t="s">
        <v>401</v>
      </c>
      <c r="C30" s="194">
        <v>0</v>
      </c>
      <c r="D30" s="194">
        <v>0</v>
      </c>
      <c r="E30" s="194">
        <v>0</v>
      </c>
      <c r="F30" s="194">
        <v>0</v>
      </c>
      <c r="G30" s="194">
        <v>0</v>
      </c>
      <c r="H30" s="194">
        <v>0</v>
      </c>
      <c r="I30" s="194">
        <v>0</v>
      </c>
      <c r="J30" s="194">
        <v>0</v>
      </c>
      <c r="K30" s="194"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4">
        <v>0</v>
      </c>
      <c r="R30" s="194">
        <v>0</v>
      </c>
      <c r="S30" s="194">
        <v>0</v>
      </c>
      <c r="T30" s="194">
        <v>0</v>
      </c>
      <c r="U30" s="194">
        <v>0</v>
      </c>
    </row>
    <row r="31" spans="1:21" s="13" customFormat="1" ht="12.75" customHeight="1">
      <c r="A31" s="9" t="s">
        <v>42</v>
      </c>
      <c r="B31" s="28" t="s">
        <v>402</v>
      </c>
      <c r="C31" s="194">
        <v>0</v>
      </c>
      <c r="D31" s="194">
        <v>0</v>
      </c>
      <c r="E31" s="194">
        <v>0</v>
      </c>
      <c r="F31" s="194">
        <v>0</v>
      </c>
      <c r="G31" s="194">
        <v>0</v>
      </c>
      <c r="H31" s="194">
        <v>0</v>
      </c>
      <c r="I31" s="194">
        <v>0</v>
      </c>
      <c r="J31" s="194">
        <v>0</v>
      </c>
      <c r="K31" s="194"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4">
        <v>0</v>
      </c>
      <c r="R31" s="194">
        <v>0</v>
      </c>
      <c r="S31" s="194">
        <v>0</v>
      </c>
      <c r="T31" s="194">
        <v>0</v>
      </c>
      <c r="U31" s="194">
        <v>0</v>
      </c>
    </row>
    <row r="32" spans="1:21" s="13" customFormat="1" ht="12.75" customHeight="1">
      <c r="A32" s="9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0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</row>
    <row r="33" spans="1:23" s="13" customFormat="1" ht="12.75" customHeight="1">
      <c r="A33" s="9" t="s">
        <v>13</v>
      </c>
      <c r="B33" s="27" t="s">
        <v>404</v>
      </c>
      <c r="C33" s="194">
        <v>830.696326</v>
      </c>
      <c r="D33" s="194">
        <v>781.20996200000002</v>
      </c>
      <c r="E33" s="194">
        <v>683.41615400000001</v>
      </c>
      <c r="F33" s="194">
        <v>585.57948599999986</v>
      </c>
      <c r="G33" s="194">
        <v>487.69996200000003</v>
      </c>
      <c r="H33" s="194">
        <v>389.777582</v>
      </c>
      <c r="I33" s="194">
        <v>398.53234399999997</v>
      </c>
      <c r="J33" s="194">
        <v>374.26424800000001</v>
      </c>
      <c r="K33" s="194">
        <v>340.25329599999998</v>
      </c>
      <c r="L33" s="194">
        <v>323.18129600000003</v>
      </c>
      <c r="M33" s="194">
        <v>313.28729599999997</v>
      </c>
      <c r="N33" s="194">
        <v>305.95409599999999</v>
      </c>
      <c r="O33" s="194">
        <v>286.51529599999998</v>
      </c>
      <c r="P33" s="194">
        <v>265.56329599999998</v>
      </c>
      <c r="Q33" s="194">
        <v>251.20729599999996</v>
      </c>
      <c r="R33" s="194">
        <v>262.07129600000002</v>
      </c>
      <c r="S33" s="194">
        <v>271.18929600000001</v>
      </c>
      <c r="T33" s="194">
        <v>255.669296</v>
      </c>
      <c r="U33" s="194">
        <v>283.99329599999999</v>
      </c>
    </row>
    <row r="34" spans="1:23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3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3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3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3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90"/>
      <c r="W38" s="90"/>
    </row>
    <row r="39" spans="1:23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3" s="34" customFormat="1" ht="12.75" customHeight="1">
      <c r="A40" s="9" t="s">
        <v>48</v>
      </c>
      <c r="B40" s="22" t="s">
        <v>411</v>
      </c>
      <c r="C40" s="194">
        <f t="shared" ref="C40:U40" si="5">SUM(C41:C42)</f>
        <v>0</v>
      </c>
      <c r="D40" s="194">
        <f t="shared" si="5"/>
        <v>0</v>
      </c>
      <c r="E40" s="194">
        <f t="shared" si="5"/>
        <v>0</v>
      </c>
      <c r="F40" s="194">
        <f t="shared" si="5"/>
        <v>0</v>
      </c>
      <c r="G40" s="194">
        <f t="shared" si="5"/>
        <v>0</v>
      </c>
      <c r="H40" s="194">
        <f t="shared" si="5"/>
        <v>0</v>
      </c>
      <c r="I40" s="194">
        <f t="shared" si="5"/>
        <v>0</v>
      </c>
      <c r="J40" s="194">
        <f t="shared" si="5"/>
        <v>0</v>
      </c>
      <c r="K40" s="194">
        <f t="shared" si="5"/>
        <v>0</v>
      </c>
      <c r="L40" s="194">
        <f t="shared" si="5"/>
        <v>0</v>
      </c>
      <c r="M40" s="194">
        <f t="shared" si="5"/>
        <v>0</v>
      </c>
      <c r="N40" s="194">
        <f t="shared" si="5"/>
        <v>0</v>
      </c>
      <c r="O40" s="194">
        <f t="shared" si="5"/>
        <v>0</v>
      </c>
      <c r="P40" s="194">
        <f t="shared" si="5"/>
        <v>0</v>
      </c>
      <c r="Q40" s="194">
        <f t="shared" si="5"/>
        <v>0</v>
      </c>
      <c r="R40" s="194">
        <f t="shared" si="5"/>
        <v>0</v>
      </c>
      <c r="S40" s="194">
        <f t="shared" si="5"/>
        <v>0</v>
      </c>
      <c r="T40" s="194">
        <f t="shared" si="5"/>
        <v>0</v>
      </c>
      <c r="U40" s="194">
        <f t="shared" si="5"/>
        <v>0</v>
      </c>
    </row>
    <row r="41" spans="1:23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3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3" s="64" customFormat="1" ht="12.75" customHeight="1">
      <c r="A43" s="9" t="s">
        <v>51</v>
      </c>
      <c r="B43" s="22" t="s">
        <v>415</v>
      </c>
      <c r="C43" s="194">
        <f t="shared" ref="C43:U43" si="6">SUM(C44:C45)</f>
        <v>3093.8722400000001</v>
      </c>
      <c r="D43" s="194">
        <f t="shared" si="6"/>
        <v>2984.5151100000003</v>
      </c>
      <c r="E43" s="194">
        <f t="shared" si="6"/>
        <v>3115.5371400000004</v>
      </c>
      <c r="F43" s="194">
        <f t="shared" si="6"/>
        <v>3057.9968300000005</v>
      </c>
      <c r="G43" s="194">
        <f t="shared" si="6"/>
        <v>3027.0191299999997</v>
      </c>
      <c r="H43" s="194">
        <f t="shared" si="6"/>
        <v>3342.5339599999998</v>
      </c>
      <c r="I43" s="194">
        <f t="shared" si="6"/>
        <v>2666.4470799999999</v>
      </c>
      <c r="J43" s="194">
        <f t="shared" si="6"/>
        <v>2703.8739500000001</v>
      </c>
      <c r="K43" s="194">
        <f t="shared" si="6"/>
        <v>2670.7382600000001</v>
      </c>
      <c r="L43" s="194">
        <f t="shared" si="6"/>
        <v>2689.1680900000001</v>
      </c>
      <c r="M43" s="194">
        <f t="shared" si="6"/>
        <v>2665.4171299999998</v>
      </c>
      <c r="N43" s="194">
        <f t="shared" si="6"/>
        <v>2770.6421999999998</v>
      </c>
      <c r="O43" s="194">
        <f t="shared" si="6"/>
        <v>2764.97606</v>
      </c>
      <c r="P43" s="194">
        <f t="shared" si="6"/>
        <v>2746.2323799999999</v>
      </c>
      <c r="Q43" s="194">
        <f t="shared" si="6"/>
        <v>2824.5314600000002</v>
      </c>
      <c r="R43" s="194">
        <f t="shared" si="6"/>
        <v>2851.3712500000001</v>
      </c>
      <c r="S43" s="194">
        <f t="shared" si="6"/>
        <v>2891.9931999999999</v>
      </c>
      <c r="T43" s="194">
        <f t="shared" si="6"/>
        <v>2935.29558</v>
      </c>
      <c r="U43" s="194">
        <f t="shared" si="6"/>
        <v>2951.0727800000004</v>
      </c>
    </row>
    <row r="44" spans="1:23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3" s="13" customFormat="1" ht="12.75" customHeight="1">
      <c r="A45" s="9" t="s">
        <v>53</v>
      </c>
      <c r="B45" s="27" t="s">
        <v>417</v>
      </c>
      <c r="C45" s="194">
        <f t="shared" ref="C45:U45" si="7">SUM(C46:C47)</f>
        <v>3093.8722400000001</v>
      </c>
      <c r="D45" s="194">
        <f t="shared" si="7"/>
        <v>2984.5151100000003</v>
      </c>
      <c r="E45" s="194">
        <f t="shared" si="7"/>
        <v>3115.5371400000004</v>
      </c>
      <c r="F45" s="194">
        <f t="shared" si="7"/>
        <v>3057.9968300000005</v>
      </c>
      <c r="G45" s="194">
        <f t="shared" si="7"/>
        <v>3027.0191299999997</v>
      </c>
      <c r="H45" s="194">
        <f t="shared" si="7"/>
        <v>3342.5339599999998</v>
      </c>
      <c r="I45" s="194">
        <f t="shared" si="7"/>
        <v>2666.4470799999999</v>
      </c>
      <c r="J45" s="194">
        <f t="shared" si="7"/>
        <v>2703.8739500000001</v>
      </c>
      <c r="K45" s="194">
        <f t="shared" si="7"/>
        <v>2670.7382600000001</v>
      </c>
      <c r="L45" s="194">
        <f t="shared" si="7"/>
        <v>2689.1680900000001</v>
      </c>
      <c r="M45" s="194">
        <f t="shared" si="7"/>
        <v>2665.4171299999998</v>
      </c>
      <c r="N45" s="194">
        <f t="shared" si="7"/>
        <v>2770.6421999999998</v>
      </c>
      <c r="O45" s="194">
        <f t="shared" si="7"/>
        <v>2764.97606</v>
      </c>
      <c r="P45" s="194">
        <f t="shared" si="7"/>
        <v>2746.2323799999999</v>
      </c>
      <c r="Q45" s="194">
        <f t="shared" si="7"/>
        <v>2824.5314600000002</v>
      </c>
      <c r="R45" s="194">
        <f t="shared" si="7"/>
        <v>2851.3712500000001</v>
      </c>
      <c r="S45" s="194">
        <f t="shared" si="7"/>
        <v>2891.9931999999999</v>
      </c>
      <c r="T45" s="194">
        <f t="shared" si="7"/>
        <v>2935.29558</v>
      </c>
      <c r="U45" s="194">
        <f t="shared" si="7"/>
        <v>2951.0727800000004</v>
      </c>
    </row>
    <row r="46" spans="1:23" s="13" customFormat="1" ht="12.75" customHeight="1">
      <c r="A46" s="9">
        <v>37</v>
      </c>
      <c r="B46" s="28" t="s">
        <v>418</v>
      </c>
      <c r="C46" s="194">
        <v>2078.21612</v>
      </c>
      <c r="D46" s="194">
        <v>1943.0463299999999</v>
      </c>
      <c r="E46" s="194">
        <v>1897.8100600000002</v>
      </c>
      <c r="F46" s="194">
        <v>1807.0055300000004</v>
      </c>
      <c r="G46" s="194">
        <v>1713.5757599999999</v>
      </c>
      <c r="H46" s="194">
        <v>1652.6766799999998</v>
      </c>
      <c r="I46" s="194">
        <v>1616.0847299999998</v>
      </c>
      <c r="J46" s="194">
        <v>1601.7354100000002</v>
      </c>
      <c r="K46" s="194">
        <v>1572.0966700000001</v>
      </c>
      <c r="L46" s="194">
        <v>1576.89877</v>
      </c>
      <c r="M46" s="194">
        <v>1554.37003</v>
      </c>
      <c r="N46" s="194">
        <v>1566.7044099999998</v>
      </c>
      <c r="O46" s="194">
        <v>1543.1776100000002</v>
      </c>
      <c r="P46" s="194">
        <v>1531.61807</v>
      </c>
      <c r="Q46" s="194">
        <v>1564.4284599999999</v>
      </c>
      <c r="R46" s="194">
        <v>1590.47857</v>
      </c>
      <c r="S46" s="194">
        <v>1617.40121</v>
      </c>
      <c r="T46" s="194">
        <v>1649.2155799999998</v>
      </c>
      <c r="U46" s="194">
        <v>1664.99278</v>
      </c>
    </row>
    <row r="47" spans="1:23" s="13" customFormat="1" ht="12.75" customHeight="1">
      <c r="A47" s="9" t="s">
        <v>54</v>
      </c>
      <c r="B47" s="28" t="s">
        <v>419</v>
      </c>
      <c r="C47" s="194">
        <v>1015.65612</v>
      </c>
      <c r="D47" s="194">
        <v>1041.4687800000002</v>
      </c>
      <c r="E47" s="194">
        <v>1217.7270799999999</v>
      </c>
      <c r="F47" s="194">
        <v>1250.9913000000001</v>
      </c>
      <c r="G47" s="194">
        <v>1313.44337</v>
      </c>
      <c r="H47" s="194">
        <v>1689.8572799999999</v>
      </c>
      <c r="I47" s="194">
        <v>1050.3623500000001</v>
      </c>
      <c r="J47" s="194">
        <v>1102.1385400000001</v>
      </c>
      <c r="K47" s="194">
        <v>1098.64159</v>
      </c>
      <c r="L47" s="194">
        <v>1112.2693200000001</v>
      </c>
      <c r="M47" s="194">
        <v>1111.0471</v>
      </c>
      <c r="N47" s="194">
        <v>1203.9377899999999</v>
      </c>
      <c r="O47" s="194">
        <v>1221.79845</v>
      </c>
      <c r="P47" s="194">
        <v>1214.6143099999999</v>
      </c>
      <c r="Q47" s="194">
        <v>1260.1030000000001</v>
      </c>
      <c r="R47" s="194">
        <v>1260.8926799999999</v>
      </c>
      <c r="S47" s="194">
        <v>1274.5919899999999</v>
      </c>
      <c r="T47" s="194">
        <v>1286.0800000000002</v>
      </c>
      <c r="U47" s="194">
        <v>1286.0800000000002</v>
      </c>
    </row>
    <row r="48" spans="1:23" s="13" customFormat="1" ht="12.75" customHeight="1">
      <c r="A48" s="9" t="s">
        <v>55</v>
      </c>
      <c r="B48" s="22" t="s">
        <v>420</v>
      </c>
      <c r="C48" s="194">
        <f>SUM(C49:C50)</f>
        <v>0</v>
      </c>
      <c r="D48" s="194">
        <f t="shared" ref="D48:U48" si="8">SUM(D49:D50)</f>
        <v>0</v>
      </c>
      <c r="E48" s="194">
        <f t="shared" si="8"/>
        <v>0</v>
      </c>
      <c r="F48" s="194">
        <f t="shared" si="8"/>
        <v>0</v>
      </c>
      <c r="G48" s="194">
        <f t="shared" si="8"/>
        <v>0</v>
      </c>
      <c r="H48" s="194">
        <f t="shared" si="8"/>
        <v>0</v>
      </c>
      <c r="I48" s="194">
        <f t="shared" si="8"/>
        <v>0</v>
      </c>
      <c r="J48" s="194">
        <f t="shared" si="8"/>
        <v>0</v>
      </c>
      <c r="K48" s="194">
        <f t="shared" si="8"/>
        <v>0</v>
      </c>
      <c r="L48" s="194">
        <f t="shared" si="8"/>
        <v>0</v>
      </c>
      <c r="M48" s="194">
        <f t="shared" si="8"/>
        <v>0</v>
      </c>
      <c r="N48" s="194">
        <f t="shared" si="8"/>
        <v>0</v>
      </c>
      <c r="O48" s="194">
        <f t="shared" si="8"/>
        <v>0</v>
      </c>
      <c r="P48" s="194">
        <f t="shared" si="8"/>
        <v>0</v>
      </c>
      <c r="Q48" s="194">
        <f t="shared" si="8"/>
        <v>0</v>
      </c>
      <c r="R48" s="194">
        <f t="shared" si="8"/>
        <v>0</v>
      </c>
      <c r="S48" s="194">
        <f t="shared" si="8"/>
        <v>0</v>
      </c>
      <c r="T48" s="194">
        <f t="shared" si="8"/>
        <v>0</v>
      </c>
      <c r="U48" s="194">
        <f t="shared" si="8"/>
        <v>0</v>
      </c>
    </row>
    <row r="49" spans="1:22" s="13" customFormat="1" ht="12.75" customHeight="1">
      <c r="A49" s="9" t="s">
        <v>56</v>
      </c>
      <c r="B49" s="27" t="s">
        <v>421</v>
      </c>
      <c r="C49" s="194">
        <v>0</v>
      </c>
      <c r="D49" s="194">
        <v>0</v>
      </c>
      <c r="E49" s="194">
        <v>0</v>
      </c>
      <c r="F49" s="194">
        <v>0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</row>
    <row r="50" spans="1:22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2" s="13" customFormat="1" ht="12.75" customHeight="1">
      <c r="A51" s="9" t="s">
        <v>58</v>
      </c>
      <c r="B51" s="22" t="s">
        <v>423</v>
      </c>
      <c r="C51" s="194">
        <f>SUM(C52:C54)</f>
        <v>0</v>
      </c>
      <c r="D51" s="194">
        <f t="shared" ref="D51:U51" si="9">SUM(D52:D54)</f>
        <v>0</v>
      </c>
      <c r="E51" s="194">
        <f t="shared" si="9"/>
        <v>0</v>
      </c>
      <c r="F51" s="194">
        <f t="shared" si="9"/>
        <v>0</v>
      </c>
      <c r="G51" s="194">
        <f t="shared" si="9"/>
        <v>0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2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  <c r="V52" s="32"/>
    </row>
    <row r="53" spans="1:22" s="13" customFormat="1" ht="12.75" customHeight="1">
      <c r="A53" s="9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2" s="13" customFormat="1" ht="12.75" customHeight="1">
      <c r="A54" s="9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2" s="13" customFormat="1" ht="12.75" customHeight="1">
      <c r="A55" s="9" t="s">
        <v>61</v>
      </c>
      <c r="B55" s="22" t="s">
        <v>427</v>
      </c>
      <c r="C55" s="194">
        <f>SUM(C56:C61)</f>
        <v>0</v>
      </c>
      <c r="D55" s="194">
        <f t="shared" ref="D55:U55" si="10">SUM(D56:D61)</f>
        <v>0</v>
      </c>
      <c r="E55" s="194">
        <f t="shared" si="10"/>
        <v>0</v>
      </c>
      <c r="F55" s="194">
        <f t="shared" si="10"/>
        <v>0</v>
      </c>
      <c r="G55" s="194">
        <f t="shared" si="10"/>
        <v>0</v>
      </c>
      <c r="H55" s="194">
        <f t="shared" si="10"/>
        <v>0</v>
      </c>
      <c r="I55" s="194">
        <f t="shared" si="10"/>
        <v>0</v>
      </c>
      <c r="J55" s="194">
        <f t="shared" si="10"/>
        <v>0</v>
      </c>
      <c r="K55" s="194">
        <f t="shared" si="10"/>
        <v>0</v>
      </c>
      <c r="L55" s="194">
        <f t="shared" si="10"/>
        <v>0</v>
      </c>
      <c r="M55" s="194">
        <f t="shared" si="10"/>
        <v>0</v>
      </c>
      <c r="N55" s="194">
        <f t="shared" si="10"/>
        <v>0</v>
      </c>
      <c r="O55" s="194">
        <f t="shared" si="10"/>
        <v>0</v>
      </c>
      <c r="P55" s="194">
        <f t="shared" si="10"/>
        <v>0</v>
      </c>
      <c r="Q55" s="194">
        <f t="shared" si="10"/>
        <v>0</v>
      </c>
      <c r="R55" s="194">
        <f t="shared" si="10"/>
        <v>0</v>
      </c>
      <c r="S55" s="194">
        <f t="shared" si="10"/>
        <v>0</v>
      </c>
      <c r="T55" s="194">
        <f t="shared" si="10"/>
        <v>0</v>
      </c>
      <c r="U55" s="194">
        <f t="shared" si="10"/>
        <v>0</v>
      </c>
    </row>
    <row r="56" spans="1:22" s="13" customFormat="1" ht="12.75" customHeight="1">
      <c r="A56" s="9" t="s">
        <v>62</v>
      </c>
      <c r="B56" s="27" t="s">
        <v>428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2" s="13" customFormat="1" ht="12.75" customHeight="1">
      <c r="A57" s="9" t="s">
        <v>63</v>
      </c>
      <c r="B57" s="27" t="s">
        <v>429</v>
      </c>
      <c r="C57" s="194">
        <v>0</v>
      </c>
      <c r="D57" s="194">
        <v>0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2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2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2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2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2" s="13" customFormat="1" ht="12.75" customHeight="1">
      <c r="A62" s="9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2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2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3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3" s="13" customFormat="1" ht="12.75" customHeight="1">
      <c r="A66" s="9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3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3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3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3" s="13" customFormat="1" ht="12.75" customHeight="1">
      <c r="A70" s="9" t="s">
        <v>70</v>
      </c>
      <c r="B70" s="22" t="s">
        <v>440</v>
      </c>
      <c r="C70" s="194">
        <v>830.696326</v>
      </c>
      <c r="D70" s="194">
        <v>781.20996200000002</v>
      </c>
      <c r="E70" s="194">
        <v>683.41615400000001</v>
      </c>
      <c r="F70" s="194">
        <v>585.57948599999986</v>
      </c>
      <c r="G70" s="194">
        <v>487.69996200000003</v>
      </c>
      <c r="H70" s="194">
        <v>389.777582</v>
      </c>
      <c r="I70" s="194">
        <v>398.53234399999997</v>
      </c>
      <c r="J70" s="194">
        <v>374.26424800000001</v>
      </c>
      <c r="K70" s="194">
        <v>340.25329599999998</v>
      </c>
      <c r="L70" s="194">
        <v>323.18129600000003</v>
      </c>
      <c r="M70" s="194">
        <v>313.28729599999997</v>
      </c>
      <c r="N70" s="194">
        <v>305.95409599999999</v>
      </c>
      <c r="O70" s="194">
        <v>286.51529599999998</v>
      </c>
      <c r="P70" s="194">
        <v>265.56329599999998</v>
      </c>
      <c r="Q70" s="194">
        <v>251.20729599999996</v>
      </c>
      <c r="R70" s="194">
        <v>262.07129600000002</v>
      </c>
      <c r="S70" s="194">
        <v>271.18929600000001</v>
      </c>
      <c r="T70" s="194">
        <v>255.669296</v>
      </c>
      <c r="U70" s="194">
        <v>283.99329599999999</v>
      </c>
    </row>
    <row r="71" spans="1:23" s="13" customFormat="1" ht="12.75" customHeight="1">
      <c r="A71" s="9" t="s">
        <v>71</v>
      </c>
      <c r="B71" s="22" t="s">
        <v>74</v>
      </c>
      <c r="C71" s="194">
        <v>0</v>
      </c>
      <c r="D71" s="194">
        <v>0</v>
      </c>
      <c r="E71" s="194">
        <v>0</v>
      </c>
      <c r="F71" s="194">
        <v>0</v>
      </c>
      <c r="G71" s="194">
        <v>0</v>
      </c>
      <c r="H71" s="194">
        <v>0</v>
      </c>
      <c r="I71" s="194">
        <v>0</v>
      </c>
      <c r="J71" s="194">
        <v>0</v>
      </c>
      <c r="K71" s="194"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4">
        <v>0</v>
      </c>
      <c r="R71" s="194">
        <v>0</v>
      </c>
      <c r="S71" s="194">
        <v>0</v>
      </c>
      <c r="T71" s="194">
        <v>0</v>
      </c>
      <c r="U71" s="194">
        <v>0</v>
      </c>
      <c r="V71" s="32"/>
    </row>
    <row r="72" spans="1:23" s="13" customFormat="1" ht="6.95" customHeight="1">
      <c r="A72" s="17"/>
      <c r="B72" s="86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</row>
    <row r="73" spans="1:23" s="13" customFormat="1" ht="15" customHeight="1">
      <c r="A73" s="17"/>
      <c r="B73" s="22" t="s">
        <v>4</v>
      </c>
      <c r="C73" s="194">
        <f>SUM(C5,C9,C13,C40,C43,C48,C51,C55,C62:C71)</f>
        <v>124814.138294</v>
      </c>
      <c r="D73" s="194">
        <f t="shared" ref="D73:U73" si="11">SUM(D5,D9,D13,D40,D43,D48,D51,D55,D62:D71)</f>
        <v>129329.39591800002</v>
      </c>
      <c r="E73" s="194">
        <f t="shared" si="11"/>
        <v>127672.37386600001</v>
      </c>
      <c r="F73" s="194">
        <f t="shared" si="11"/>
        <v>126588.25754400001</v>
      </c>
      <c r="G73" s="194">
        <f t="shared" si="11"/>
        <v>133893.43122800003</v>
      </c>
      <c r="H73" s="194">
        <f t="shared" si="11"/>
        <v>128217.159718</v>
      </c>
      <c r="I73" s="194">
        <f t="shared" si="11"/>
        <v>126392.05078600001</v>
      </c>
      <c r="J73" s="194">
        <f t="shared" si="11"/>
        <v>132380.244282</v>
      </c>
      <c r="K73" s="194">
        <f t="shared" si="11"/>
        <v>133522.83115400001</v>
      </c>
      <c r="L73" s="194">
        <f t="shared" si="11"/>
        <v>131337.34650400002</v>
      </c>
      <c r="M73" s="194">
        <f t="shared" si="11"/>
        <v>103451.17363400001</v>
      </c>
      <c r="N73" s="194">
        <f t="shared" si="11"/>
        <v>107500.99233400001</v>
      </c>
      <c r="O73" s="194">
        <f t="shared" si="11"/>
        <v>105002.05465399999</v>
      </c>
      <c r="P73" s="194">
        <f t="shared" si="11"/>
        <v>106804.28594399999</v>
      </c>
      <c r="Q73" s="194">
        <f t="shared" si="11"/>
        <v>109371.53836399999</v>
      </c>
      <c r="R73" s="194">
        <f t="shared" si="11"/>
        <v>111000.45246399999</v>
      </c>
      <c r="S73" s="194">
        <f t="shared" si="11"/>
        <v>107952.70314399998</v>
      </c>
      <c r="T73" s="194">
        <f t="shared" si="11"/>
        <v>107038.03549399998</v>
      </c>
      <c r="U73" s="194">
        <f t="shared" si="11"/>
        <v>100650.53606400001</v>
      </c>
      <c r="V73" s="32"/>
      <c r="W73" s="32"/>
    </row>
    <row r="74" spans="1:23" s="13" customFormat="1" ht="15" customHeight="1">
      <c r="A74" s="17"/>
      <c r="B74" s="22" t="s">
        <v>480</v>
      </c>
      <c r="C74" s="194">
        <v>838.04482600000006</v>
      </c>
      <c r="D74" s="194">
        <v>788.09137200000009</v>
      </c>
      <c r="E74" s="194">
        <v>691.01915399999996</v>
      </c>
      <c r="F74" s="194">
        <v>594.27333599999986</v>
      </c>
      <c r="G74" s="194">
        <v>497.08505200000002</v>
      </c>
      <c r="H74" s="194">
        <v>399.224872</v>
      </c>
      <c r="I74" s="194">
        <v>407.40099399999997</v>
      </c>
      <c r="J74" s="194">
        <v>384.52428800000001</v>
      </c>
      <c r="K74" s="194">
        <v>350.03083599999997</v>
      </c>
      <c r="L74" s="194">
        <v>334.83599600000002</v>
      </c>
      <c r="M74" s="194">
        <v>325.26824599999998</v>
      </c>
      <c r="N74" s="194">
        <v>318.35720599999996</v>
      </c>
      <c r="O74" s="194">
        <v>298.97266599999995</v>
      </c>
      <c r="P74" s="194">
        <v>278.276206</v>
      </c>
      <c r="Q74" s="194">
        <v>263.545636</v>
      </c>
      <c r="R74" s="194">
        <v>274.19874600000003</v>
      </c>
      <c r="S74" s="194">
        <v>282.31685600000003</v>
      </c>
      <c r="T74" s="194">
        <v>267.03448599999996</v>
      </c>
      <c r="U74" s="194">
        <v>295.37439599999999</v>
      </c>
      <c r="V74" s="32"/>
    </row>
    <row r="75" spans="1:23" s="13" customFormat="1" ht="15" customHeight="1">
      <c r="A75" s="17"/>
      <c r="B75" s="22" t="s">
        <v>75</v>
      </c>
      <c r="C75" s="194">
        <v>125652.18311999999</v>
      </c>
      <c r="D75" s="194">
        <v>130117.48729</v>
      </c>
      <c r="E75" s="194">
        <v>128363.39301999999</v>
      </c>
      <c r="F75" s="194">
        <v>127182.53088000001</v>
      </c>
      <c r="G75" s="194">
        <v>134390.51628000004</v>
      </c>
      <c r="H75" s="194">
        <v>128616.38459</v>
      </c>
      <c r="I75" s="194">
        <v>126799.45178</v>
      </c>
      <c r="J75" s="194">
        <v>132764.76856999999</v>
      </c>
      <c r="K75" s="194">
        <v>133872.86199</v>
      </c>
      <c r="L75" s="194">
        <v>131672.18250000002</v>
      </c>
      <c r="M75" s="194">
        <v>103776.44188000001</v>
      </c>
      <c r="N75" s="194">
        <v>107819.34954000002</v>
      </c>
      <c r="O75" s="194">
        <v>105301.02731999999</v>
      </c>
      <c r="P75" s="194">
        <v>107082.56215000001</v>
      </c>
      <c r="Q75" s="194">
        <v>109635.084</v>
      </c>
      <c r="R75" s="194">
        <v>111274.65121000001</v>
      </c>
      <c r="S75" s="194">
        <v>108235.01999999999</v>
      </c>
      <c r="T75" s="194">
        <v>107305.06998</v>
      </c>
      <c r="U75" s="194">
        <v>100945.91046</v>
      </c>
      <c r="V75" s="32"/>
    </row>
    <row r="76" spans="1:23" ht="15" customHeight="1">
      <c r="A76" s="87" t="s">
        <v>5</v>
      </c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</row>
    <row r="77" spans="1:23" ht="15" customHeight="1">
      <c r="A77" s="68" t="s">
        <v>443</v>
      </c>
      <c r="B77" s="68"/>
    </row>
    <row r="78" spans="1:23" ht="12" customHeight="1">
      <c r="A78" s="68"/>
      <c r="B78" s="68"/>
    </row>
    <row r="79" spans="1:23" ht="12" customHeight="1">
      <c r="A79" s="88"/>
      <c r="B79" s="89"/>
    </row>
    <row r="80" spans="1:23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</row>
    <row r="86" spans="1:21" ht="15" customHeight="1">
      <c r="A86" s="88"/>
    </row>
    <row r="87" spans="1:21" ht="15" customHeight="1">
      <c r="A87" s="88"/>
    </row>
    <row r="88" spans="1:21" ht="15" customHeight="1">
      <c r="A88" s="88"/>
    </row>
    <row r="89" spans="1:21" ht="15" customHeight="1">
      <c r="A89" s="88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31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5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484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21.975230615488925</v>
      </c>
      <c r="D5" s="194">
        <f t="shared" ref="D5:U5" si="0">SUM(D6:D8)</f>
        <v>22.287167687966878</v>
      </c>
      <c r="E5" s="194">
        <f t="shared" si="0"/>
        <v>17.99062688139913</v>
      </c>
      <c r="F5" s="194">
        <f t="shared" si="0"/>
        <v>17.343892768849773</v>
      </c>
      <c r="G5" s="194">
        <f t="shared" si="0"/>
        <v>17.610476688870527</v>
      </c>
      <c r="H5" s="194">
        <f t="shared" si="0"/>
        <v>16.788636616296802</v>
      </c>
      <c r="I5" s="194">
        <f t="shared" si="0"/>
        <v>16.805828976406495</v>
      </c>
      <c r="J5" s="194">
        <f t="shared" si="0"/>
        <v>18.255494245883217</v>
      </c>
      <c r="K5" s="194">
        <f t="shared" si="0"/>
        <v>19.804367829139739</v>
      </c>
      <c r="L5" s="194">
        <f t="shared" si="0"/>
        <v>21.270076904179167</v>
      </c>
      <c r="M5" s="194">
        <f t="shared" si="0"/>
        <v>23.199429875822055</v>
      </c>
      <c r="N5" s="194">
        <f t="shared" si="0"/>
        <v>26.18276624826429</v>
      </c>
      <c r="O5" s="194">
        <f t="shared" si="0"/>
        <v>20.13565577178446</v>
      </c>
      <c r="P5" s="194">
        <f t="shared" si="0"/>
        <v>22.789993560083779</v>
      </c>
      <c r="Q5" s="194">
        <f t="shared" si="0"/>
        <v>25.452730671161884</v>
      </c>
      <c r="R5" s="194">
        <f t="shared" si="0"/>
        <v>28.70140066482497</v>
      </c>
      <c r="S5" s="194">
        <f t="shared" si="0"/>
        <v>29.812838333668402</v>
      </c>
      <c r="T5" s="194">
        <f t="shared" si="0"/>
        <v>17.808341150973131</v>
      </c>
      <c r="U5" s="194">
        <f t="shared" si="0"/>
        <v>20.257184048958049</v>
      </c>
    </row>
    <row r="6" spans="1:22" s="13" customFormat="1" ht="12.75" customHeight="1">
      <c r="A6" s="9" t="s">
        <v>1</v>
      </c>
      <c r="B6" s="27" t="s">
        <v>379</v>
      </c>
      <c r="C6" s="194">
        <v>19.964425032828405</v>
      </c>
      <c r="D6" s="194">
        <v>20.24800813417114</v>
      </c>
      <c r="E6" s="194">
        <v>16.344930535321364</v>
      </c>
      <c r="F6" s="194">
        <v>15.757473575522868</v>
      </c>
      <c r="G6" s="194">
        <v>15.999820476716582</v>
      </c>
      <c r="H6" s="194">
        <v>15.253277439013317</v>
      </c>
      <c r="I6" s="194">
        <v>15.269052974506245</v>
      </c>
      <c r="J6" s="194">
        <v>16.586371614909261</v>
      </c>
      <c r="K6" s="194">
        <v>17.993858847471198</v>
      </c>
      <c r="L6" s="194">
        <v>19.32571029929953</v>
      </c>
      <c r="M6" s="194">
        <v>21.150535674710458</v>
      </c>
      <c r="N6" s="194">
        <v>23.569713810605471</v>
      </c>
      <c r="O6" s="194">
        <v>18.222116917185939</v>
      </c>
      <c r="P6" s="194">
        <v>20.671698400110859</v>
      </c>
      <c r="Q6" s="194">
        <v>22.708174015499377</v>
      </c>
      <c r="R6" s="194">
        <v>25.720121871156032</v>
      </c>
      <c r="S6" s="194">
        <v>26.460382775902119</v>
      </c>
      <c r="T6" s="194">
        <v>15.73299992538006</v>
      </c>
      <c r="U6" s="194">
        <v>17.896460564674861</v>
      </c>
    </row>
    <row r="7" spans="1:22" s="13" customFormat="1" ht="12.75" customHeight="1">
      <c r="A7" s="9" t="s">
        <v>2</v>
      </c>
      <c r="B7" s="27" t="s">
        <v>378</v>
      </c>
      <c r="C7" s="194">
        <v>1.7898026243353538</v>
      </c>
      <c r="D7" s="194">
        <v>1.8148905657998353</v>
      </c>
      <c r="E7" s="194">
        <v>1.4644223365326619</v>
      </c>
      <c r="F7" s="194">
        <v>1.4115820072841161</v>
      </c>
      <c r="G7" s="194">
        <v>1.4330315882924745</v>
      </c>
      <c r="H7" s="194">
        <v>1.3659343680084914</v>
      </c>
      <c r="I7" s="194">
        <v>1.3670718299905953</v>
      </c>
      <c r="J7" s="194">
        <v>1.4846333101823406</v>
      </c>
      <c r="K7" s="194">
        <v>1.6102107934788739</v>
      </c>
      <c r="L7" s="194">
        <v>1.7291511537624178</v>
      </c>
      <c r="M7" s="194">
        <v>1.8220729347716971</v>
      </c>
      <c r="N7" s="194">
        <v>2.3867102311878936</v>
      </c>
      <c r="O7" s="194">
        <v>1.76561182688369</v>
      </c>
      <c r="P7" s="194">
        <v>1.9471816019667052</v>
      </c>
      <c r="Q7" s="194">
        <v>2.5472129974150968</v>
      </c>
      <c r="R7" s="194">
        <v>2.7270327466363518</v>
      </c>
      <c r="S7" s="194">
        <v>3.0861459606303021</v>
      </c>
      <c r="T7" s="194">
        <v>1.925347074726204</v>
      </c>
      <c r="U7" s="194">
        <v>2.1901034869112697</v>
      </c>
    </row>
    <row r="8" spans="1:22" s="13" customFormat="1" ht="12.75" customHeight="1">
      <c r="A8" s="9" t="s">
        <v>24</v>
      </c>
      <c r="B8" s="27" t="s">
        <v>380</v>
      </c>
      <c r="C8" s="194">
        <v>0.22100295832516506</v>
      </c>
      <c r="D8" s="194">
        <v>0.22426898799590145</v>
      </c>
      <c r="E8" s="194">
        <v>0.18127400954510711</v>
      </c>
      <c r="F8" s="194">
        <v>0.17483718604279061</v>
      </c>
      <c r="G8" s="194">
        <v>0.17762462386147054</v>
      </c>
      <c r="H8" s="194">
        <v>0.16942480927499456</v>
      </c>
      <c r="I8" s="194">
        <v>0.16970417190965545</v>
      </c>
      <c r="J8" s="194">
        <v>0.18448932079161678</v>
      </c>
      <c r="K8" s="194">
        <v>0.20029818818966719</v>
      </c>
      <c r="L8" s="194">
        <v>0.21521545111722237</v>
      </c>
      <c r="M8" s="194">
        <v>0.22682126633990049</v>
      </c>
      <c r="N8" s="194">
        <v>0.22634220647092584</v>
      </c>
      <c r="O8" s="194">
        <v>0.14792702771483063</v>
      </c>
      <c r="P8" s="194">
        <v>0.171113558006214</v>
      </c>
      <c r="Q8" s="194">
        <v>0.19734365824740879</v>
      </c>
      <c r="R8" s="194">
        <v>0.2542460470325878</v>
      </c>
      <c r="S8" s="194">
        <v>0.26630959713598273</v>
      </c>
      <c r="T8" s="194">
        <v>0.14999415086686646</v>
      </c>
      <c r="U8" s="194">
        <v>0.17061999737192027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6.4505447648028884</v>
      </c>
      <c r="D9" s="194">
        <f t="shared" ref="D9:U9" si="1">SUM(D10:D12)</f>
        <v>6.6870397325245552</v>
      </c>
      <c r="E9" s="194">
        <f t="shared" si="1"/>
        <v>5.6675198432869252</v>
      </c>
      <c r="F9" s="194">
        <f t="shared" si="1"/>
        <v>5.553372774058527</v>
      </c>
      <c r="G9" s="194">
        <f t="shared" si="1"/>
        <v>5.7512814063875055</v>
      </c>
      <c r="H9" s="194">
        <f t="shared" si="1"/>
        <v>5.5835240057898456</v>
      </c>
      <c r="I9" s="194">
        <f t="shared" si="1"/>
        <v>5.7082649308957158</v>
      </c>
      <c r="J9" s="194">
        <f t="shared" si="1"/>
        <v>6.3653946771909133</v>
      </c>
      <c r="K9" s="194">
        <f t="shared" si="1"/>
        <v>7.0808656184812708</v>
      </c>
      <c r="L9" s="194">
        <f t="shared" si="1"/>
        <v>7.7098333610531631</v>
      </c>
      <c r="M9" s="194">
        <f t="shared" si="1"/>
        <v>8.6362795597448301</v>
      </c>
      <c r="N9" s="194">
        <f t="shared" si="1"/>
        <v>8.6550467774415338</v>
      </c>
      <c r="O9" s="194">
        <f t="shared" si="1"/>
        <v>11.521181816484054</v>
      </c>
      <c r="P9" s="194">
        <f t="shared" si="1"/>
        <v>12.264318317311179</v>
      </c>
      <c r="Q9" s="194">
        <f t="shared" si="1"/>
        <v>13.354697028505504</v>
      </c>
      <c r="R9" s="194">
        <f t="shared" si="1"/>
        <v>13.591544212703921</v>
      </c>
      <c r="S9" s="194">
        <f t="shared" si="1"/>
        <v>14.439064103081421</v>
      </c>
      <c r="T9" s="194">
        <f t="shared" si="1"/>
        <v>6.4848517727620667</v>
      </c>
      <c r="U9" s="194">
        <f t="shared" si="1"/>
        <v>7.4921673928042569</v>
      </c>
    </row>
    <row r="10" spans="1:22" s="13" customFormat="1" ht="12.75" customHeight="1">
      <c r="A10" s="9" t="s">
        <v>3</v>
      </c>
      <c r="B10" s="27" t="s">
        <v>382</v>
      </c>
      <c r="C10" s="194">
        <v>1.7966611223537101</v>
      </c>
      <c r="D10" s="194">
        <v>1.8667405620857678</v>
      </c>
      <c r="E10" s="194">
        <v>1.5897934547616162</v>
      </c>
      <c r="F10" s="194">
        <v>1.5601984030647693</v>
      </c>
      <c r="G10" s="194">
        <v>1.618796491084594</v>
      </c>
      <c r="H10" s="194">
        <v>1.5742052430866571</v>
      </c>
      <c r="I10" s="194">
        <v>1.6124251353363956</v>
      </c>
      <c r="J10" s="194">
        <v>1.8021803045871465</v>
      </c>
      <c r="K10" s="194">
        <v>2.0090337231983311</v>
      </c>
      <c r="L10" s="194">
        <v>2.1899903670996999</v>
      </c>
      <c r="M10" s="194">
        <v>2.4574319747679061</v>
      </c>
      <c r="N10" s="194">
        <v>1.8703213284903812</v>
      </c>
      <c r="O10" s="194">
        <v>2.5247404363816268</v>
      </c>
      <c r="P10" s="194">
        <v>2.3187718294210344</v>
      </c>
      <c r="Q10" s="194">
        <v>2.5135512333529855</v>
      </c>
      <c r="R10" s="194">
        <v>2.3831405306966849</v>
      </c>
      <c r="S10" s="194">
        <v>2.5732407023156552</v>
      </c>
      <c r="T10" s="194">
        <v>1.1853877474291432</v>
      </c>
      <c r="U10" s="194">
        <v>1.3695183390962249</v>
      </c>
    </row>
    <row r="11" spans="1:22" s="13" customFormat="1" ht="12.75" customHeight="1">
      <c r="A11" s="9" t="s">
        <v>26</v>
      </c>
      <c r="B11" s="27" t="s">
        <v>413</v>
      </c>
      <c r="C11" s="194">
        <v>1.4519114285608685</v>
      </c>
      <c r="D11" s="194">
        <v>1.5036937727501596</v>
      </c>
      <c r="E11" s="194">
        <v>1.2718007552388229</v>
      </c>
      <c r="F11" s="194">
        <v>1.2453514667173147</v>
      </c>
      <c r="G11" s="194">
        <v>1.2887013065703166</v>
      </c>
      <c r="H11" s="194">
        <v>1.2502073095611905</v>
      </c>
      <c r="I11" s="194">
        <v>1.2770879236438806</v>
      </c>
      <c r="J11" s="194">
        <v>1.422681848103875</v>
      </c>
      <c r="K11" s="194">
        <v>1.5811153209676014</v>
      </c>
      <c r="L11" s="194">
        <v>1.7206990388241241</v>
      </c>
      <c r="M11" s="194">
        <v>1.9248606350006157</v>
      </c>
      <c r="N11" s="194">
        <v>2.1223068375547167</v>
      </c>
      <c r="O11" s="194">
        <v>2.9293088107782372</v>
      </c>
      <c r="P11" s="194">
        <v>3.2094489042564422</v>
      </c>
      <c r="Q11" s="194">
        <v>2.9833860537581045</v>
      </c>
      <c r="R11" s="194">
        <v>2.6179807652053433</v>
      </c>
      <c r="S11" s="194">
        <v>2.4932688002816601</v>
      </c>
      <c r="T11" s="194">
        <v>0.99444804440013757</v>
      </c>
      <c r="U11" s="194">
        <v>1.1489192772897072</v>
      </c>
    </row>
    <row r="12" spans="1:22" s="13" customFormat="1" ht="12.75" customHeight="1">
      <c r="A12" s="9" t="s">
        <v>27</v>
      </c>
      <c r="B12" s="27" t="s">
        <v>383</v>
      </c>
      <c r="C12" s="194">
        <v>3.2019722138883098</v>
      </c>
      <c r="D12" s="194">
        <v>3.3166053976886278</v>
      </c>
      <c r="E12" s="194">
        <v>2.8059256332864866</v>
      </c>
      <c r="F12" s="194">
        <v>2.7478229042764433</v>
      </c>
      <c r="G12" s="194">
        <v>2.8437836087325952</v>
      </c>
      <c r="H12" s="194">
        <v>2.7591114531419985</v>
      </c>
      <c r="I12" s="194">
        <v>2.8187518719154392</v>
      </c>
      <c r="J12" s="194">
        <v>3.1405325244998914</v>
      </c>
      <c r="K12" s="194">
        <v>3.4907165743153379</v>
      </c>
      <c r="L12" s="194">
        <v>3.7991439551293391</v>
      </c>
      <c r="M12" s="194">
        <v>4.2539869499763086</v>
      </c>
      <c r="N12" s="194">
        <v>4.6624186113964363</v>
      </c>
      <c r="O12" s="194">
        <v>6.0671325693241904</v>
      </c>
      <c r="P12" s="194">
        <v>6.7360975836337023</v>
      </c>
      <c r="Q12" s="194">
        <v>7.857759741394414</v>
      </c>
      <c r="R12" s="194">
        <v>8.5904229168018933</v>
      </c>
      <c r="S12" s="194">
        <v>9.372554600484106</v>
      </c>
      <c r="T12" s="194">
        <v>4.3050159809327857</v>
      </c>
      <c r="U12" s="194">
        <v>4.9737297764183248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155.49576283782298</v>
      </c>
      <c r="D13" s="194">
        <f t="shared" ref="D13:U13" si="2">SUM(D14:D19,D22:D25,D28,D32:D39)</f>
        <v>158.59675263244247</v>
      </c>
      <c r="E13" s="194">
        <f t="shared" si="2"/>
        <v>129.68494730734901</v>
      </c>
      <c r="F13" s="194">
        <f t="shared" si="2"/>
        <v>125.57546236018892</v>
      </c>
      <c r="G13" s="194">
        <f t="shared" si="2"/>
        <v>128.19968151961154</v>
      </c>
      <c r="H13" s="194">
        <f t="shared" si="2"/>
        <v>122.83752465981387</v>
      </c>
      <c r="I13" s="194">
        <f t="shared" si="2"/>
        <v>123.69729422601382</v>
      </c>
      <c r="J13" s="194">
        <f t="shared" si="2"/>
        <v>135.38326130294374</v>
      </c>
      <c r="K13" s="194">
        <f t="shared" si="2"/>
        <v>147.95141180227574</v>
      </c>
      <c r="L13" s="194">
        <f t="shared" si="2"/>
        <v>159.54819624180254</v>
      </c>
      <c r="M13" s="194">
        <f t="shared" si="2"/>
        <v>182.01419176263127</v>
      </c>
      <c r="N13" s="194">
        <f t="shared" si="2"/>
        <v>202.55290388384415</v>
      </c>
      <c r="O13" s="194">
        <f t="shared" si="2"/>
        <v>205.69568401263246</v>
      </c>
      <c r="P13" s="194">
        <f t="shared" si="2"/>
        <v>220.38122764320892</v>
      </c>
      <c r="Q13" s="194">
        <f t="shared" si="2"/>
        <v>261.10458398980012</v>
      </c>
      <c r="R13" s="194">
        <f t="shared" si="2"/>
        <v>271.45278227372097</v>
      </c>
      <c r="S13" s="194">
        <f t="shared" si="2"/>
        <v>280.8710609698328</v>
      </c>
      <c r="T13" s="194">
        <f t="shared" si="2"/>
        <v>213.66637931827961</v>
      </c>
      <c r="U13" s="194">
        <f t="shared" si="2"/>
        <v>223.24905550690519</v>
      </c>
    </row>
    <row r="14" spans="1:22" s="13" customFormat="1" ht="12.75" customHeight="1">
      <c r="A14" s="9" t="s">
        <v>29</v>
      </c>
      <c r="B14" s="27" t="s">
        <v>385</v>
      </c>
      <c r="C14" s="194">
        <v>16.585830076642974</v>
      </c>
      <c r="D14" s="194">
        <v>16.888519917851674</v>
      </c>
      <c r="E14" s="194">
        <v>13.757850228607131</v>
      </c>
      <c r="F14" s="194">
        <v>13.304852578873238</v>
      </c>
      <c r="G14" s="194">
        <v>13.56158385946884</v>
      </c>
      <c r="H14" s="194">
        <v>12.975399122364909</v>
      </c>
      <c r="I14" s="194">
        <v>13.043919457457143</v>
      </c>
      <c r="J14" s="194">
        <v>14.245530028363802</v>
      </c>
      <c r="K14" s="194">
        <v>15.535577725711811</v>
      </c>
      <c r="L14" s="194">
        <v>16.734043315464668</v>
      </c>
      <c r="M14" s="194">
        <v>19.074306429091688</v>
      </c>
      <c r="N14" s="194">
        <v>20.049928059693645</v>
      </c>
      <c r="O14" s="194">
        <v>21.882730309546975</v>
      </c>
      <c r="P14" s="194">
        <v>24.059143314852349</v>
      </c>
      <c r="Q14" s="194">
        <v>25.726601511481672</v>
      </c>
      <c r="R14" s="194">
        <v>26.274762467377975</v>
      </c>
      <c r="S14" s="194">
        <v>26.977400073842531</v>
      </c>
      <c r="T14" s="194">
        <v>28.68158973486273</v>
      </c>
      <c r="U14" s="194">
        <v>29.895078350380452</v>
      </c>
    </row>
    <row r="15" spans="1:22" s="13" customFormat="1" ht="12.75" customHeight="1">
      <c r="A15" s="9" t="s">
        <v>30</v>
      </c>
      <c r="B15" s="27" t="s">
        <v>386</v>
      </c>
      <c r="C15" s="194">
        <v>2.0532881084656855</v>
      </c>
      <c r="D15" s="194">
        <v>2.0923855686455797</v>
      </c>
      <c r="E15" s="194">
        <v>1.7075257377298994</v>
      </c>
      <c r="F15" s="194">
        <v>1.6522944310653171</v>
      </c>
      <c r="G15" s="194">
        <v>1.685418925896677</v>
      </c>
      <c r="H15" s="194">
        <v>1.6136745760497162</v>
      </c>
      <c r="I15" s="194">
        <v>1.6234994087839127</v>
      </c>
      <c r="J15" s="194">
        <v>1.7748530659445312</v>
      </c>
      <c r="K15" s="194">
        <v>1.9374826904114535</v>
      </c>
      <c r="L15" s="194">
        <v>2.088078407901119</v>
      </c>
      <c r="M15" s="194">
        <v>2.38211988745803</v>
      </c>
      <c r="N15" s="194">
        <v>2.5965200379391007</v>
      </c>
      <c r="O15" s="194">
        <v>2.5583122773154243</v>
      </c>
      <c r="P15" s="194">
        <v>2.6598809230516771</v>
      </c>
      <c r="Q15" s="194">
        <v>4.4484619313587928</v>
      </c>
      <c r="R15" s="194">
        <v>4.2718895741505643</v>
      </c>
      <c r="S15" s="194">
        <v>4.4162117787877566</v>
      </c>
      <c r="T15" s="194">
        <v>3.9961259874184298</v>
      </c>
      <c r="U15" s="194">
        <v>4.2928578856136088</v>
      </c>
    </row>
    <row r="16" spans="1:22" s="13" customFormat="1" ht="12.75" customHeight="1">
      <c r="A16" s="9" t="s">
        <v>31</v>
      </c>
      <c r="B16" s="27" t="s">
        <v>387</v>
      </c>
      <c r="C16" s="194">
        <v>2.2228467167935082</v>
      </c>
      <c r="D16" s="194">
        <v>2.2634995103861444</v>
      </c>
      <c r="E16" s="194">
        <v>1.8440680495808497</v>
      </c>
      <c r="F16" s="194">
        <v>1.7834018701895096</v>
      </c>
      <c r="G16" s="194">
        <v>1.8178802535977967</v>
      </c>
      <c r="H16" s="194">
        <v>1.7393629178871821</v>
      </c>
      <c r="I16" s="194">
        <v>1.7486171366604106</v>
      </c>
      <c r="J16" s="194">
        <v>1.9097954912964494</v>
      </c>
      <c r="K16" s="194">
        <v>2.0828436118713372</v>
      </c>
      <c r="L16" s="194">
        <v>2.2435809566259124</v>
      </c>
      <c r="M16" s="194">
        <v>2.5595504281960548</v>
      </c>
      <c r="N16" s="194">
        <v>2.6375044063726656</v>
      </c>
      <c r="O16" s="194">
        <v>2.7721956863577111</v>
      </c>
      <c r="P16" s="194">
        <v>3.0273805222752239</v>
      </c>
      <c r="Q16" s="194">
        <v>4.8727520360512555</v>
      </c>
      <c r="R16" s="194">
        <v>5.1716395347784907</v>
      </c>
      <c r="S16" s="194">
        <v>5.045404638297315</v>
      </c>
      <c r="T16" s="194">
        <v>4.3935474790769842</v>
      </c>
      <c r="U16" s="194">
        <v>4.7197898666748221</v>
      </c>
    </row>
    <row r="17" spans="1:21" s="13" customFormat="1" ht="12.75" customHeight="1">
      <c r="A17" s="9" t="s">
        <v>32</v>
      </c>
      <c r="B17" s="27" t="s">
        <v>388</v>
      </c>
      <c r="C17" s="194">
        <v>3.6192383018498075</v>
      </c>
      <c r="D17" s="194">
        <v>3.6882925734423813</v>
      </c>
      <c r="E17" s="194">
        <v>3.0101492051235583</v>
      </c>
      <c r="F17" s="194">
        <v>2.9128680393609492</v>
      </c>
      <c r="G17" s="194">
        <v>2.9713698050138859</v>
      </c>
      <c r="H17" s="194">
        <v>2.8449797241892378</v>
      </c>
      <c r="I17" s="194">
        <v>2.8624122631654698</v>
      </c>
      <c r="J17" s="194">
        <v>3.1294185570062352</v>
      </c>
      <c r="K17" s="194">
        <v>3.4163285024038608</v>
      </c>
      <c r="L17" s="194">
        <v>3.681967296686774</v>
      </c>
      <c r="M17" s="194">
        <v>4.202108514477171</v>
      </c>
      <c r="N17" s="194">
        <v>4.3812570063305945</v>
      </c>
      <c r="O17" s="194">
        <v>4.6055814719306394</v>
      </c>
      <c r="P17" s="194">
        <v>4.7489929099092265</v>
      </c>
      <c r="Q17" s="194">
        <v>7.3617926882682942</v>
      </c>
      <c r="R17" s="194">
        <v>7.4457938077603654</v>
      </c>
      <c r="S17" s="194">
        <v>7.5455342385204593</v>
      </c>
      <c r="T17" s="194">
        <v>6.9439205686082577</v>
      </c>
      <c r="U17" s="194">
        <v>7.4595406310705004</v>
      </c>
    </row>
    <row r="18" spans="1:21" s="13" customFormat="1" ht="12.75" customHeight="1">
      <c r="A18" s="9" t="s">
        <v>33</v>
      </c>
      <c r="B18" s="27" t="s">
        <v>389</v>
      </c>
      <c r="C18" s="194">
        <v>2.1264989547298185</v>
      </c>
      <c r="D18" s="194">
        <v>2.1674318398735255</v>
      </c>
      <c r="E18" s="194">
        <v>1.7695856971024624</v>
      </c>
      <c r="F18" s="194">
        <v>1.7126156217196158</v>
      </c>
      <c r="G18" s="194">
        <v>1.7472856016545806</v>
      </c>
      <c r="H18" s="194">
        <v>1.6732069722663339</v>
      </c>
      <c r="I18" s="194">
        <v>1.6837466465159694</v>
      </c>
      <c r="J18" s="194">
        <v>1.8412022247213307</v>
      </c>
      <c r="K18" s="194">
        <v>2.0104248096552526</v>
      </c>
      <c r="L18" s="194">
        <v>2.1669953124418022</v>
      </c>
      <c r="M18" s="194">
        <v>2.4704410172357685</v>
      </c>
      <c r="N18" s="194">
        <v>2.4610028206439609</v>
      </c>
      <c r="O18" s="194">
        <v>2.6758260701645553</v>
      </c>
      <c r="P18" s="194">
        <v>2.6475925251545465</v>
      </c>
      <c r="Q18" s="194">
        <v>3.947935695896204</v>
      </c>
      <c r="R18" s="194">
        <v>3.7993713591797533</v>
      </c>
      <c r="S18" s="194">
        <v>3.9994392851464995</v>
      </c>
      <c r="T18" s="194">
        <v>3.582648969718536</v>
      </c>
      <c r="U18" s="194">
        <v>3.8486781771806267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5.3167779159936579</v>
      </c>
      <c r="D19" s="194">
        <f t="shared" si="3"/>
        <v>5.4201844574900093</v>
      </c>
      <c r="E19" s="194">
        <f t="shared" si="3"/>
        <v>4.4272442842367967</v>
      </c>
      <c r="F19" s="194">
        <f t="shared" si="3"/>
        <v>4.285360644910881</v>
      </c>
      <c r="G19" s="194">
        <f t="shared" si="3"/>
        <v>4.3729227956052732</v>
      </c>
      <c r="H19" s="194">
        <f t="shared" si="3"/>
        <v>4.1882472747194086</v>
      </c>
      <c r="I19" s="194">
        <f t="shared" si="3"/>
        <v>4.2154779197696399</v>
      </c>
      <c r="J19" s="194">
        <f t="shared" si="3"/>
        <v>4.6108566158835487</v>
      </c>
      <c r="K19" s="194">
        <f t="shared" si="3"/>
        <v>5.0358703051889533</v>
      </c>
      <c r="L19" s="194">
        <f t="shared" si="3"/>
        <v>5.4287947403347472</v>
      </c>
      <c r="M19" s="194">
        <f t="shared" si="3"/>
        <v>6.2040145510792089</v>
      </c>
      <c r="N19" s="194">
        <f t="shared" si="3"/>
        <v>7.5745625137049419</v>
      </c>
      <c r="O19" s="194">
        <f t="shared" si="3"/>
        <v>5.5920941108490227</v>
      </c>
      <c r="P19" s="194">
        <f t="shared" si="3"/>
        <v>9.5020331929167039</v>
      </c>
      <c r="Q19" s="194">
        <f t="shared" si="3"/>
        <v>6.8893197608128478</v>
      </c>
      <c r="R19" s="194">
        <f t="shared" si="3"/>
        <v>5.7018735518658286</v>
      </c>
      <c r="S19" s="194">
        <f t="shared" si="3"/>
        <v>5.278800454534613</v>
      </c>
      <c r="T19" s="194">
        <f t="shared" si="3"/>
        <v>2.5759309935053047</v>
      </c>
      <c r="U19" s="194">
        <f t="shared" si="3"/>
        <v>2.7589167043597218</v>
      </c>
    </row>
    <row r="20" spans="1:21" s="13" customFormat="1" ht="12.75" customHeight="1">
      <c r="A20" s="9" t="s">
        <v>35</v>
      </c>
      <c r="B20" s="28" t="s">
        <v>391</v>
      </c>
      <c r="C20" s="194">
        <v>3.2135179555093027E-2</v>
      </c>
      <c r="D20" s="194">
        <v>3.2711595215991929E-2</v>
      </c>
      <c r="E20" s="194">
        <v>2.6629141575621042E-2</v>
      </c>
      <c r="F20" s="194">
        <v>2.5746206966408246E-2</v>
      </c>
      <c r="G20" s="194">
        <v>2.623532982018802E-2</v>
      </c>
      <c r="H20" s="194">
        <v>2.509449739641996E-2</v>
      </c>
      <c r="I20" s="194">
        <v>2.521895739330814E-2</v>
      </c>
      <c r="J20" s="194">
        <v>2.7531030215485201E-2</v>
      </c>
      <c r="K20" s="194">
        <v>3.0012424796838792E-2</v>
      </c>
      <c r="L20" s="194">
        <v>3.2320683252264358E-2</v>
      </c>
      <c r="M20" s="194">
        <v>3.6860671860303347E-2</v>
      </c>
      <c r="N20" s="194">
        <v>5.2152726080447763E-2</v>
      </c>
      <c r="O20" s="194">
        <v>2.7310826870707652E-2</v>
      </c>
      <c r="P20" s="194">
        <v>5.1266288388833223E-2</v>
      </c>
      <c r="Q20" s="194">
        <v>3.5477668163384539E-2</v>
      </c>
      <c r="R20" s="194">
        <v>3.9351147973147323E-2</v>
      </c>
      <c r="S20" s="194">
        <v>5.2730859225781392E-2</v>
      </c>
      <c r="T20" s="194">
        <v>2.1650259403574616E-2</v>
      </c>
      <c r="U20" s="194">
        <v>2.3188223004748026E-2</v>
      </c>
    </row>
    <row r="21" spans="1:21" s="13" customFormat="1" ht="12.75" customHeight="1">
      <c r="A21" s="9" t="s">
        <v>36</v>
      </c>
      <c r="B21" s="28" t="s">
        <v>392</v>
      </c>
      <c r="C21" s="194">
        <v>5.2846427364385651</v>
      </c>
      <c r="D21" s="194">
        <v>5.3874728622740173</v>
      </c>
      <c r="E21" s="194">
        <v>4.4006151426611755</v>
      </c>
      <c r="F21" s="194">
        <v>4.2596144379444727</v>
      </c>
      <c r="G21" s="194">
        <v>4.3466874657850854</v>
      </c>
      <c r="H21" s="194">
        <v>4.1631527773229884</v>
      </c>
      <c r="I21" s="194">
        <v>4.1902589623763316</v>
      </c>
      <c r="J21" s="194">
        <v>4.5833255856680637</v>
      </c>
      <c r="K21" s="194">
        <v>5.0058578803921145</v>
      </c>
      <c r="L21" s="194">
        <v>5.3964740570824832</v>
      </c>
      <c r="M21" s="194">
        <v>6.1671538792189056</v>
      </c>
      <c r="N21" s="194">
        <v>7.5224097876244942</v>
      </c>
      <c r="O21" s="194">
        <v>5.5647832839783149</v>
      </c>
      <c r="P21" s="194">
        <v>9.450766904527871</v>
      </c>
      <c r="Q21" s="194">
        <v>6.8538420926494634</v>
      </c>
      <c r="R21" s="194">
        <v>5.6625224038926811</v>
      </c>
      <c r="S21" s="194">
        <v>5.2260695953088314</v>
      </c>
      <c r="T21" s="194">
        <v>2.55428073410173</v>
      </c>
      <c r="U21" s="194">
        <v>2.7357284813549736</v>
      </c>
    </row>
    <row r="22" spans="1:21" s="13" customFormat="1" ht="12.75" customHeight="1">
      <c r="A22" s="9" t="s">
        <v>37</v>
      </c>
      <c r="B22" s="27" t="s">
        <v>393</v>
      </c>
      <c r="C22" s="194">
        <v>11.523821779018684</v>
      </c>
      <c r="D22" s="194">
        <v>11.739292028703332</v>
      </c>
      <c r="E22" s="194">
        <v>9.5727122426751112</v>
      </c>
      <c r="F22" s="194">
        <v>9.2606656002357486</v>
      </c>
      <c r="G22" s="194">
        <v>9.443303778279974</v>
      </c>
      <c r="H22" s="194">
        <v>9.038640135267892</v>
      </c>
      <c r="I22" s="194">
        <v>9.0905108473460707</v>
      </c>
      <c r="J22" s="194">
        <v>9.9336371920658024</v>
      </c>
      <c r="K22" s="194">
        <v>10.839250230334596</v>
      </c>
      <c r="L22" s="194">
        <v>11.679020748808124</v>
      </c>
      <c r="M22" s="194">
        <v>13.333735784953515</v>
      </c>
      <c r="N22" s="194">
        <v>14.365202161382861</v>
      </c>
      <c r="O22" s="194">
        <v>13.403580368069839</v>
      </c>
      <c r="P22" s="194">
        <v>15.642514529110407</v>
      </c>
      <c r="Q22" s="194">
        <v>18.374129151979727</v>
      </c>
      <c r="R22" s="194">
        <v>19.205649998273007</v>
      </c>
      <c r="S22" s="194">
        <v>18.961050850085055</v>
      </c>
      <c r="T22" s="194">
        <v>12.834755084006446</v>
      </c>
      <c r="U22" s="194">
        <v>13.474185887858427</v>
      </c>
    </row>
    <row r="23" spans="1:21" s="13" customFormat="1" ht="12.75" customHeight="1">
      <c r="A23" s="9" t="s">
        <v>8</v>
      </c>
      <c r="B23" s="27" t="s">
        <v>394</v>
      </c>
      <c r="C23" s="194">
        <v>3.0216396387235185</v>
      </c>
      <c r="D23" s="194">
        <v>3.0750503840426924</v>
      </c>
      <c r="E23" s="194">
        <v>2.5018074182760319</v>
      </c>
      <c r="F23" s="194">
        <v>2.4183738309540552</v>
      </c>
      <c r="G23" s="194">
        <v>2.4637141179961337</v>
      </c>
      <c r="H23" s="194">
        <v>2.3560426837891586</v>
      </c>
      <c r="I23" s="194">
        <v>2.3670938708543443</v>
      </c>
      <c r="J23" s="194">
        <v>2.5832349049773526</v>
      </c>
      <c r="K23" s="194">
        <v>2.8151380141729136</v>
      </c>
      <c r="L23" s="194">
        <v>3.0310993528481047</v>
      </c>
      <c r="M23" s="194">
        <v>3.4501924665028727</v>
      </c>
      <c r="N23" s="194">
        <v>3.5472217159935391</v>
      </c>
      <c r="O23" s="194">
        <v>3.5587178771121741</v>
      </c>
      <c r="P23" s="194">
        <v>4.2423769547181465</v>
      </c>
      <c r="Q23" s="194">
        <v>5.0438190832786098</v>
      </c>
      <c r="R23" s="194">
        <v>4.9437825013053187</v>
      </c>
      <c r="S23" s="194">
        <v>5.146378561512349</v>
      </c>
      <c r="T23" s="194">
        <v>2.508046099578594</v>
      </c>
      <c r="U23" s="194">
        <v>2.6329976022021042</v>
      </c>
    </row>
    <row r="24" spans="1:21" s="13" customFormat="1" ht="12.75" customHeight="1">
      <c r="A24" s="9" t="s">
        <v>9</v>
      </c>
      <c r="B24" s="27" t="s">
        <v>395</v>
      </c>
      <c r="C24" s="194">
        <v>6.2416848689240858</v>
      </c>
      <c r="D24" s="194">
        <v>6.3582220983200202</v>
      </c>
      <c r="E24" s="194">
        <v>5.1844493038294024</v>
      </c>
      <c r="F24" s="194">
        <v>5.0153464058274704</v>
      </c>
      <c r="G24" s="194">
        <v>5.1141300985636224</v>
      </c>
      <c r="H24" s="194">
        <v>4.8948653264419271</v>
      </c>
      <c r="I24" s="194">
        <v>4.9228209693985914</v>
      </c>
      <c r="J24" s="194">
        <v>5.3792167642969897</v>
      </c>
      <c r="K24" s="194">
        <v>5.8694234332335355</v>
      </c>
      <c r="L24" s="194">
        <v>6.3240398454713844</v>
      </c>
      <c r="M24" s="194">
        <v>7.2195783613483648</v>
      </c>
      <c r="N24" s="194">
        <v>7.8121817853024558</v>
      </c>
      <c r="O24" s="194">
        <v>8.1847084195530186</v>
      </c>
      <c r="P24" s="194">
        <v>8.7676662583044731</v>
      </c>
      <c r="Q24" s="194">
        <v>13.859503216266685</v>
      </c>
      <c r="R24" s="194">
        <v>14.371219306328959</v>
      </c>
      <c r="S24" s="194">
        <v>14.83246378024316</v>
      </c>
      <c r="T24" s="194">
        <v>13.643419364304837</v>
      </c>
      <c r="U24" s="194">
        <v>14.656509977210771</v>
      </c>
    </row>
    <row r="25" spans="1:21" s="13" customFormat="1" ht="12.75" customHeight="1">
      <c r="A25" s="9" t="s">
        <v>38</v>
      </c>
      <c r="B25" s="27" t="s">
        <v>396</v>
      </c>
      <c r="C25" s="194">
        <v>3.7917118420511535</v>
      </c>
      <c r="D25" s="194">
        <v>3.8616087287187395</v>
      </c>
      <c r="E25" s="194">
        <v>3.1470663376468462</v>
      </c>
      <c r="F25" s="194">
        <v>3.0438706664110198</v>
      </c>
      <c r="G25" s="194">
        <v>3.1031390888631596</v>
      </c>
      <c r="H25" s="194">
        <v>2.9694846625538842</v>
      </c>
      <c r="I25" s="194">
        <v>2.9857260774239789</v>
      </c>
      <c r="J25" s="194">
        <v>3.2615443097569279</v>
      </c>
      <c r="K25" s="194">
        <v>3.5577211157293225</v>
      </c>
      <c r="L25" s="194">
        <v>3.8326619424070527</v>
      </c>
      <c r="M25" s="194">
        <v>4.3685214174559546</v>
      </c>
      <c r="N25" s="194">
        <v>4.8722768408085297</v>
      </c>
      <c r="O25" s="194">
        <v>4.8877046252993681</v>
      </c>
      <c r="P25" s="194">
        <v>5.2729594961424393</v>
      </c>
      <c r="Q25" s="194">
        <v>8.6573849756617989</v>
      </c>
      <c r="R25" s="194">
        <v>8.2564658218981304</v>
      </c>
      <c r="S25" s="194">
        <v>8.6347201342779556</v>
      </c>
      <c r="T25" s="194">
        <v>7.9665631331707178</v>
      </c>
      <c r="U25" s="194">
        <v>8.5581194074323879</v>
      </c>
    </row>
    <row r="26" spans="1:21" s="13" customFormat="1" ht="12.75" customHeight="1">
      <c r="A26" s="9" t="s">
        <v>10</v>
      </c>
      <c r="B26" s="28" t="s">
        <v>397</v>
      </c>
      <c r="C26" s="194">
        <v>0.90186947519120864</v>
      </c>
      <c r="D26" s="194">
        <v>0.91880376981408807</v>
      </c>
      <c r="E26" s="194">
        <v>0.74936329076075892</v>
      </c>
      <c r="F26" s="194">
        <v>0.72497935236253364</v>
      </c>
      <c r="G26" s="194">
        <v>0.73933173062789137</v>
      </c>
      <c r="H26" s="194">
        <v>0.70769837624882337</v>
      </c>
      <c r="I26" s="194">
        <v>0.71181673901733866</v>
      </c>
      <c r="J26" s="194">
        <v>0.77791487000936099</v>
      </c>
      <c r="K26" s="194">
        <v>0.84891766885081499</v>
      </c>
      <c r="L26" s="194">
        <v>0.91473699490958671</v>
      </c>
      <c r="M26" s="194">
        <v>1.0429890737460903</v>
      </c>
      <c r="N26" s="194">
        <v>1.0932052631769811</v>
      </c>
      <c r="O26" s="194">
        <v>1.1110912098016874</v>
      </c>
      <c r="P26" s="194">
        <v>1.1662362921759195</v>
      </c>
      <c r="Q26" s="194">
        <v>1.8766020213996373</v>
      </c>
      <c r="R26" s="194">
        <v>1.8881504176714057</v>
      </c>
      <c r="S26" s="194">
        <v>1.9621329792436777</v>
      </c>
      <c r="T26" s="194">
        <v>1.9107964874609962</v>
      </c>
      <c r="U26" s="194">
        <v>2.052682471680245</v>
      </c>
    </row>
    <row r="27" spans="1:21" s="13" customFormat="1" ht="12.75" customHeight="1">
      <c r="A27" s="9" t="s">
        <v>39</v>
      </c>
      <c r="B27" s="28" t="s">
        <v>398</v>
      </c>
      <c r="C27" s="194">
        <v>2.8898423668599449</v>
      </c>
      <c r="D27" s="194">
        <v>2.9428049589046514</v>
      </c>
      <c r="E27" s="194">
        <v>2.3977030468860874</v>
      </c>
      <c r="F27" s="194">
        <v>2.3188913140484861</v>
      </c>
      <c r="G27" s="194">
        <v>2.3638073582352681</v>
      </c>
      <c r="H27" s="194">
        <v>2.2617862863050608</v>
      </c>
      <c r="I27" s="194">
        <v>2.2739093384066402</v>
      </c>
      <c r="J27" s="194">
        <v>2.4836294397475669</v>
      </c>
      <c r="K27" s="194">
        <v>2.7088034468785076</v>
      </c>
      <c r="L27" s="194">
        <v>2.917924947497466</v>
      </c>
      <c r="M27" s="194">
        <v>3.3255323437098641</v>
      </c>
      <c r="N27" s="194">
        <v>3.7790715776315489</v>
      </c>
      <c r="O27" s="194">
        <v>3.7766134154976809</v>
      </c>
      <c r="P27" s="194">
        <v>4.1067232039665198</v>
      </c>
      <c r="Q27" s="194">
        <v>6.780782954262162</v>
      </c>
      <c r="R27" s="194">
        <v>6.3683154042267249</v>
      </c>
      <c r="S27" s="194">
        <v>6.6725871550342788</v>
      </c>
      <c r="T27" s="194">
        <v>6.0557666457097215</v>
      </c>
      <c r="U27" s="194">
        <v>6.5054369357521429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8.2443695156945349</v>
      </c>
      <c r="D28" s="194">
        <f t="shared" si="4"/>
        <v>8.4101398153845128</v>
      </c>
      <c r="E28" s="194">
        <f t="shared" si="4"/>
        <v>6.8795002310219884</v>
      </c>
      <c r="F28" s="194">
        <f t="shared" si="4"/>
        <v>6.6623240347427144</v>
      </c>
      <c r="G28" s="194">
        <f t="shared" si="4"/>
        <v>6.8025795148947461</v>
      </c>
      <c r="H28" s="194">
        <f t="shared" si="4"/>
        <v>6.5189660996844374</v>
      </c>
      <c r="I28" s="194">
        <f t="shared" si="4"/>
        <v>6.5656709972300593</v>
      </c>
      <c r="J28" s="194">
        <f t="shared" si="4"/>
        <v>7.1874269003608457</v>
      </c>
      <c r="K28" s="194">
        <f t="shared" si="4"/>
        <v>7.856229494703812</v>
      </c>
      <c r="L28" s="194">
        <f t="shared" si="4"/>
        <v>8.472949359002012</v>
      </c>
      <c r="M28" s="194">
        <f t="shared" si="4"/>
        <v>9.6914631478074114</v>
      </c>
      <c r="N28" s="194">
        <f t="shared" si="4"/>
        <v>11.728512161162543</v>
      </c>
      <c r="O28" s="194">
        <f t="shared" si="4"/>
        <v>12.203449633624404</v>
      </c>
      <c r="P28" s="194">
        <f t="shared" si="4"/>
        <v>11.886986762494566</v>
      </c>
      <c r="Q28" s="194">
        <f t="shared" si="4"/>
        <v>13.855682740176476</v>
      </c>
      <c r="R28" s="194">
        <f t="shared" si="4"/>
        <v>14.465480564056186</v>
      </c>
      <c r="S28" s="194">
        <f t="shared" si="4"/>
        <v>14.071356618787194</v>
      </c>
      <c r="T28" s="194">
        <f t="shared" si="4"/>
        <v>9.1088028452347949</v>
      </c>
      <c r="U28" s="194">
        <f t="shared" si="4"/>
        <v>9.9554315768655677</v>
      </c>
    </row>
    <row r="29" spans="1:21" s="13" customFormat="1" ht="12.75" customHeight="1">
      <c r="A29" s="9" t="s">
        <v>40</v>
      </c>
      <c r="B29" s="28" t="s">
        <v>400</v>
      </c>
      <c r="C29" s="194">
        <v>4.4639859583355843</v>
      </c>
      <c r="D29" s="194">
        <v>4.5535559842798143</v>
      </c>
      <c r="E29" s="194">
        <v>3.7244647168723599</v>
      </c>
      <c r="F29" s="194">
        <v>3.6067747080892172</v>
      </c>
      <c r="G29" s="194">
        <v>3.6825622529598507</v>
      </c>
      <c r="H29" s="194">
        <v>3.5289020943973943</v>
      </c>
      <c r="I29" s="194">
        <v>3.5540358091867592</v>
      </c>
      <c r="J29" s="194">
        <v>3.8903909494589475</v>
      </c>
      <c r="K29" s="194">
        <v>4.2521820785789171</v>
      </c>
      <c r="L29" s="194">
        <v>4.5858529955590681</v>
      </c>
      <c r="M29" s="194">
        <v>5.2423596272523714</v>
      </c>
      <c r="N29" s="194">
        <v>6.3034349859948717</v>
      </c>
      <c r="O29" s="194">
        <v>6.334778775380749</v>
      </c>
      <c r="P29" s="194">
        <v>6.1786047966819559</v>
      </c>
      <c r="Q29" s="194">
        <v>7.1434007615579418</v>
      </c>
      <c r="R29" s="194">
        <v>7.2173269208493842</v>
      </c>
      <c r="S29" s="194">
        <v>6.8324744052635307</v>
      </c>
      <c r="T29" s="194">
        <v>4.6110591404136896</v>
      </c>
      <c r="U29" s="194">
        <v>5.0396396265491648</v>
      </c>
    </row>
    <row r="30" spans="1:21" s="13" customFormat="1" ht="12.75" customHeight="1">
      <c r="A30" s="9" t="s">
        <v>41</v>
      </c>
      <c r="B30" s="28" t="s">
        <v>401</v>
      </c>
      <c r="C30" s="194">
        <v>2.6019332881448114</v>
      </c>
      <c r="D30" s="194">
        <v>2.6548920999347869</v>
      </c>
      <c r="E30" s="194">
        <v>2.1728900553663664</v>
      </c>
      <c r="F30" s="194">
        <v>2.1046840165729104</v>
      </c>
      <c r="G30" s="194">
        <v>2.1494784521879544</v>
      </c>
      <c r="H30" s="194">
        <v>2.0602949612230237</v>
      </c>
      <c r="I30" s="194">
        <v>2.0755648844646131</v>
      </c>
      <c r="J30" s="194">
        <v>2.272816942724091</v>
      </c>
      <c r="K30" s="194">
        <v>2.4850463303921888</v>
      </c>
      <c r="L30" s="194">
        <v>2.6805635105923251</v>
      </c>
      <c r="M30" s="194">
        <v>3.0689884556271703</v>
      </c>
      <c r="N30" s="194">
        <v>3.8176640375867419</v>
      </c>
      <c r="O30" s="194">
        <v>4.1993734692853808</v>
      </c>
      <c r="P30" s="194">
        <v>4.019209663405503</v>
      </c>
      <c r="Q30" s="194">
        <v>4.6472000775039879</v>
      </c>
      <c r="R30" s="194">
        <v>4.9668146948067093</v>
      </c>
      <c r="S30" s="194">
        <v>5.0950434089381238</v>
      </c>
      <c r="T30" s="194">
        <v>3.164427726944842</v>
      </c>
      <c r="U30" s="194">
        <v>3.4585493012417454</v>
      </c>
    </row>
    <row r="31" spans="1:21" s="13" customFormat="1" ht="12.75" customHeight="1">
      <c r="A31" s="9" t="s">
        <v>42</v>
      </c>
      <c r="B31" s="28" t="s">
        <v>402</v>
      </c>
      <c r="C31" s="194">
        <v>1.178450269214139</v>
      </c>
      <c r="D31" s="194">
        <v>1.2016917311699118</v>
      </c>
      <c r="E31" s="194">
        <v>0.98214545878326176</v>
      </c>
      <c r="F31" s="194">
        <v>0.95086531008058606</v>
      </c>
      <c r="G31" s="194">
        <v>0.97053880974694107</v>
      </c>
      <c r="H31" s="194">
        <v>0.92976904406401939</v>
      </c>
      <c r="I31" s="194">
        <v>0.93607030357868615</v>
      </c>
      <c r="J31" s="194">
        <v>1.0242190081778071</v>
      </c>
      <c r="K31" s="194">
        <v>1.119001085732706</v>
      </c>
      <c r="L31" s="194">
        <v>1.2065328528506187</v>
      </c>
      <c r="M31" s="194">
        <v>1.3801150649278686</v>
      </c>
      <c r="N31" s="194">
        <v>1.6074131375809297</v>
      </c>
      <c r="O31" s="194">
        <v>1.6692973889582732</v>
      </c>
      <c r="P31" s="194">
        <v>1.6891723024071075</v>
      </c>
      <c r="Q31" s="194">
        <v>2.0650819011145467</v>
      </c>
      <c r="R31" s="194">
        <v>2.2813389484000925</v>
      </c>
      <c r="S31" s="194">
        <v>2.1438388045855397</v>
      </c>
      <c r="T31" s="194">
        <v>1.3333159778762624</v>
      </c>
      <c r="U31" s="194">
        <v>1.4572426490746584</v>
      </c>
    </row>
    <row r="32" spans="1:21" s="13" customFormat="1" ht="12.75" customHeight="1">
      <c r="A32" s="9" t="s">
        <v>12</v>
      </c>
      <c r="B32" s="27" t="s">
        <v>403</v>
      </c>
      <c r="C32" s="194">
        <v>10.715071085156659</v>
      </c>
      <c r="D32" s="194">
        <v>10.915586121314639</v>
      </c>
      <c r="E32" s="194">
        <v>8.9013364751643635</v>
      </c>
      <c r="F32" s="194">
        <v>8.6112765462812799</v>
      </c>
      <c r="G32" s="194">
        <v>8.7812346289234036</v>
      </c>
      <c r="H32" s="194">
        <v>8.405055090394395</v>
      </c>
      <c r="I32" s="194">
        <v>8.4534231122646997</v>
      </c>
      <c r="J32" s="194">
        <v>9.2376445159715299</v>
      </c>
      <c r="K32" s="194">
        <v>10.080000848811782</v>
      </c>
      <c r="L32" s="194">
        <v>10.861064141904217</v>
      </c>
      <c r="M32" s="194">
        <v>12.396159657597252</v>
      </c>
      <c r="N32" s="194">
        <v>18.799908178521221</v>
      </c>
      <c r="O32" s="194">
        <v>13.586967603843716</v>
      </c>
      <c r="P32" s="194">
        <v>14.58541147634304</v>
      </c>
      <c r="Q32" s="194">
        <v>17.50755756412963</v>
      </c>
      <c r="R32" s="194">
        <v>18.38467070268786</v>
      </c>
      <c r="S32" s="194">
        <v>19.642435267027782</v>
      </c>
      <c r="T32" s="194">
        <v>11.981779021299136</v>
      </c>
      <c r="U32" s="194">
        <v>13.095440009229021</v>
      </c>
    </row>
    <row r="33" spans="1:22" s="13" customFormat="1" ht="12.75" customHeight="1">
      <c r="A33" s="9" t="s">
        <v>13</v>
      </c>
      <c r="B33" s="27" t="s">
        <v>404</v>
      </c>
      <c r="C33" s="194">
        <v>8.9412176157691317</v>
      </c>
      <c r="D33" s="194">
        <v>9.109900754365448</v>
      </c>
      <c r="E33" s="194">
        <v>7.4313777651714723</v>
      </c>
      <c r="F33" s="194">
        <v>7.1900483327785949</v>
      </c>
      <c r="G33" s="194">
        <v>7.3329954826084398</v>
      </c>
      <c r="H33" s="194">
        <v>7.019782544231747</v>
      </c>
      <c r="I33" s="194">
        <v>7.0612689235497728</v>
      </c>
      <c r="J33" s="194">
        <v>7.7178422953358732</v>
      </c>
      <c r="K33" s="194">
        <v>8.4232012762885162</v>
      </c>
      <c r="L33" s="194">
        <v>9.076830243175511</v>
      </c>
      <c r="M33" s="194">
        <v>10.362145100007217</v>
      </c>
      <c r="N33" s="194">
        <v>11.248895750832759</v>
      </c>
      <c r="O33" s="194">
        <v>11.169789514557733</v>
      </c>
      <c r="P33" s="194">
        <v>11.930497868439138</v>
      </c>
      <c r="Q33" s="194">
        <v>11.806219923851261</v>
      </c>
      <c r="R33" s="194">
        <v>13.717554794217332</v>
      </c>
      <c r="S33" s="194">
        <v>14.647380279117067</v>
      </c>
      <c r="T33" s="194">
        <v>13.06485376119165</v>
      </c>
      <c r="U33" s="194">
        <v>14.03498304850806</v>
      </c>
    </row>
    <row r="34" spans="1:22" s="13" customFormat="1" ht="12.75" customHeight="1">
      <c r="A34" s="9" t="s">
        <v>14</v>
      </c>
      <c r="B34" s="27" t="s">
        <v>405</v>
      </c>
      <c r="C34" s="194">
        <v>7.7846400407166891</v>
      </c>
      <c r="D34" s="194">
        <v>7.9378367902718807</v>
      </c>
      <c r="E34" s="194">
        <v>6.4869976180656472</v>
      </c>
      <c r="F34" s="194">
        <v>6.2801927478270159</v>
      </c>
      <c r="G34" s="194">
        <v>6.40987810904008</v>
      </c>
      <c r="H34" s="194">
        <v>6.1403915277473544</v>
      </c>
      <c r="I34" s="194">
        <v>6.181742080591099</v>
      </c>
      <c r="J34" s="194">
        <v>6.7635061734022806</v>
      </c>
      <c r="K34" s="194">
        <v>7.3890221809418577</v>
      </c>
      <c r="L34" s="194">
        <v>7.9667862721085978</v>
      </c>
      <c r="M34" s="194">
        <v>9.0966980798858046</v>
      </c>
      <c r="N34" s="194">
        <v>9.9406480012786602</v>
      </c>
      <c r="O34" s="194">
        <v>10.260811749532627</v>
      </c>
      <c r="P34" s="194">
        <v>10.082562960003346</v>
      </c>
      <c r="Q34" s="194">
        <v>12.620830034985902</v>
      </c>
      <c r="R34" s="194">
        <v>13.002260202582976</v>
      </c>
      <c r="S34" s="194">
        <v>13.602355008164848</v>
      </c>
      <c r="T34" s="194">
        <v>8.2251742950511861</v>
      </c>
      <c r="U34" s="194">
        <v>8.9896730990300462</v>
      </c>
    </row>
    <row r="35" spans="1:22" s="13" customFormat="1" ht="12.75" customHeight="1">
      <c r="A35" s="9" t="s">
        <v>43</v>
      </c>
      <c r="B35" s="27" t="s">
        <v>406</v>
      </c>
      <c r="C35" s="194">
        <v>18.041257764867861</v>
      </c>
      <c r="D35" s="194">
        <v>18.378781914392917</v>
      </c>
      <c r="E35" s="194">
        <v>14.987187222824444</v>
      </c>
      <c r="F35" s="194">
        <v>14.498759183151709</v>
      </c>
      <c r="G35" s="194">
        <v>14.784849187292801</v>
      </c>
      <c r="H35" s="194">
        <v>14.151420558872822</v>
      </c>
      <c r="I35" s="194">
        <v>14.232786034455129</v>
      </c>
      <c r="J35" s="194">
        <v>15.553059614318663</v>
      </c>
      <c r="K35" s="194">
        <v>16.971198720543882</v>
      </c>
      <c r="L35" s="194">
        <v>18.286174974145837</v>
      </c>
      <c r="M35" s="194">
        <v>20.862306427417572</v>
      </c>
      <c r="N35" s="194">
        <v>23.605442564945783</v>
      </c>
      <c r="O35" s="194">
        <v>24.330204305441537</v>
      </c>
      <c r="P35" s="194">
        <v>25.669280157249784</v>
      </c>
      <c r="Q35" s="194">
        <v>31.527264518048305</v>
      </c>
      <c r="R35" s="194">
        <v>33.446188302226396</v>
      </c>
      <c r="S35" s="194">
        <v>35.305152317908082</v>
      </c>
      <c r="T35" s="194">
        <v>22.047145756762205</v>
      </c>
      <c r="U35" s="194">
        <v>24.096344467643434</v>
      </c>
    </row>
    <row r="36" spans="1:22" s="13" customFormat="1" ht="12.75" customHeight="1">
      <c r="A36" s="9" t="s">
        <v>44</v>
      </c>
      <c r="B36" s="27" t="s">
        <v>407</v>
      </c>
      <c r="C36" s="194">
        <v>31.523141960685525</v>
      </c>
      <c r="D36" s="194">
        <v>32.292023367102651</v>
      </c>
      <c r="E36" s="194">
        <v>26.664662257068333</v>
      </c>
      <c r="F36" s="194">
        <v>25.904797648101297</v>
      </c>
      <c r="G36" s="194">
        <v>26.552571349669464</v>
      </c>
      <c r="H36" s="194">
        <v>25.536618169283898</v>
      </c>
      <c r="I36" s="194">
        <v>25.826727566307856</v>
      </c>
      <c r="J36" s="194">
        <v>28.419870650899384</v>
      </c>
      <c r="K36" s="194">
        <v>31.220127777972802</v>
      </c>
      <c r="L36" s="194">
        <v>33.763386135852109</v>
      </c>
      <c r="M36" s="194">
        <v>38.477546291869089</v>
      </c>
      <c r="N36" s="194">
        <v>39.801706833615768</v>
      </c>
      <c r="O36" s="194">
        <v>45.495755170395384</v>
      </c>
      <c r="P36" s="194">
        <v>46.18447410372189</v>
      </c>
      <c r="Q36" s="194">
        <v>51.484646051361885</v>
      </c>
      <c r="R36" s="194">
        <v>55.250432801760645</v>
      </c>
      <c r="S36" s="194">
        <v>57.770344862264587</v>
      </c>
      <c r="T36" s="194">
        <v>39.894624212656041</v>
      </c>
      <c r="U36" s="194">
        <v>37.614904852896004</v>
      </c>
    </row>
    <row r="37" spans="1:22" s="13" customFormat="1" ht="12.75" customHeight="1">
      <c r="A37" s="9" t="s">
        <v>45</v>
      </c>
      <c r="B37" s="27" t="s">
        <v>408</v>
      </c>
      <c r="C37" s="194">
        <v>6.3736963104004154</v>
      </c>
      <c r="D37" s="194">
        <v>6.4905236307776217</v>
      </c>
      <c r="E37" s="194">
        <v>5.2882992664312338</v>
      </c>
      <c r="F37" s="194">
        <v>5.1144840710089676</v>
      </c>
      <c r="G37" s="194">
        <v>5.2135615960402113</v>
      </c>
      <c r="H37" s="194">
        <v>4.9885567690102768</v>
      </c>
      <c r="I37" s="194">
        <v>5.0153076636153866</v>
      </c>
      <c r="J37" s="194">
        <v>5.4778810765433672</v>
      </c>
      <c r="K37" s="194">
        <v>5.9745420191846978</v>
      </c>
      <c r="L37" s="194">
        <v>6.4357916506285644</v>
      </c>
      <c r="M37" s="194">
        <v>7.3396526410994865</v>
      </c>
      <c r="N37" s="194">
        <v>7.8376101817092643</v>
      </c>
      <c r="O37" s="194">
        <v>8.5529038547016647</v>
      </c>
      <c r="P37" s="194">
        <v>9.2182061864467286</v>
      </c>
      <c r="Q37" s="194">
        <v>6.2828679377267562</v>
      </c>
      <c r="R37" s="194">
        <v>6.6638789358150134</v>
      </c>
      <c r="S37" s="194">
        <v>6.9276923648299835</v>
      </c>
      <c r="T37" s="194">
        <v>5.3395052600949668</v>
      </c>
      <c r="U37" s="194">
        <v>5.0343871206661088</v>
      </c>
    </row>
    <row r="38" spans="1:22" s="34" customFormat="1" ht="12.75" customHeight="1">
      <c r="A38" s="9" t="s">
        <v>46</v>
      </c>
      <c r="B38" s="27" t="s">
        <v>409</v>
      </c>
      <c r="C38" s="194">
        <v>3.3834563582278743</v>
      </c>
      <c r="D38" s="194">
        <v>3.4482768178098837</v>
      </c>
      <c r="E38" s="194">
        <v>2.8147540012410786</v>
      </c>
      <c r="F38" s="194">
        <v>2.7239487238614437</v>
      </c>
      <c r="G38" s="194">
        <v>2.7788579532471274</v>
      </c>
      <c r="H38" s="194">
        <v>2.6608360755183398</v>
      </c>
      <c r="I38" s="194">
        <v>2.6773516779949169</v>
      </c>
      <c r="J38" s="194">
        <v>2.9273865969202242</v>
      </c>
      <c r="K38" s="194">
        <v>3.1960819059560657</v>
      </c>
      <c r="L38" s="194">
        <v>3.4447783418494518</v>
      </c>
      <c r="M38" s="194">
        <v>3.9322512742257851</v>
      </c>
      <c r="N38" s="194">
        <v>4.1517294437156345</v>
      </c>
      <c r="O38" s="194">
        <v>4.6461313877331287</v>
      </c>
      <c r="P38" s="194">
        <v>4.6910533861468631</v>
      </c>
      <c r="Q38" s="194">
        <v>9.2861750563718601</v>
      </c>
      <c r="R38" s="194">
        <v>9.7573307146859971</v>
      </c>
      <c r="S38" s="194">
        <v>10.265800930574812</v>
      </c>
      <c r="T38" s="194">
        <v>9.4882492248063226</v>
      </c>
      <c r="U38" s="194">
        <v>10.192798133396803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3.9855739831113701</v>
      </c>
      <c r="D39" s="194">
        <v>4.0591963135487985</v>
      </c>
      <c r="E39" s="194">
        <v>3.3083739655523448</v>
      </c>
      <c r="F39" s="194">
        <v>3.1999813828880974</v>
      </c>
      <c r="G39" s="194">
        <v>3.2624053729553393</v>
      </c>
      <c r="H39" s="194">
        <v>3.1219944295409761</v>
      </c>
      <c r="I39" s="194">
        <v>3.1391915726293687</v>
      </c>
      <c r="J39" s="194">
        <v>3.4293543248786138</v>
      </c>
      <c r="K39" s="194">
        <v>3.7409471391592937</v>
      </c>
      <c r="L39" s="194">
        <v>4.0301532041465613</v>
      </c>
      <c r="M39" s="194">
        <v>4.5914002849230391</v>
      </c>
      <c r="N39" s="194">
        <v>5.1407934198902536</v>
      </c>
      <c r="O39" s="194">
        <v>5.3282195766035141</v>
      </c>
      <c r="P39" s="194">
        <v>5.5622141159283469</v>
      </c>
      <c r="Q39" s="194">
        <v>7.5516401120920884</v>
      </c>
      <c r="R39" s="194">
        <v>7.3225373327701426</v>
      </c>
      <c r="S39" s="194">
        <v>7.8011395259107346</v>
      </c>
      <c r="T39" s="194">
        <v>7.3896975269324914</v>
      </c>
      <c r="U39" s="194">
        <v>7.9384187086866893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26.746145874037474</v>
      </c>
      <c r="D40" s="194">
        <f t="shared" si="5"/>
        <v>25.840859130530603</v>
      </c>
      <c r="E40" s="194">
        <f t="shared" si="5"/>
        <v>18.468841260922687</v>
      </c>
      <c r="F40" s="194">
        <f t="shared" si="5"/>
        <v>17.010601893845759</v>
      </c>
      <c r="G40" s="194">
        <f t="shared" si="5"/>
        <v>16.274190245769361</v>
      </c>
      <c r="H40" s="194">
        <f t="shared" si="5"/>
        <v>14.622424650896994</v>
      </c>
      <c r="I40" s="194">
        <f t="shared" si="5"/>
        <v>13.582140929733765</v>
      </c>
      <c r="J40" s="194">
        <f t="shared" si="5"/>
        <v>13.29317820889371</v>
      </c>
      <c r="K40" s="194">
        <f t="shared" si="5"/>
        <v>12.865899233021453</v>
      </c>
      <c r="L40" s="194">
        <f t="shared" si="5"/>
        <v>12.887901457567299</v>
      </c>
      <c r="M40" s="194">
        <f t="shared" si="5"/>
        <v>14.64285602781103</v>
      </c>
      <c r="N40" s="194">
        <f t="shared" si="5"/>
        <v>13.42683190189261</v>
      </c>
      <c r="O40" s="194">
        <f t="shared" si="5"/>
        <v>8.3778970457844366</v>
      </c>
      <c r="P40" s="194">
        <f t="shared" si="5"/>
        <v>9.4457443450566032</v>
      </c>
      <c r="Q40" s="194">
        <f t="shared" si="5"/>
        <v>13.893021649394893</v>
      </c>
      <c r="R40" s="194">
        <f t="shared" si="5"/>
        <v>14.588315228050051</v>
      </c>
      <c r="S40" s="194">
        <f t="shared" si="5"/>
        <v>15.760530204670522</v>
      </c>
      <c r="T40" s="194">
        <f t="shared" si="5"/>
        <v>18.390370715315623</v>
      </c>
      <c r="U40" s="194">
        <f t="shared" si="5"/>
        <v>20.574813515978136</v>
      </c>
    </row>
    <row r="41" spans="1:22" s="34" customFormat="1" ht="12.75" customHeight="1">
      <c r="A41" s="9" t="s">
        <v>49</v>
      </c>
      <c r="B41" s="27" t="s">
        <v>412</v>
      </c>
      <c r="C41" s="194">
        <v>24.44593273321707</v>
      </c>
      <c r="D41" s="194">
        <v>23.617821953223295</v>
      </c>
      <c r="E41" s="194">
        <v>16.878675652369083</v>
      </c>
      <c r="F41" s="194">
        <v>15.545492047214212</v>
      </c>
      <c r="G41" s="194">
        <v>14.871851440136192</v>
      </c>
      <c r="H41" s="194">
        <v>13.361795558880019</v>
      </c>
      <c r="I41" s="194">
        <v>12.410416205507333</v>
      </c>
      <c r="J41" s="194">
        <v>12.145217785309342</v>
      </c>
      <c r="K41" s="194">
        <v>11.753461399675404</v>
      </c>
      <c r="L41" s="194">
        <v>11.772638698142195</v>
      </c>
      <c r="M41" s="194">
        <v>13.35086282063352</v>
      </c>
      <c r="N41" s="194">
        <v>11.910240363757481</v>
      </c>
      <c r="O41" s="194">
        <v>7.0173317616884638</v>
      </c>
      <c r="P41" s="194">
        <v>8.3959078852163422</v>
      </c>
      <c r="Q41" s="194">
        <v>12.737031408899567</v>
      </c>
      <c r="R41" s="194">
        <v>13.990423566750826</v>
      </c>
      <c r="S41" s="194">
        <v>14.951612806785491</v>
      </c>
      <c r="T41" s="194">
        <v>17.458740121600151</v>
      </c>
      <c r="U41" s="194">
        <v>19.532522089220084</v>
      </c>
    </row>
    <row r="42" spans="1:22" s="34" customFormat="1" ht="12.75" customHeight="1">
      <c r="A42" s="9" t="s">
        <v>50</v>
      </c>
      <c r="B42" s="27" t="s">
        <v>414</v>
      </c>
      <c r="C42" s="194">
        <v>2.3002131408204054</v>
      </c>
      <c r="D42" s="194">
        <v>2.2230371773073094</v>
      </c>
      <c r="E42" s="194">
        <v>1.5901656085536056</v>
      </c>
      <c r="F42" s="194">
        <v>1.465109846631548</v>
      </c>
      <c r="G42" s="194">
        <v>1.4023388056331703</v>
      </c>
      <c r="H42" s="194">
        <v>1.2606290920169754</v>
      </c>
      <c r="I42" s="194">
        <v>1.1717247242264319</v>
      </c>
      <c r="J42" s="194">
        <v>1.1479604235843683</v>
      </c>
      <c r="K42" s="194">
        <v>1.1124378333460494</v>
      </c>
      <c r="L42" s="194">
        <v>1.1152627594251039</v>
      </c>
      <c r="M42" s="194">
        <v>1.2919932071775104</v>
      </c>
      <c r="N42" s="194">
        <v>1.5165915381351298</v>
      </c>
      <c r="O42" s="194">
        <v>1.3605652840959728</v>
      </c>
      <c r="P42" s="194">
        <v>1.0498364598402601</v>
      </c>
      <c r="Q42" s="194">
        <v>1.1559902404953251</v>
      </c>
      <c r="R42" s="194">
        <v>0.59789166129922588</v>
      </c>
      <c r="S42" s="194">
        <v>0.80891739788503103</v>
      </c>
      <c r="T42" s="194">
        <v>0.93163059371547008</v>
      </c>
      <c r="U42" s="194">
        <v>1.0422914267580514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174.72168907321097</v>
      </c>
      <c r="D43" s="194">
        <f t="shared" si="6"/>
        <v>188.40009616399379</v>
      </c>
      <c r="E43" s="194">
        <f t="shared" si="6"/>
        <v>172.91230293764411</v>
      </c>
      <c r="F43" s="194">
        <f t="shared" si="6"/>
        <v>173.61879063683332</v>
      </c>
      <c r="G43" s="194">
        <f t="shared" si="6"/>
        <v>184.9838032317366</v>
      </c>
      <c r="H43" s="194">
        <f t="shared" si="6"/>
        <v>184.12727239388295</v>
      </c>
      <c r="I43" s="194">
        <f t="shared" si="6"/>
        <v>193.51234398306087</v>
      </c>
      <c r="J43" s="194">
        <f t="shared" si="6"/>
        <v>222.93330456631566</v>
      </c>
      <c r="K43" s="194">
        <f t="shared" si="6"/>
        <v>255.40077676062381</v>
      </c>
      <c r="L43" s="194">
        <f t="shared" si="6"/>
        <v>282.40943253333671</v>
      </c>
      <c r="M43" s="194">
        <f t="shared" si="6"/>
        <v>292.05064205233782</v>
      </c>
      <c r="N43" s="194">
        <f t="shared" si="6"/>
        <v>309.54287623002193</v>
      </c>
      <c r="O43" s="194">
        <f t="shared" si="6"/>
        <v>317.98388391640322</v>
      </c>
      <c r="P43" s="194">
        <f t="shared" si="6"/>
        <v>340.87715357270679</v>
      </c>
      <c r="Q43" s="194">
        <f t="shared" si="6"/>
        <v>333.56160165039</v>
      </c>
      <c r="R43" s="194">
        <f t="shared" si="6"/>
        <v>367.73314093024578</v>
      </c>
      <c r="S43" s="194">
        <f t="shared" si="6"/>
        <v>393.03176580923156</v>
      </c>
      <c r="T43" s="194">
        <f t="shared" si="6"/>
        <v>102.56311364810129</v>
      </c>
      <c r="U43" s="194">
        <f t="shared" si="6"/>
        <v>111.0392847604556</v>
      </c>
    </row>
    <row r="44" spans="1:22" s="34" customFormat="1" ht="12.75" customHeight="1">
      <c r="A44" s="9" t="s">
        <v>52</v>
      </c>
      <c r="B44" s="27" t="s">
        <v>416</v>
      </c>
      <c r="C44" s="194">
        <v>3.7904946640871455</v>
      </c>
      <c r="D44" s="194">
        <v>3.9642179129112947</v>
      </c>
      <c r="E44" s="194">
        <v>3.4230753051871421</v>
      </c>
      <c r="F44" s="194">
        <v>3.3741504758366991</v>
      </c>
      <c r="G44" s="194">
        <v>3.5191390653315149</v>
      </c>
      <c r="H44" s="194">
        <v>3.4381815207971869</v>
      </c>
      <c r="I44" s="194">
        <v>3.5401841149216962</v>
      </c>
      <c r="J44" s="194">
        <v>3.9818651308707245</v>
      </c>
      <c r="K44" s="194">
        <v>4.4648355469023553</v>
      </c>
      <c r="L44" s="194">
        <v>4.8820855566106411</v>
      </c>
      <c r="M44" s="194">
        <v>5.2248242405824676</v>
      </c>
      <c r="N44" s="194">
        <v>5.2755749268708811</v>
      </c>
      <c r="O44" s="194">
        <v>4.482296715964968</v>
      </c>
      <c r="P44" s="194">
        <v>5.2305074150876845</v>
      </c>
      <c r="Q44" s="194">
        <v>5.6503599070684816</v>
      </c>
      <c r="R44" s="194">
        <v>6.3115040252209047</v>
      </c>
      <c r="S44" s="194">
        <v>7.074926209403718</v>
      </c>
      <c r="T44" s="194">
        <v>2.7936140088188188</v>
      </c>
      <c r="U44" s="194">
        <v>3.0655553035935394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170.93119440912383</v>
      </c>
      <c r="D45" s="194">
        <f t="shared" si="7"/>
        <v>184.4358782510825</v>
      </c>
      <c r="E45" s="194">
        <f t="shared" si="7"/>
        <v>169.48922763245696</v>
      </c>
      <c r="F45" s="194">
        <f t="shared" si="7"/>
        <v>170.24464016099662</v>
      </c>
      <c r="G45" s="194">
        <f t="shared" si="7"/>
        <v>181.4646641664051</v>
      </c>
      <c r="H45" s="194">
        <f t="shared" si="7"/>
        <v>180.68909087308575</v>
      </c>
      <c r="I45" s="194">
        <f t="shared" si="7"/>
        <v>189.97215986813919</v>
      </c>
      <c r="J45" s="194">
        <f t="shared" si="7"/>
        <v>218.95143943544494</v>
      </c>
      <c r="K45" s="194">
        <f t="shared" si="7"/>
        <v>250.93594121372146</v>
      </c>
      <c r="L45" s="194">
        <f t="shared" si="7"/>
        <v>277.52734697672605</v>
      </c>
      <c r="M45" s="194">
        <f t="shared" si="7"/>
        <v>286.82581781175537</v>
      </c>
      <c r="N45" s="194">
        <f t="shared" si="7"/>
        <v>304.26730130315104</v>
      </c>
      <c r="O45" s="194">
        <f t="shared" si="7"/>
        <v>313.50158720043822</v>
      </c>
      <c r="P45" s="194">
        <f t="shared" si="7"/>
        <v>335.6466461576191</v>
      </c>
      <c r="Q45" s="194">
        <f t="shared" si="7"/>
        <v>327.91124174332151</v>
      </c>
      <c r="R45" s="194">
        <f t="shared" si="7"/>
        <v>361.42163690502485</v>
      </c>
      <c r="S45" s="194">
        <f t="shared" si="7"/>
        <v>385.95683959982784</v>
      </c>
      <c r="T45" s="194">
        <f t="shared" si="7"/>
        <v>99.769499639282472</v>
      </c>
      <c r="U45" s="194">
        <f t="shared" si="7"/>
        <v>107.97372945686206</v>
      </c>
    </row>
    <row r="46" spans="1:22" s="13" customFormat="1" ht="12.75" customHeight="1">
      <c r="A46" s="9">
        <v>37</v>
      </c>
      <c r="B46" s="28" t="s">
        <v>418</v>
      </c>
      <c r="C46" s="194">
        <v>18.336084982231398</v>
      </c>
      <c r="D46" s="194">
        <v>18.591773325505592</v>
      </c>
      <c r="E46" s="194">
        <v>14.999092886815614</v>
      </c>
      <c r="F46" s="194">
        <v>14.457061426934912</v>
      </c>
      <c r="G46" s="194">
        <v>14.675707844556889</v>
      </c>
      <c r="H46" s="194">
        <v>13.987638368565911</v>
      </c>
      <c r="I46" s="194">
        <v>13.998191804472564</v>
      </c>
      <c r="J46" s="194">
        <v>15.200452474005676</v>
      </c>
      <c r="K46" s="194">
        <v>16.484566681191065</v>
      </c>
      <c r="L46" s="194">
        <v>17.701255612050446</v>
      </c>
      <c r="M46" s="194">
        <v>18.550069768230326</v>
      </c>
      <c r="N46" s="194">
        <v>18.954570561168016</v>
      </c>
      <c r="O46" s="194">
        <v>15.892684964547511</v>
      </c>
      <c r="P46" s="194">
        <v>17.91608038759378</v>
      </c>
      <c r="Q46" s="194">
        <v>15.118051308393161</v>
      </c>
      <c r="R46" s="194">
        <v>16.119325014704611</v>
      </c>
      <c r="S46" s="194">
        <v>17.751450680282929</v>
      </c>
      <c r="T46" s="194">
        <v>7.0682549716106156</v>
      </c>
      <c r="U46" s="194">
        <v>7.7563065072593647</v>
      </c>
    </row>
    <row r="47" spans="1:22" s="13" customFormat="1" ht="12.75" customHeight="1">
      <c r="A47" s="9" t="s">
        <v>54</v>
      </c>
      <c r="B47" s="28" t="s">
        <v>419</v>
      </c>
      <c r="C47" s="194">
        <v>152.59510942689244</v>
      </c>
      <c r="D47" s="194">
        <v>165.84410492557691</v>
      </c>
      <c r="E47" s="194">
        <v>154.49013474564134</v>
      </c>
      <c r="F47" s="194">
        <v>155.78757873406173</v>
      </c>
      <c r="G47" s="194">
        <v>166.78895632184822</v>
      </c>
      <c r="H47" s="194">
        <v>166.70145250451984</v>
      </c>
      <c r="I47" s="194">
        <v>175.97396806366663</v>
      </c>
      <c r="J47" s="194">
        <v>203.75098696143925</v>
      </c>
      <c r="K47" s="194">
        <v>234.45137453253039</v>
      </c>
      <c r="L47" s="194">
        <v>259.82609136467562</v>
      </c>
      <c r="M47" s="194">
        <v>268.27574804352503</v>
      </c>
      <c r="N47" s="194">
        <v>285.31273074198305</v>
      </c>
      <c r="O47" s="194">
        <v>297.6089022358907</v>
      </c>
      <c r="P47" s="194">
        <v>317.73056577002535</v>
      </c>
      <c r="Q47" s="194">
        <v>312.79319043492836</v>
      </c>
      <c r="R47" s="194">
        <v>345.30231189032025</v>
      </c>
      <c r="S47" s="194">
        <v>368.20538891954493</v>
      </c>
      <c r="T47" s="194">
        <v>92.701244667671858</v>
      </c>
      <c r="U47" s="194">
        <v>100.21742294960269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169.59957770979253</v>
      </c>
      <c r="D48" s="194">
        <f t="shared" ref="D48:U48" si="8">SUM(D49:D50)</f>
        <v>168.31800229002818</v>
      </c>
      <c r="E48" s="194">
        <f t="shared" si="8"/>
        <v>129.00677769813404</v>
      </c>
      <c r="F48" s="194">
        <f t="shared" si="8"/>
        <v>122.08874667168809</v>
      </c>
      <c r="G48" s="194">
        <f t="shared" si="8"/>
        <v>121.10045582095441</v>
      </c>
      <c r="H48" s="194">
        <f t="shared" si="8"/>
        <v>112.88725811648763</v>
      </c>
      <c r="I48" s="194">
        <f t="shared" si="8"/>
        <v>109.9732565800314</v>
      </c>
      <c r="J48" s="194">
        <f t="shared" si="8"/>
        <v>115.26632134620372</v>
      </c>
      <c r="K48" s="194">
        <f t="shared" si="8"/>
        <v>120.58129219345935</v>
      </c>
      <c r="L48" s="194">
        <f t="shared" si="8"/>
        <v>126.83488610613627</v>
      </c>
      <c r="M48" s="194">
        <f t="shared" si="8"/>
        <v>140.00571877327559</v>
      </c>
      <c r="N48" s="194">
        <f t="shared" si="8"/>
        <v>162.47144853913812</v>
      </c>
      <c r="O48" s="194">
        <f t="shared" si="8"/>
        <v>127.21148282001043</v>
      </c>
      <c r="P48" s="194">
        <f t="shared" si="8"/>
        <v>136.02991311918208</v>
      </c>
      <c r="Q48" s="194">
        <f t="shared" si="8"/>
        <v>169.45404618959145</v>
      </c>
      <c r="R48" s="194">
        <f t="shared" si="8"/>
        <v>181.36007044840744</v>
      </c>
      <c r="S48" s="194">
        <f t="shared" si="8"/>
        <v>197.89444860255236</v>
      </c>
      <c r="T48" s="194">
        <f t="shared" si="8"/>
        <v>146.38192570873269</v>
      </c>
      <c r="U48" s="194">
        <f t="shared" si="8"/>
        <v>165.84215213759094</v>
      </c>
    </row>
    <row r="49" spans="1:21" s="13" customFormat="1" ht="12.75" customHeight="1">
      <c r="A49" s="9" t="s">
        <v>56</v>
      </c>
      <c r="B49" s="27" t="s">
        <v>421</v>
      </c>
      <c r="C49" s="194">
        <v>56.006260347876733</v>
      </c>
      <c r="D49" s="194">
        <v>55.300697875931654</v>
      </c>
      <c r="E49" s="194">
        <v>41.848263606617465</v>
      </c>
      <c r="F49" s="194">
        <v>39.416281194863075</v>
      </c>
      <c r="G49" s="194">
        <v>38.856806881214126</v>
      </c>
      <c r="H49" s="194">
        <v>36.001432214544316</v>
      </c>
      <c r="I49" s="194">
        <v>34.805963413097921</v>
      </c>
      <c r="J49" s="194">
        <v>36.102671485895755</v>
      </c>
      <c r="K49" s="194">
        <v>37.349687352743011</v>
      </c>
      <c r="L49" s="194">
        <v>39.027627698630496</v>
      </c>
      <c r="M49" s="194">
        <v>42.388228981088155</v>
      </c>
      <c r="N49" s="194">
        <v>49.321915462176079</v>
      </c>
      <c r="O49" s="194">
        <v>41.743543085404539</v>
      </c>
      <c r="P49" s="194">
        <v>46.136299581566405</v>
      </c>
      <c r="Q49" s="194">
        <v>59.17823178408689</v>
      </c>
      <c r="R49" s="194">
        <v>61.884812358675788</v>
      </c>
      <c r="S49" s="194">
        <v>68.138943121568047</v>
      </c>
      <c r="T49" s="194">
        <v>48.0187723351141</v>
      </c>
      <c r="U49" s="194">
        <v>54.402457875202401</v>
      </c>
    </row>
    <row r="50" spans="1:21" s="13" customFormat="1" ht="12.75" customHeight="1">
      <c r="A50" s="9" t="s">
        <v>57</v>
      </c>
      <c r="B50" s="27" t="s">
        <v>422</v>
      </c>
      <c r="C50" s="194">
        <v>113.59331736191579</v>
      </c>
      <c r="D50" s="194">
        <v>113.01730441409651</v>
      </c>
      <c r="E50" s="194">
        <v>87.158514091516594</v>
      </c>
      <c r="F50" s="194">
        <v>82.67246547682501</v>
      </c>
      <c r="G50" s="194">
        <v>82.243648939740282</v>
      </c>
      <c r="H50" s="194">
        <v>76.885825901943306</v>
      </c>
      <c r="I50" s="194">
        <v>75.16729316693349</v>
      </c>
      <c r="J50" s="194">
        <v>79.16364986030797</v>
      </c>
      <c r="K50" s="194">
        <v>83.231604840716329</v>
      </c>
      <c r="L50" s="194">
        <v>87.80725840750577</v>
      </c>
      <c r="M50" s="194">
        <v>97.617489792187442</v>
      </c>
      <c r="N50" s="194">
        <v>113.14953307696204</v>
      </c>
      <c r="O50" s="194">
        <v>85.467939734605892</v>
      </c>
      <c r="P50" s="194">
        <v>89.893613537615664</v>
      </c>
      <c r="Q50" s="194">
        <v>110.27581440550455</v>
      </c>
      <c r="R50" s="194">
        <v>119.47525808973167</v>
      </c>
      <c r="S50" s="194">
        <v>129.75550548098431</v>
      </c>
      <c r="T50" s="194">
        <v>98.363153373618587</v>
      </c>
      <c r="U50" s="194">
        <v>111.43969426238854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257.13094387163756</v>
      </c>
      <c r="D51" s="194">
        <f t="shared" ref="D51:U51" si="9">SUM(D52:D54)</f>
        <v>268.81451415827013</v>
      </c>
      <c r="E51" s="194">
        <f t="shared" si="9"/>
        <v>231.93717473954027</v>
      </c>
      <c r="F51" s="194">
        <f t="shared" si="9"/>
        <v>228.56553624165522</v>
      </c>
      <c r="G51" s="194">
        <f t="shared" si="9"/>
        <v>238.31749549554968</v>
      </c>
      <c r="H51" s="194">
        <f t="shared" si="9"/>
        <v>232.77443600930735</v>
      </c>
      <c r="I51" s="194">
        <f t="shared" si="9"/>
        <v>239.61038274051452</v>
      </c>
      <c r="J51" s="194">
        <f t="shared" si="9"/>
        <v>269.41061988593839</v>
      </c>
      <c r="K51" s="194">
        <f t="shared" si="9"/>
        <v>301.99137583456991</v>
      </c>
      <c r="L51" s="194">
        <f t="shared" si="9"/>
        <v>330.15724205451909</v>
      </c>
      <c r="M51" s="194">
        <f t="shared" si="9"/>
        <v>380.73595621931821</v>
      </c>
      <c r="N51" s="194">
        <f t="shared" si="9"/>
        <v>408.39692890445946</v>
      </c>
      <c r="O51" s="194">
        <f t="shared" si="9"/>
        <v>430.85385325375836</v>
      </c>
      <c r="P51" s="194">
        <f t="shared" si="9"/>
        <v>451.60540089871898</v>
      </c>
      <c r="Q51" s="194">
        <f t="shared" si="9"/>
        <v>472.59568201812294</v>
      </c>
      <c r="R51" s="194">
        <f t="shared" si="9"/>
        <v>504.59175210913594</v>
      </c>
      <c r="S51" s="194">
        <f t="shared" si="9"/>
        <v>538.84614153526047</v>
      </c>
      <c r="T51" s="194">
        <f t="shared" si="9"/>
        <v>428.77913637714471</v>
      </c>
      <c r="U51" s="194">
        <f t="shared" si="9"/>
        <v>458.71749550978677</v>
      </c>
    </row>
    <row r="52" spans="1:21" s="13" customFormat="1" ht="12.75" customHeight="1">
      <c r="A52" s="9" t="s">
        <v>15</v>
      </c>
      <c r="B52" s="27" t="s">
        <v>424</v>
      </c>
      <c r="C52" s="194">
        <v>33.875672616218012</v>
      </c>
      <c r="D52" s="194">
        <v>34.844801290071452</v>
      </c>
      <c r="E52" s="194">
        <v>29.035711255862822</v>
      </c>
      <c r="F52" s="194">
        <v>28.29375474824219</v>
      </c>
      <c r="G52" s="194">
        <v>29.107823896925222</v>
      </c>
      <c r="H52" s="194">
        <v>28.088488487999062</v>
      </c>
      <c r="I52" s="194">
        <v>28.518238734820745</v>
      </c>
      <c r="J52" s="194">
        <v>31.533206896178672</v>
      </c>
      <c r="K52" s="194">
        <v>34.799549653329159</v>
      </c>
      <c r="L52" s="194">
        <v>37.728506757642279</v>
      </c>
      <c r="M52" s="194">
        <v>42.2522653918532</v>
      </c>
      <c r="N52" s="194">
        <v>25.837857794178483</v>
      </c>
      <c r="O52" s="194">
        <v>19.232057269557821</v>
      </c>
      <c r="P52" s="194">
        <v>18.952105792915834</v>
      </c>
      <c r="Q52" s="194">
        <v>21.420656535436141</v>
      </c>
      <c r="R52" s="194">
        <v>22.090630375482956</v>
      </c>
      <c r="S52" s="194">
        <v>24.445859780974136</v>
      </c>
      <c r="T52" s="194">
        <v>27.447823854143209</v>
      </c>
      <c r="U52" s="194">
        <v>26.740483713243012</v>
      </c>
    </row>
    <row r="53" spans="1:21" s="13" customFormat="1" ht="12.75" customHeight="1">
      <c r="A53" s="9" t="s">
        <v>59</v>
      </c>
      <c r="B53" s="27" t="s">
        <v>425</v>
      </c>
      <c r="C53" s="194">
        <v>148.35707384898569</v>
      </c>
      <c r="D53" s="194">
        <v>160.28899157103996</v>
      </c>
      <c r="E53" s="194">
        <v>147.66768795005325</v>
      </c>
      <c r="F53" s="194">
        <v>148.43339948049621</v>
      </c>
      <c r="G53" s="194">
        <v>158.34563292057916</v>
      </c>
      <c r="H53" s="194">
        <v>157.77933526776997</v>
      </c>
      <c r="I53" s="194">
        <v>166.01047390402042</v>
      </c>
      <c r="J53" s="194">
        <v>191.49934929143697</v>
      </c>
      <c r="K53" s="194">
        <v>219.63904815372945</v>
      </c>
      <c r="L53" s="194">
        <v>243.00760839557546</v>
      </c>
      <c r="M53" s="194">
        <v>284.8041270017082</v>
      </c>
      <c r="N53" s="194">
        <v>323.00718937927888</v>
      </c>
      <c r="O53" s="194">
        <v>337.60321652158007</v>
      </c>
      <c r="P53" s="194">
        <v>358.86366585618862</v>
      </c>
      <c r="Q53" s="194">
        <v>394.69312485173299</v>
      </c>
      <c r="R53" s="194">
        <v>424.15440020145968</v>
      </c>
      <c r="S53" s="194">
        <v>451.62404245951694</v>
      </c>
      <c r="T53" s="194">
        <v>260.47898620179382</v>
      </c>
      <c r="U53" s="194">
        <v>278.78283688690482</v>
      </c>
    </row>
    <row r="54" spans="1:21" s="13" customFormat="1" ht="12.75" customHeight="1">
      <c r="A54" s="9" t="s">
        <v>60</v>
      </c>
      <c r="B54" s="27" t="s">
        <v>426</v>
      </c>
      <c r="C54" s="194">
        <v>74.898197406433837</v>
      </c>
      <c r="D54" s="194">
        <v>73.680721297158726</v>
      </c>
      <c r="E54" s="194">
        <v>55.233775533624197</v>
      </c>
      <c r="F54" s="194">
        <v>51.838382012916838</v>
      </c>
      <c r="G54" s="194">
        <v>50.864038678045276</v>
      </c>
      <c r="H54" s="194">
        <v>46.90661225353832</v>
      </c>
      <c r="I54" s="194">
        <v>45.081670101673353</v>
      </c>
      <c r="J54" s="194">
        <v>46.378063698322734</v>
      </c>
      <c r="K54" s="194">
        <v>47.552778027511273</v>
      </c>
      <c r="L54" s="194">
        <v>49.421126901301371</v>
      </c>
      <c r="M54" s="194">
        <v>53.679563825756794</v>
      </c>
      <c r="N54" s="194">
        <v>59.551881731002105</v>
      </c>
      <c r="O54" s="194">
        <v>74.018579462620494</v>
      </c>
      <c r="P54" s="194">
        <v>73.789629249614521</v>
      </c>
      <c r="Q54" s="194">
        <v>56.481900630953788</v>
      </c>
      <c r="R54" s="194">
        <v>58.346721532193342</v>
      </c>
      <c r="S54" s="194">
        <v>62.776239294769368</v>
      </c>
      <c r="T54" s="194">
        <v>140.85232632120764</v>
      </c>
      <c r="U54" s="194">
        <v>153.19417490963897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419.12289117236537</v>
      </c>
      <c r="D55" s="194">
        <f t="shared" ref="D55:U55" si="10">SUM(D56:D61)</f>
        <v>458.83844871768241</v>
      </c>
      <c r="E55" s="194">
        <f t="shared" si="10"/>
        <v>433.19846598799001</v>
      </c>
      <c r="F55" s="194">
        <f t="shared" si="10"/>
        <v>438.49885499224354</v>
      </c>
      <c r="G55" s="194">
        <f t="shared" si="10"/>
        <v>471.461128190794</v>
      </c>
      <c r="H55" s="194">
        <f t="shared" si="10"/>
        <v>472.90685866728734</v>
      </c>
      <c r="I55" s="194">
        <f t="shared" si="10"/>
        <v>501.12145190996165</v>
      </c>
      <c r="J55" s="194">
        <f t="shared" si="10"/>
        <v>582.72880036995593</v>
      </c>
      <c r="K55" s="194">
        <f t="shared" si="10"/>
        <v>673.03602268651787</v>
      </c>
      <c r="L55" s="194">
        <f t="shared" si="10"/>
        <v>747.2908909553696</v>
      </c>
      <c r="M55" s="194">
        <f t="shared" si="10"/>
        <v>863.7324099425316</v>
      </c>
      <c r="N55" s="194">
        <f t="shared" si="10"/>
        <v>955.3178104904606</v>
      </c>
      <c r="O55" s="194">
        <f t="shared" si="10"/>
        <v>1602.4432981934749</v>
      </c>
      <c r="P55" s="194">
        <f t="shared" si="10"/>
        <v>1700.948340581753</v>
      </c>
      <c r="Q55" s="194">
        <f t="shared" si="10"/>
        <v>1739.2201620856731</v>
      </c>
      <c r="R55" s="194">
        <f t="shared" si="10"/>
        <v>1916.2492584070794</v>
      </c>
      <c r="S55" s="194">
        <f t="shared" si="10"/>
        <v>2051.1004439106332</v>
      </c>
      <c r="T55" s="194">
        <f t="shared" si="10"/>
        <v>1302.7259580420684</v>
      </c>
      <c r="U55" s="194">
        <f t="shared" si="10"/>
        <v>1332.6228830815321</v>
      </c>
    </row>
    <row r="56" spans="1:21" s="13" customFormat="1" ht="12.75" customHeight="1">
      <c r="A56" s="9" t="s">
        <v>62</v>
      </c>
      <c r="B56" s="27" t="s">
        <v>428</v>
      </c>
      <c r="C56" s="194">
        <v>2.0985338783423555</v>
      </c>
      <c r="D56" s="194">
        <v>2.29437448543906</v>
      </c>
      <c r="E56" s="194">
        <v>2.160970354362433</v>
      </c>
      <c r="F56" s="194">
        <v>2.185935173521953</v>
      </c>
      <c r="G56" s="194">
        <v>2.3484878818633308</v>
      </c>
      <c r="H56" s="194">
        <v>2.3541985205966394</v>
      </c>
      <c r="I56" s="194">
        <v>2.4929789695639712</v>
      </c>
      <c r="J56" s="194">
        <v>2.8967680381471168</v>
      </c>
      <c r="K56" s="194">
        <v>3.3435094471421363</v>
      </c>
      <c r="L56" s="194">
        <v>3.7111684636631499</v>
      </c>
      <c r="M56" s="194">
        <v>4.1758568465632067</v>
      </c>
      <c r="N56" s="194">
        <v>4.5268288657750606</v>
      </c>
      <c r="O56" s="194">
        <v>6.1474553510140181E-2</v>
      </c>
      <c r="P56" s="194">
        <v>0.2087177123500949</v>
      </c>
      <c r="Q56" s="194">
        <v>1.3387761196789632</v>
      </c>
      <c r="R56" s="194">
        <v>2.5196886581473597</v>
      </c>
      <c r="S56" s="194">
        <v>4.0373258783507149</v>
      </c>
      <c r="T56" s="194">
        <v>6.6218425538029333</v>
      </c>
      <c r="U56" s="194">
        <v>7.4689877329713603</v>
      </c>
    </row>
    <row r="57" spans="1:21" s="13" customFormat="1" ht="12.75" customHeight="1">
      <c r="A57" s="9" t="s">
        <v>63</v>
      </c>
      <c r="B57" s="27" t="s">
        <v>429</v>
      </c>
      <c r="C57" s="194">
        <v>245.59111095642035</v>
      </c>
      <c r="D57" s="194">
        <v>268.78193400802678</v>
      </c>
      <c r="E57" s="194">
        <v>253.62261053636075</v>
      </c>
      <c r="F57" s="194">
        <v>256.68610313866583</v>
      </c>
      <c r="G57" s="194">
        <v>275.93388103591616</v>
      </c>
      <c r="H57" s="194">
        <v>276.73991733194634</v>
      </c>
      <c r="I57" s="194">
        <v>293.20570235729991</v>
      </c>
      <c r="J57" s="194">
        <v>340.89513784125262</v>
      </c>
      <c r="K57" s="194">
        <v>393.666042904498</v>
      </c>
      <c r="L57" s="194">
        <v>437.06557647243136</v>
      </c>
      <c r="M57" s="194">
        <v>502.23923123284027</v>
      </c>
      <c r="N57" s="194">
        <v>570.02697074825744</v>
      </c>
      <c r="O57" s="194">
        <v>669.28710458153921</v>
      </c>
      <c r="P57" s="194">
        <v>706.85727832091857</v>
      </c>
      <c r="Q57" s="194">
        <v>737.64739208360743</v>
      </c>
      <c r="R57" s="194">
        <v>787.23965373515375</v>
      </c>
      <c r="S57" s="194">
        <v>847.04830219243615</v>
      </c>
      <c r="T57" s="194">
        <v>569.72166897791635</v>
      </c>
      <c r="U57" s="194">
        <v>571.9482276815537</v>
      </c>
    </row>
    <row r="58" spans="1:21" s="13" customFormat="1" ht="12.75" customHeight="1">
      <c r="A58" s="9" t="s">
        <v>64</v>
      </c>
      <c r="B58" s="27" t="s">
        <v>430</v>
      </c>
      <c r="C58" s="194">
        <v>1.4131767635973171</v>
      </c>
      <c r="D58" s="194">
        <v>1.5471809409589561</v>
      </c>
      <c r="E58" s="194">
        <v>1.4608850046687931</v>
      </c>
      <c r="F58" s="194">
        <v>1.478805322654376</v>
      </c>
      <c r="G58" s="194">
        <v>1.5900228524913986</v>
      </c>
      <c r="H58" s="194">
        <v>1.59494481009038</v>
      </c>
      <c r="I58" s="194">
        <v>1.6901543840488344</v>
      </c>
      <c r="J58" s="194">
        <v>1.9654629329424214</v>
      </c>
      <c r="K58" s="194">
        <v>2.2701240798477675</v>
      </c>
      <c r="L58" s="194">
        <v>2.5206207512055738</v>
      </c>
      <c r="M58" s="194">
        <v>2.8390129911673281</v>
      </c>
      <c r="N58" s="194">
        <v>3.1074044258246798</v>
      </c>
      <c r="O58" s="194">
        <v>0.10905152570239721</v>
      </c>
      <c r="P58" s="194">
        <v>0.28277621293440353</v>
      </c>
      <c r="Q58" s="194">
        <v>0.33255792984211568</v>
      </c>
      <c r="R58" s="194">
        <v>0.38458751639653604</v>
      </c>
      <c r="S58" s="194">
        <v>0.45019574677671809</v>
      </c>
      <c r="T58" s="194">
        <v>1.4631641668051947</v>
      </c>
      <c r="U58" s="194">
        <v>1.6219389597501086</v>
      </c>
    </row>
    <row r="59" spans="1:21" s="13" customFormat="1" ht="12.75" customHeight="1">
      <c r="A59" s="9" t="s">
        <v>65</v>
      </c>
      <c r="B59" s="27" t="s">
        <v>431</v>
      </c>
      <c r="C59" s="194">
        <v>1.4525948116249838</v>
      </c>
      <c r="D59" s="194">
        <v>1.5908994238627154</v>
      </c>
      <c r="E59" s="194">
        <v>1.5031346105954393</v>
      </c>
      <c r="F59" s="194">
        <v>1.5218486304412686</v>
      </c>
      <c r="G59" s="194">
        <v>1.6366328888506882</v>
      </c>
      <c r="H59" s="194">
        <v>1.6419774019066979</v>
      </c>
      <c r="I59" s="194">
        <v>1.7403073383924068</v>
      </c>
      <c r="J59" s="194">
        <v>2.024194211958581</v>
      </c>
      <c r="K59" s="194">
        <v>2.3383658554064777</v>
      </c>
      <c r="L59" s="194">
        <v>2.5966211592140831</v>
      </c>
      <c r="M59" s="194">
        <v>2.9219589874399623</v>
      </c>
      <c r="N59" s="194">
        <v>3.2167063367382007</v>
      </c>
      <c r="O59" s="194">
        <v>0.11545298439455652</v>
      </c>
      <c r="P59" s="194">
        <v>0.29195799331690148</v>
      </c>
      <c r="Q59" s="194">
        <v>0.40624246048243301</v>
      </c>
      <c r="R59" s="194">
        <v>0.39371428148583998</v>
      </c>
      <c r="S59" s="194">
        <v>0.53206142634849829</v>
      </c>
      <c r="T59" s="194">
        <v>1.6349821790928383</v>
      </c>
      <c r="U59" s="194">
        <v>1.8124017488468678</v>
      </c>
    </row>
    <row r="60" spans="1:21" s="13" customFormat="1" ht="12.75" customHeight="1">
      <c r="A60" s="9" t="s">
        <v>66</v>
      </c>
      <c r="B60" s="27" t="s">
        <v>432</v>
      </c>
      <c r="C60" s="194">
        <v>117.20428709273558</v>
      </c>
      <c r="D60" s="194">
        <v>128.51692584557989</v>
      </c>
      <c r="E60" s="194">
        <v>121.691271689735</v>
      </c>
      <c r="F60" s="194">
        <v>123.28133626373965</v>
      </c>
      <c r="G60" s="194">
        <v>132.66946253133386</v>
      </c>
      <c r="H60" s="194">
        <v>133.17845405405976</v>
      </c>
      <c r="I60" s="194">
        <v>141.23898455796981</v>
      </c>
      <c r="J60" s="194">
        <v>164.38981355454601</v>
      </c>
      <c r="K60" s="194">
        <v>190.01512598383769</v>
      </c>
      <c r="L60" s="194">
        <v>211.06305609155839</v>
      </c>
      <c r="M60" s="194">
        <v>248.36149108025731</v>
      </c>
      <c r="N60" s="194">
        <v>275.08597482474579</v>
      </c>
      <c r="O60" s="194">
        <v>819.98583499516872</v>
      </c>
      <c r="P60" s="194">
        <v>866.01742789479647</v>
      </c>
      <c r="Q60" s="194">
        <v>867.06105831757054</v>
      </c>
      <c r="R60" s="194">
        <v>977.91702047641479</v>
      </c>
      <c r="S60" s="194">
        <v>1041.6016762947502</v>
      </c>
      <c r="T60" s="194">
        <v>539.0785432225739</v>
      </c>
      <c r="U60" s="194">
        <v>547.21762742965552</v>
      </c>
    </row>
    <row r="61" spans="1:21" s="13" customFormat="1" ht="12.75" customHeight="1">
      <c r="A61" s="9" t="s">
        <v>67</v>
      </c>
      <c r="B61" s="27" t="s">
        <v>433</v>
      </c>
      <c r="C61" s="194">
        <v>51.363187669644795</v>
      </c>
      <c r="D61" s="194">
        <v>56.107134013815021</v>
      </c>
      <c r="E61" s="194">
        <v>52.759593792267616</v>
      </c>
      <c r="F61" s="194">
        <v>53.344826463220528</v>
      </c>
      <c r="G61" s="194">
        <v>57.282641000338558</v>
      </c>
      <c r="H61" s="194">
        <v>57.397366548687529</v>
      </c>
      <c r="I61" s="194">
        <v>60.75332430268675</v>
      </c>
      <c r="J61" s="194">
        <v>70.557423791109201</v>
      </c>
      <c r="K61" s="194">
        <v>81.402854415785768</v>
      </c>
      <c r="L61" s="194">
        <v>90.333848017296944</v>
      </c>
      <c r="M61" s="194">
        <v>103.19485880426352</v>
      </c>
      <c r="N61" s="194">
        <v>99.353925289119402</v>
      </c>
      <c r="O61" s="194">
        <v>112.88437955316009</v>
      </c>
      <c r="P61" s="194">
        <v>127.29018244743624</v>
      </c>
      <c r="Q61" s="194">
        <v>132.43413517449159</v>
      </c>
      <c r="R61" s="194">
        <v>147.79459373948117</v>
      </c>
      <c r="S61" s="194">
        <v>157.43088237197102</v>
      </c>
      <c r="T61" s="194">
        <v>184.20575694187741</v>
      </c>
      <c r="U61" s="194">
        <v>202.55369952875444</v>
      </c>
    </row>
    <row r="62" spans="1:21" s="13" customFormat="1" ht="12.75" customHeight="1">
      <c r="A62" s="9" t="s">
        <v>68</v>
      </c>
      <c r="B62" s="22" t="s">
        <v>434</v>
      </c>
      <c r="C62" s="194">
        <v>7.8319458597895704</v>
      </c>
      <c r="D62" s="194">
        <v>7.6221922892713971</v>
      </c>
      <c r="E62" s="194">
        <v>5.5557557400717927</v>
      </c>
      <c r="F62" s="194">
        <v>5.1576477741058673</v>
      </c>
      <c r="G62" s="194">
        <v>4.9876951446545652</v>
      </c>
      <c r="H62" s="194">
        <v>4.5320739041657614</v>
      </c>
      <c r="I62" s="194">
        <v>4.2731543641566123</v>
      </c>
      <c r="J62" s="194">
        <v>4.2769681620736284</v>
      </c>
      <c r="K62" s="194">
        <v>4.2514362245856558</v>
      </c>
      <c r="L62" s="194">
        <v>4.3337573997062382</v>
      </c>
      <c r="M62" s="194">
        <v>4.7746523395847111</v>
      </c>
      <c r="N62" s="194">
        <v>5.4022998670009823</v>
      </c>
      <c r="O62" s="194">
        <v>4.0112157172664205</v>
      </c>
      <c r="P62" s="194">
        <v>4.4371404285252138</v>
      </c>
      <c r="Q62" s="194">
        <v>6.4784597156759167</v>
      </c>
      <c r="R62" s="194">
        <v>6.6439226562035696</v>
      </c>
      <c r="S62" s="194">
        <v>7.2014927461843437</v>
      </c>
      <c r="T62" s="194">
        <v>8.4036254653149918</v>
      </c>
      <c r="U62" s="194">
        <v>9.3618486612730489</v>
      </c>
    </row>
    <row r="63" spans="1:21" s="13" customFormat="1" ht="12.75" customHeight="1">
      <c r="A63" s="9" t="s">
        <v>16</v>
      </c>
      <c r="B63" s="22" t="s">
        <v>435</v>
      </c>
      <c r="C63" s="194">
        <v>61.66889570792803</v>
      </c>
      <c r="D63" s="194">
        <v>63.838910380238595</v>
      </c>
      <c r="E63" s="194">
        <v>53.940390322752428</v>
      </c>
      <c r="F63" s="194">
        <v>52.801619185190091</v>
      </c>
      <c r="G63" s="194">
        <v>54.61859675184246</v>
      </c>
      <c r="H63" s="194">
        <v>52.96868367879128</v>
      </c>
      <c r="I63" s="194">
        <v>54.086135001591821</v>
      </c>
      <c r="J63" s="194">
        <v>60.223145809369214</v>
      </c>
      <c r="K63" s="194">
        <v>66.899579119819833</v>
      </c>
      <c r="L63" s="194">
        <v>72.78797964404913</v>
      </c>
      <c r="M63" s="194">
        <v>74.620255327318347</v>
      </c>
      <c r="N63" s="194">
        <v>98.872792774023679</v>
      </c>
      <c r="O63" s="194">
        <v>63.431230896836439</v>
      </c>
      <c r="P63" s="194">
        <v>94.778100588429254</v>
      </c>
      <c r="Q63" s="194">
        <v>79.930428630120247</v>
      </c>
      <c r="R63" s="194">
        <v>86.235997738566226</v>
      </c>
      <c r="S63" s="194">
        <v>89.825350009984419</v>
      </c>
      <c r="T63" s="194">
        <v>17.713723264192478</v>
      </c>
      <c r="U63" s="194">
        <v>19.776111975683783</v>
      </c>
    </row>
    <row r="64" spans="1:21" s="13" customFormat="1" ht="12.75" customHeight="1">
      <c r="A64" s="9" t="s">
        <v>17</v>
      </c>
      <c r="B64" s="22" t="s">
        <v>72</v>
      </c>
      <c r="C64" s="194">
        <v>4.6413059715974345</v>
      </c>
      <c r="D64" s="194">
        <v>4.7685340837198122</v>
      </c>
      <c r="E64" s="194">
        <v>3.9633722020922342</v>
      </c>
      <c r="F64" s="194">
        <v>3.8588169549275713</v>
      </c>
      <c r="G64" s="194">
        <v>3.9657685797074649</v>
      </c>
      <c r="H64" s="194">
        <v>3.823294322248739</v>
      </c>
      <c r="I64" s="194">
        <v>3.8775889592945525</v>
      </c>
      <c r="J64" s="194">
        <v>4.2817972720361936</v>
      </c>
      <c r="K64" s="194">
        <v>4.7193270160412846</v>
      </c>
      <c r="L64" s="194">
        <v>5.1130102468752261</v>
      </c>
      <c r="M64" s="194">
        <v>6.0919367848086114</v>
      </c>
      <c r="N64" s="194">
        <v>7.3644725705302356</v>
      </c>
      <c r="O64" s="194">
        <v>7.166440360946452</v>
      </c>
      <c r="P64" s="194">
        <v>7.02699115680561</v>
      </c>
      <c r="Q64" s="194">
        <v>10.135242873066634</v>
      </c>
      <c r="R64" s="194">
        <v>10.493645417116443</v>
      </c>
      <c r="S64" s="194">
        <v>11.208518271184202</v>
      </c>
      <c r="T64" s="194">
        <v>14.828865343824557</v>
      </c>
      <c r="U64" s="194">
        <v>15.686556775033271</v>
      </c>
    </row>
    <row r="65" spans="1:22" s="13" customFormat="1" ht="12.75" customHeight="1">
      <c r="A65" s="9" t="s">
        <v>18</v>
      </c>
      <c r="B65" s="22" t="s">
        <v>436</v>
      </c>
      <c r="C65" s="194">
        <v>23.849880796455096</v>
      </c>
      <c r="D65" s="194">
        <v>23.325933649287819</v>
      </c>
      <c r="E65" s="194">
        <v>17.224634969908475</v>
      </c>
      <c r="F65" s="194">
        <v>16.07226949591886</v>
      </c>
      <c r="G65" s="194">
        <v>15.649505837652379</v>
      </c>
      <c r="H65" s="194">
        <v>14.320249972655608</v>
      </c>
      <c r="I65" s="194">
        <v>13.626593899599426</v>
      </c>
      <c r="J65" s="194">
        <v>13.821651910267573</v>
      </c>
      <c r="K65" s="194">
        <v>13.950490504493215</v>
      </c>
      <c r="L65" s="194">
        <v>14.35858288237335</v>
      </c>
      <c r="M65" s="194">
        <v>15.106718682283327</v>
      </c>
      <c r="N65" s="194">
        <v>16.115979889642759</v>
      </c>
      <c r="O65" s="194">
        <v>6.4571257212204864</v>
      </c>
      <c r="P65" s="194">
        <v>14.619575774454702</v>
      </c>
      <c r="Q65" s="194">
        <v>3.3472114577066332</v>
      </c>
      <c r="R65" s="194">
        <v>3.9011826208939202</v>
      </c>
      <c r="S65" s="194">
        <v>4.8256856045776901</v>
      </c>
      <c r="T65" s="194">
        <v>7.6142863899714879</v>
      </c>
      <c r="U65" s="194">
        <v>9.0732373146860006</v>
      </c>
    </row>
    <row r="66" spans="1:22" s="13" customFormat="1" ht="12.75" customHeight="1">
      <c r="A66" s="9" t="s">
        <v>19</v>
      </c>
      <c r="B66" s="22" t="s">
        <v>73</v>
      </c>
      <c r="C66" s="194">
        <v>214.50338625840652</v>
      </c>
      <c r="D66" s="194">
        <v>209.96717139960822</v>
      </c>
      <c r="E66" s="194">
        <v>155.38638699388159</v>
      </c>
      <c r="F66" s="194">
        <v>145.11410900483571</v>
      </c>
      <c r="G66" s="194">
        <v>141.45721688227565</v>
      </c>
      <c r="H66" s="194">
        <v>129.59131904168041</v>
      </c>
      <c r="I66" s="194">
        <v>123.49809440037799</v>
      </c>
      <c r="J66" s="194">
        <v>125.5338549827995</v>
      </c>
      <c r="K66" s="194">
        <v>127.00955156947072</v>
      </c>
      <c r="L66" s="194">
        <v>130.92137755450017</v>
      </c>
      <c r="M66" s="194">
        <v>132.78329130764433</v>
      </c>
      <c r="N66" s="194">
        <v>137.12351181747232</v>
      </c>
      <c r="O66" s="194">
        <v>68.705931942903533</v>
      </c>
      <c r="P66" s="194">
        <v>111.26010245764283</v>
      </c>
      <c r="Q66" s="194">
        <v>56.115872113331314</v>
      </c>
      <c r="R66" s="194">
        <v>62.269540951444426</v>
      </c>
      <c r="S66" s="194">
        <v>72.852105244326395</v>
      </c>
      <c r="T66" s="194">
        <v>70.930966269364632</v>
      </c>
      <c r="U66" s="194">
        <v>80.660035397954488</v>
      </c>
    </row>
    <row r="67" spans="1:22" s="13" customFormat="1" ht="12.75" customHeight="1">
      <c r="A67" s="9" t="s">
        <v>20</v>
      </c>
      <c r="B67" s="22" t="s">
        <v>437</v>
      </c>
      <c r="C67" s="194">
        <v>14.06708771902672</v>
      </c>
      <c r="D67" s="194">
        <v>13.84817883013547</v>
      </c>
      <c r="E67" s="194">
        <v>10.39980824377875</v>
      </c>
      <c r="F67" s="194">
        <v>9.7671922732370042</v>
      </c>
      <c r="G67" s="194">
        <v>9.5922469110841337</v>
      </c>
      <c r="H67" s="194">
        <v>8.8539233763416458</v>
      </c>
      <c r="I67" s="194">
        <v>8.5192244117809768</v>
      </c>
      <c r="J67" s="194">
        <v>8.7782929621299104</v>
      </c>
      <c r="K67" s="194">
        <v>9.016474472754032</v>
      </c>
      <c r="L67" s="194">
        <v>9.3807534244267998</v>
      </c>
      <c r="M67" s="194">
        <v>11.674883792092581</v>
      </c>
      <c r="N67" s="194">
        <v>13.928038901034792</v>
      </c>
      <c r="O67" s="194">
        <v>10.741017167537091</v>
      </c>
      <c r="P67" s="194">
        <v>10.972338414282804</v>
      </c>
      <c r="Q67" s="194">
        <v>12.877496865852583</v>
      </c>
      <c r="R67" s="194">
        <v>13.115175403691872</v>
      </c>
      <c r="S67" s="194">
        <v>13.867493821750299</v>
      </c>
      <c r="T67" s="194">
        <v>18.151336181549873</v>
      </c>
      <c r="U67" s="194">
        <v>18.456000656582095</v>
      </c>
    </row>
    <row r="68" spans="1:22" s="13" customFormat="1" ht="12.75" customHeight="1">
      <c r="A68" s="9" t="s">
        <v>21</v>
      </c>
      <c r="B68" s="22" t="s">
        <v>438</v>
      </c>
      <c r="C68" s="194">
        <v>58.155718348401216</v>
      </c>
      <c r="D68" s="194">
        <v>58.131469434094413</v>
      </c>
      <c r="E68" s="194">
        <v>45.344007077768623</v>
      </c>
      <c r="F68" s="194">
        <v>43.188664020178891</v>
      </c>
      <c r="G68" s="194">
        <v>43.19257743098273</v>
      </c>
      <c r="H68" s="194">
        <v>40.586789515896676</v>
      </c>
      <c r="I68" s="194">
        <v>39.930485219897356</v>
      </c>
      <c r="J68" s="194">
        <v>42.408976765562372</v>
      </c>
      <c r="K68" s="194">
        <v>44.978690701602069</v>
      </c>
      <c r="L68" s="194">
        <v>47.692375779237132</v>
      </c>
      <c r="M68" s="194">
        <v>51.604791182625483</v>
      </c>
      <c r="N68" s="194">
        <v>54.579290199033665</v>
      </c>
      <c r="O68" s="194">
        <v>19.206181501236657</v>
      </c>
      <c r="P68" s="194">
        <v>20.391142036922815</v>
      </c>
      <c r="Q68" s="194">
        <v>28.726318998846313</v>
      </c>
      <c r="R68" s="194">
        <v>29.425148030991213</v>
      </c>
      <c r="S68" s="194">
        <v>31.039026802599768</v>
      </c>
      <c r="T68" s="194">
        <v>47.374042924327775</v>
      </c>
      <c r="U68" s="194">
        <v>51.290443358109123</v>
      </c>
    </row>
    <row r="69" spans="1:22" s="13" customFormat="1" ht="12.75" customHeight="1">
      <c r="A69" s="9" t="s">
        <v>69</v>
      </c>
      <c r="B69" s="22" t="s">
        <v>439</v>
      </c>
      <c r="C69" s="194">
        <v>3.4513957904743133</v>
      </c>
      <c r="D69" s="194">
        <v>3.5191960071821025</v>
      </c>
      <c r="E69" s="194">
        <v>2.8757505104544729</v>
      </c>
      <c r="F69" s="194">
        <v>2.783998340347051</v>
      </c>
      <c r="G69" s="194">
        <v>2.8413956639374387</v>
      </c>
      <c r="H69" s="194">
        <v>2.7218547943473883</v>
      </c>
      <c r="I69" s="194">
        <v>2.7400879907616718</v>
      </c>
      <c r="J69" s="194">
        <v>2.997825313356234</v>
      </c>
      <c r="K69" s="194">
        <v>3.2749360669300809</v>
      </c>
      <c r="L69" s="194">
        <v>3.5309274053305333</v>
      </c>
      <c r="M69" s="194">
        <v>3.9358267111510603</v>
      </c>
      <c r="N69" s="194">
        <v>4.3563170261644864</v>
      </c>
      <c r="O69" s="194">
        <v>1.8068727338363664</v>
      </c>
      <c r="P69" s="194">
        <v>3.7923381895222765</v>
      </c>
      <c r="Q69" s="194">
        <v>3.6299307599341111</v>
      </c>
      <c r="R69" s="194">
        <v>4.0114994313012202</v>
      </c>
      <c r="S69" s="194">
        <v>4.3627654675157377</v>
      </c>
      <c r="T69" s="194">
        <v>3.1151349062360243</v>
      </c>
      <c r="U69" s="194">
        <v>3.4310827987081822</v>
      </c>
    </row>
    <row r="70" spans="1:22" s="13" customFormat="1" ht="12.75" customHeight="1">
      <c r="A70" s="9" t="s">
        <v>70</v>
      </c>
      <c r="B70" s="22" t="s">
        <v>440</v>
      </c>
      <c r="C70" s="194">
        <v>14.672188022253692</v>
      </c>
      <c r="D70" s="194">
        <v>14.599613823903645</v>
      </c>
      <c r="E70" s="194">
        <v>11.262629272525395</v>
      </c>
      <c r="F70" s="194">
        <v>10.684146166950061</v>
      </c>
      <c r="G70" s="194">
        <v>10.630266039302214</v>
      </c>
      <c r="H70" s="194">
        <v>9.9391530547491502</v>
      </c>
      <c r="I70" s="194">
        <v>9.718688266475068</v>
      </c>
      <c r="J70" s="194">
        <v>10.237792447360844</v>
      </c>
      <c r="K70" s="194">
        <v>10.766512718226483</v>
      </c>
      <c r="L70" s="194">
        <v>11.360027142656069</v>
      </c>
      <c r="M70" s="194">
        <v>13.334078372693256</v>
      </c>
      <c r="N70" s="194">
        <v>15.458484930618781</v>
      </c>
      <c r="O70" s="194">
        <v>13.95345232196961</v>
      </c>
      <c r="P70" s="194">
        <v>15.224594212066553</v>
      </c>
      <c r="Q70" s="194">
        <v>21.09008800038481</v>
      </c>
      <c r="R70" s="194">
        <v>22.591438915197671</v>
      </c>
      <c r="S70" s="194">
        <v>24.641223304546987</v>
      </c>
      <c r="T70" s="194">
        <v>25.96306164389572</v>
      </c>
      <c r="U70" s="194">
        <v>28.394989286409391</v>
      </c>
    </row>
    <row r="71" spans="1:22" s="13" customFormat="1" ht="12.75" customHeight="1">
      <c r="A71" s="9" t="s">
        <v>71</v>
      </c>
      <c r="B71" s="22" t="s">
        <v>74</v>
      </c>
      <c r="C71" s="194">
        <v>130.43419691114852</v>
      </c>
      <c r="D71" s="194">
        <v>129.93401557291503</v>
      </c>
      <c r="E71" s="194">
        <v>100.51036017869465</v>
      </c>
      <c r="F71" s="194">
        <v>95.443434354567557</v>
      </c>
      <c r="G71" s="194">
        <v>95.084156359353429</v>
      </c>
      <c r="H71" s="194">
        <v>89.013751601385806</v>
      </c>
      <c r="I71" s="194">
        <v>87.173591601138256</v>
      </c>
      <c r="J71" s="194">
        <v>92.020077043781285</v>
      </c>
      <c r="K71" s="194">
        <v>96.981281635247186</v>
      </c>
      <c r="L71" s="194">
        <v>102.45637989718742</v>
      </c>
      <c r="M71" s="194">
        <v>104.83111698784876</v>
      </c>
      <c r="N71" s="194">
        <v>108.60163442367217</v>
      </c>
      <c r="O71" s="194">
        <v>87.522600185798254</v>
      </c>
      <c r="P71" s="194">
        <v>90.099086984825462</v>
      </c>
      <c r="Q71" s="194">
        <v>72.770974762388732</v>
      </c>
      <c r="R71" s="194">
        <v>78.230457540232237</v>
      </c>
      <c r="S71" s="194">
        <v>82.612636427353991</v>
      </c>
      <c r="T71" s="194">
        <v>77.007825473757819</v>
      </c>
      <c r="U71" s="194">
        <v>81.6107059798655</v>
      </c>
    </row>
    <row r="72" spans="1:22" s="13" customFormat="1" ht="6.95" customHeight="1">
      <c r="A72" s="17"/>
      <c r="B72" s="86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</row>
    <row r="73" spans="1:22" s="13" customFormat="1" ht="15" customHeight="1">
      <c r="A73" s="17"/>
      <c r="B73" s="22" t="s">
        <v>4</v>
      </c>
      <c r="C73" s="194">
        <f>SUM(C5,C9,C13,C40,C43,C48,C51,C55,C62:C71)</f>
        <v>1764.51878730464</v>
      </c>
      <c r="D73" s="194">
        <f t="shared" ref="D73:U73" si="11">SUM(D5,D9,D13,D40,D43,D48,D51,D55,D62:D71)</f>
        <v>1827.3380959837957</v>
      </c>
      <c r="E73" s="194">
        <f t="shared" si="11"/>
        <v>1545.3297521681943</v>
      </c>
      <c r="F73" s="194">
        <f t="shared" si="11"/>
        <v>1513.1271559096217</v>
      </c>
      <c r="G73" s="194">
        <f t="shared" si="11"/>
        <v>1565.7179382004661</v>
      </c>
      <c r="H73" s="194">
        <f t="shared" si="11"/>
        <v>1518.8790283820254</v>
      </c>
      <c r="I73" s="194">
        <f t="shared" si="11"/>
        <v>1551.4546083916919</v>
      </c>
      <c r="J73" s="194">
        <f t="shared" si="11"/>
        <v>1728.2167572720621</v>
      </c>
      <c r="K73" s="194">
        <f t="shared" si="11"/>
        <v>1920.5602919872595</v>
      </c>
      <c r="L73" s="194">
        <f t="shared" si="11"/>
        <v>2090.0436309903062</v>
      </c>
      <c r="M73" s="194">
        <f t="shared" si="11"/>
        <v>2323.7750357015229</v>
      </c>
      <c r="N73" s="194">
        <f t="shared" si="11"/>
        <v>2548.3494353747169</v>
      </c>
      <c r="O73" s="194">
        <f t="shared" si="11"/>
        <v>3007.2250053798839</v>
      </c>
      <c r="P73" s="194">
        <f t="shared" si="11"/>
        <v>3266.9435022814991</v>
      </c>
      <c r="Q73" s="194">
        <f t="shared" si="11"/>
        <v>3323.7385494599475</v>
      </c>
      <c r="R73" s="194">
        <f t="shared" si="11"/>
        <v>3615.1862729798072</v>
      </c>
      <c r="S73" s="194">
        <f t="shared" si="11"/>
        <v>3864.1925911689555</v>
      </c>
      <c r="T73" s="194">
        <f t="shared" si="11"/>
        <v>2527.9029445958131</v>
      </c>
      <c r="U73" s="194">
        <f t="shared" si="11"/>
        <v>2657.5360481583161</v>
      </c>
      <c r="V73" s="32"/>
    </row>
    <row r="74" spans="1:22" s="13" customFormat="1" ht="15" customHeight="1">
      <c r="A74" s="17"/>
      <c r="B74" s="22" t="s">
        <v>480</v>
      </c>
      <c r="C74" s="194">
        <v>4148.6774634665808</v>
      </c>
      <c r="D74" s="194">
        <v>3983.2860886115714</v>
      </c>
      <c r="E74" s="194">
        <v>2798.1522533116736</v>
      </c>
      <c r="F74" s="194">
        <v>2558.9192421878024</v>
      </c>
      <c r="G74" s="194">
        <v>2424.0769045014285</v>
      </c>
      <c r="H74" s="194">
        <v>2155.2062372738101</v>
      </c>
      <c r="I74" s="194">
        <v>1973.2228218435298</v>
      </c>
      <c r="J74" s="194">
        <v>1888.4993584270362</v>
      </c>
      <c r="K74" s="194">
        <v>1777.2870249546527</v>
      </c>
      <c r="L74" s="194">
        <v>1746.4616240230748</v>
      </c>
      <c r="M74" s="194">
        <v>1787.2786770138882</v>
      </c>
      <c r="N74" s="194">
        <v>1867.3321844051404</v>
      </c>
      <c r="O74" s="194">
        <v>1689.7043461598253</v>
      </c>
      <c r="P74" s="194">
        <v>1688.994711779284</v>
      </c>
      <c r="Q74" s="194">
        <v>1770.9397962803253</v>
      </c>
      <c r="R74" s="194">
        <v>1761.9937457362207</v>
      </c>
      <c r="S74" s="194">
        <v>1835.6015087791625</v>
      </c>
      <c r="T74" s="194">
        <v>2537.1193178048975</v>
      </c>
      <c r="U74" s="194">
        <v>2599.9850843932336</v>
      </c>
    </row>
    <row r="75" spans="1:22" s="13" customFormat="1" ht="15" customHeight="1">
      <c r="A75" s="17"/>
      <c r="B75" s="22" t="s">
        <v>473</v>
      </c>
      <c r="C75" s="194">
        <v>5913.1962507712196</v>
      </c>
      <c r="D75" s="194">
        <v>5810.6241845953664</v>
      </c>
      <c r="E75" s="194">
        <v>4343.4820054798683</v>
      </c>
      <c r="F75" s="194">
        <v>4072.0463980974241</v>
      </c>
      <c r="G75" s="194">
        <v>3989.7948427018941</v>
      </c>
      <c r="H75" s="194">
        <v>3674.0852656558354</v>
      </c>
      <c r="I75" s="194">
        <v>3524.6774302352219</v>
      </c>
      <c r="J75" s="194">
        <v>3616.7161156990983</v>
      </c>
      <c r="K75" s="194">
        <v>3697.8473169419126</v>
      </c>
      <c r="L75" s="194">
        <v>3836.5052550133805</v>
      </c>
      <c r="M75" s="194">
        <v>4111.0537127154112</v>
      </c>
      <c r="N75" s="194">
        <v>4415.6816197798571</v>
      </c>
      <c r="O75" s="194">
        <v>4696.9293515397085</v>
      </c>
      <c r="P75" s="194">
        <v>4955.9382140607813</v>
      </c>
      <c r="Q75" s="194">
        <v>5094.6783457402726</v>
      </c>
      <c r="R75" s="194">
        <v>5377.1800187160279</v>
      </c>
      <c r="S75" s="194">
        <v>5699.7940999481161</v>
      </c>
      <c r="T75" s="194">
        <v>5065.0222624007101</v>
      </c>
      <c r="U75" s="194">
        <v>5257.5211325515502</v>
      </c>
    </row>
    <row r="76" spans="1:22" s="13" customFormat="1" ht="15" customHeight="1">
      <c r="A76" s="17"/>
      <c r="B76" s="22" t="s">
        <v>447</v>
      </c>
      <c r="C76" s="197">
        <v>-116.85065451636629</v>
      </c>
      <c r="D76" s="197">
        <v>-248.41654470589577</v>
      </c>
      <c r="E76" s="197">
        <v>-195.17642376497014</v>
      </c>
      <c r="F76" s="197">
        <v>-250.8661458759575</v>
      </c>
      <c r="G76" s="197">
        <v>-285.81659720036293</v>
      </c>
      <c r="H76" s="197">
        <v>-306.3212204472793</v>
      </c>
      <c r="I76" s="197">
        <v>-281.27401923604788</v>
      </c>
      <c r="J76" s="197">
        <v>-321.23430432892872</v>
      </c>
      <c r="K76" s="197">
        <v>-329.16383897745635</v>
      </c>
      <c r="L76" s="197">
        <v>-333.22862058749098</v>
      </c>
      <c r="M76" s="197">
        <v>-340.72674084807181</v>
      </c>
      <c r="N76" s="197">
        <v>-364.37986065356779</v>
      </c>
      <c r="O76" s="197">
        <v>-364.05652202211479</v>
      </c>
      <c r="P76" s="197">
        <v>-335.15021131157954</v>
      </c>
      <c r="Q76" s="197">
        <v>-330.84237655094415</v>
      </c>
      <c r="R76" s="197">
        <v>-348.79565140854481</v>
      </c>
      <c r="S76" s="197">
        <v>-360.9109867791625</v>
      </c>
      <c r="T76" s="194">
        <v>968.2239081782725</v>
      </c>
      <c r="U76" s="194">
        <v>1061.8094498173405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5796.3455962548533</v>
      </c>
      <c r="D77" s="194">
        <f t="shared" si="12"/>
        <v>5562.2076398894706</v>
      </c>
      <c r="E77" s="194">
        <f t="shared" si="12"/>
        <v>4148.3055817148979</v>
      </c>
      <c r="F77" s="194">
        <f t="shared" si="12"/>
        <v>3821.1802522214666</v>
      </c>
      <c r="G77" s="194">
        <f t="shared" si="12"/>
        <v>3703.9782455015311</v>
      </c>
      <c r="H77" s="194">
        <f t="shared" si="12"/>
        <v>3367.7640452085561</v>
      </c>
      <c r="I77" s="194">
        <f t="shared" si="12"/>
        <v>3243.403410999174</v>
      </c>
      <c r="J77" s="194">
        <f t="shared" si="12"/>
        <v>3295.4818113701695</v>
      </c>
      <c r="K77" s="194">
        <f t="shared" si="12"/>
        <v>3368.6834779644564</v>
      </c>
      <c r="L77" s="194">
        <f t="shared" si="12"/>
        <v>3503.2766344258894</v>
      </c>
      <c r="M77" s="194">
        <f t="shared" si="12"/>
        <v>3770.3269718673391</v>
      </c>
      <c r="N77" s="194">
        <f t="shared" si="12"/>
        <v>4051.3017591262892</v>
      </c>
      <c r="O77" s="194">
        <f t="shared" si="12"/>
        <v>4332.8728295175933</v>
      </c>
      <c r="P77" s="194">
        <f t="shared" si="12"/>
        <v>4620.788002749202</v>
      </c>
      <c r="Q77" s="194">
        <f t="shared" si="12"/>
        <v>4763.8359691893284</v>
      </c>
      <c r="R77" s="194">
        <f t="shared" si="12"/>
        <v>5028.3843673074834</v>
      </c>
      <c r="S77" s="194">
        <f t="shared" si="12"/>
        <v>5338.883113168954</v>
      </c>
      <c r="T77" s="194">
        <f t="shared" si="12"/>
        <v>6033.2461705789829</v>
      </c>
      <c r="U77" s="194">
        <f t="shared" si="12"/>
        <v>6319.3305823688906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32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5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485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497</v>
      </c>
      <c r="B2" s="112"/>
      <c r="D2" s="59"/>
      <c r="E2" s="59"/>
      <c r="F2" s="59"/>
      <c r="I2" s="62"/>
      <c r="J2" s="112"/>
    </row>
    <row r="3" spans="1:22" ht="1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'4.1'!C4</f>
        <v>2000</v>
      </c>
      <c r="D4" s="82" t="str">
        <f>'4.1'!D4</f>
        <v>2001</v>
      </c>
      <c r="E4" s="82" t="str">
        <f>'4.1'!E4</f>
        <v>2002</v>
      </c>
      <c r="F4" s="82" t="str">
        <f>'4.1'!F4</f>
        <v>2003</v>
      </c>
      <c r="G4" s="82" t="str">
        <f>'4.1'!G4</f>
        <v>2004</v>
      </c>
      <c r="H4" s="82" t="str">
        <f>'4.1'!H4</f>
        <v>2005</v>
      </c>
      <c r="I4" s="82" t="str">
        <f>'4.1'!I4</f>
        <v>2006</v>
      </c>
      <c r="J4" s="82" t="str">
        <f>'4.1'!J4</f>
        <v>2007</v>
      </c>
      <c r="K4" s="82" t="str">
        <f>'4.1'!K4</f>
        <v>2008</v>
      </c>
      <c r="L4" s="82" t="str">
        <f>'4.1'!L4</f>
        <v>2009</v>
      </c>
      <c r="M4" s="82" t="str">
        <f>'4.1'!M4</f>
        <v>2010</v>
      </c>
      <c r="N4" s="82" t="str">
        <f>'4.1'!N4</f>
        <v>2011</v>
      </c>
      <c r="O4" s="82" t="str">
        <f>'4.1'!O4</f>
        <v>2012</v>
      </c>
      <c r="P4" s="82" t="str">
        <f>'4.1'!P4</f>
        <v>2013</v>
      </c>
      <c r="Q4" s="82" t="str">
        <f>'4.1'!Q4</f>
        <v>2014</v>
      </c>
      <c r="R4" s="82" t="str">
        <f>'4.1'!R4</f>
        <v>2015</v>
      </c>
      <c r="S4" s="82" t="str">
        <f>'4.1'!S4</f>
        <v>2016</v>
      </c>
      <c r="T4" s="82" t="str">
        <f>'4.1'!T4</f>
        <v>2017</v>
      </c>
      <c r="U4" s="151" t="str">
        <f>'4.1'!U4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'4.1'!C5*298/1000</f>
        <v>30104.655215793769</v>
      </c>
      <c r="D5" s="194">
        <f>'4.1'!D5*298/1000</f>
        <v>29584.464492157455</v>
      </c>
      <c r="E5" s="194">
        <f>'4.1'!E5*0.298</f>
        <v>28599.452129685455</v>
      </c>
      <c r="F5" s="194">
        <f>'4.1'!F5*0.298</f>
        <v>28218.738242137399</v>
      </c>
      <c r="G5" s="194">
        <f>'4.1'!G5*0.298</f>
        <v>29050.149957690803</v>
      </c>
      <c r="H5" s="194">
        <f>'4.1'!H5*0.298</f>
        <v>28755.481080637011</v>
      </c>
      <c r="I5" s="194">
        <f>'4.1'!I5*0.298</f>
        <v>28586.199846833435</v>
      </c>
      <c r="J5" s="194">
        <f>'4.1'!J5*0.298</f>
        <v>27839.646654141688</v>
      </c>
      <c r="K5" s="194">
        <f>'4.1'!K5*0.298</f>
        <v>29534.245684342794</v>
      </c>
      <c r="L5" s="194">
        <f>'4.1'!L5*0.298</f>
        <v>28528.281461485913</v>
      </c>
      <c r="M5" s="194">
        <f>'4.1'!M5*0.298</f>
        <v>28331.140670542984</v>
      </c>
      <c r="N5" s="194">
        <f>'4.1'!N5*0.298</f>
        <v>29895.27487424526</v>
      </c>
      <c r="O5" s="194">
        <f>'4.1'!O5*0.298</f>
        <v>29420.700527476361</v>
      </c>
      <c r="P5" s="194">
        <f>'4.1'!P5*0.298</f>
        <v>29930.314678289335</v>
      </c>
      <c r="Q5" s="194">
        <f>'4.1'!Q5*0.298</f>
        <v>30763.384787068073</v>
      </c>
      <c r="R5" s="194">
        <f>'4.1'!R5*0.298</f>
        <v>31219.910823554321</v>
      </c>
      <c r="S5" s="194">
        <f>'4.1'!S5*0.298</f>
        <v>30367.266832224948</v>
      </c>
      <c r="T5" s="194">
        <f>'4.1'!T5*0.298</f>
        <v>30083.760681672655</v>
      </c>
      <c r="U5" s="194">
        <f>'4.1'!U5*0.298</f>
        <v>28189.241933983209</v>
      </c>
    </row>
    <row r="6" spans="1:22" s="13" customFormat="1" ht="12.75" customHeight="1">
      <c r="A6" s="9" t="s">
        <v>1</v>
      </c>
      <c r="B6" s="27" t="s">
        <v>379</v>
      </c>
      <c r="C6" s="194">
        <f>'4.1'!C6*298/1000</f>
        <v>30101.333998170143</v>
      </c>
      <c r="D6" s="194">
        <f>'4.1'!D6*298/1000</f>
        <v>29581.678871730426</v>
      </c>
      <c r="E6" s="194">
        <f>'4.1'!E6*0.298</f>
        <v>28596.666304594328</v>
      </c>
      <c r="F6" s="194">
        <f>'4.1'!F6*0.298</f>
        <v>28215.631663897784</v>
      </c>
      <c r="G6" s="194">
        <f>'4.1'!G6*0.298</f>
        <v>29046.850771019581</v>
      </c>
      <c r="H6" s="194">
        <f>'4.1'!H6*0.298</f>
        <v>28752.084107362178</v>
      </c>
      <c r="I6" s="194">
        <f>'4.1'!I6*0.298</f>
        <v>28582.586734831588</v>
      </c>
      <c r="J6" s="194">
        <f>'4.1'!J6*0.298</f>
        <v>27835.303883263328</v>
      </c>
      <c r="K6" s="194">
        <f>'4.1'!K6*0.298</f>
        <v>29530.698826305692</v>
      </c>
      <c r="L6" s="194">
        <f>'4.1'!L6*0.298</f>
        <v>28524.941381003562</v>
      </c>
      <c r="M6" s="194">
        <f>'4.1'!M6*0.298</f>
        <v>28327.495807685442</v>
      </c>
      <c r="N6" s="194">
        <f>'4.1'!N6*0.298</f>
        <v>29891.393234778381</v>
      </c>
      <c r="O6" s="194">
        <f>'4.1'!O6*0.298</f>
        <v>29417.395794642467</v>
      </c>
      <c r="P6" s="194">
        <f>'4.1'!P6*0.298</f>
        <v>29926.858011151828</v>
      </c>
      <c r="Q6" s="194">
        <f>'4.1'!Q6*0.298</f>
        <v>30759.552327030397</v>
      </c>
      <c r="R6" s="194">
        <f>'4.1'!R6*0.298</f>
        <v>31215.586831993805</v>
      </c>
      <c r="S6" s="194">
        <f>'4.1'!S6*0.298</f>
        <v>30362.34985738873</v>
      </c>
      <c r="T6" s="194">
        <f>'4.1'!T6*0.298</f>
        <v>30078.990640007429</v>
      </c>
      <c r="U6" s="194">
        <f>'4.1'!U6*0.298</f>
        <v>28183.299636133717</v>
      </c>
    </row>
    <row r="7" spans="1:22" s="13" customFormat="1" ht="12.75" customHeight="1">
      <c r="A7" s="9" t="s">
        <v>2</v>
      </c>
      <c r="B7" s="27" t="s">
        <v>378</v>
      </c>
      <c r="C7" s="194">
        <f>'4.1'!C7*298/1000</f>
        <v>2.7085525820519356</v>
      </c>
      <c r="D7" s="194">
        <f>'4.1'!D7*298/1000</f>
        <v>2.1761183486083508</v>
      </c>
      <c r="E7" s="194">
        <f>'4.1'!E7*0.298</f>
        <v>2.2136132362867329</v>
      </c>
      <c r="F7" s="194">
        <f>'4.1'!F7*0.298</f>
        <v>2.5479065581706668</v>
      </c>
      <c r="G7" s="194">
        <f>'4.1'!G7*0.298</f>
        <v>2.7304582533111574</v>
      </c>
      <c r="H7" s="194">
        <f>'4.1'!H7*0.298</f>
        <v>2.8404687616665303</v>
      </c>
      <c r="I7" s="194">
        <f>'4.1'!I7*0.298</f>
        <v>3.0699878786180306</v>
      </c>
      <c r="J7" s="194">
        <f>'4.1'!J7*0.298</f>
        <v>3.7791189807622119</v>
      </c>
      <c r="K7" s="194">
        <f>'4.1'!K7*0.298</f>
        <v>2.9799225170202646</v>
      </c>
      <c r="L7" s="194">
        <f>'4.1'!L7*0.298</f>
        <v>2.7678294579160214</v>
      </c>
      <c r="M7" s="194">
        <f>'4.1'!M7*0.298</f>
        <v>3.0789962401669015</v>
      </c>
      <c r="N7" s="194">
        <f>'4.1'!N7*0.298</f>
        <v>3.3489697693473901</v>
      </c>
      <c r="O7" s="194">
        <f>'4.1'!O7*0.298</f>
        <v>2.8067429396372487</v>
      </c>
      <c r="P7" s="194">
        <f>'4.1'!P7*0.298</f>
        <v>2.9555433172204362</v>
      </c>
      <c r="Q7" s="194">
        <f>'4.1'!Q7*0.298</f>
        <v>3.2806493675184418</v>
      </c>
      <c r="R7" s="194">
        <f>'4.1'!R7*0.298</f>
        <v>3.6872203784976323</v>
      </c>
      <c r="S7" s="194">
        <f>'4.1'!S7*0.298</f>
        <v>3.7197390962678294</v>
      </c>
      <c r="T7" s="194">
        <f>'4.1'!T7*0.298</f>
        <v>3.5185477082684087</v>
      </c>
      <c r="U7" s="194">
        <f>'4.1'!U7*0.298</f>
        <v>3.4495934102768406</v>
      </c>
    </row>
    <row r="8" spans="1:22" s="13" customFormat="1" ht="12.75" customHeight="1">
      <c r="A8" s="9" t="s">
        <v>24</v>
      </c>
      <c r="B8" s="27" t="s">
        <v>380</v>
      </c>
      <c r="C8" s="194">
        <f>'4.1'!C8*298/1000</f>
        <v>0.61266504158089918</v>
      </c>
      <c r="D8" s="194">
        <f>'4.1'!D8*298/1000</f>
        <v>0.60950207842277859</v>
      </c>
      <c r="E8" s="194">
        <f>'4.1'!E8*0.298</f>
        <v>0.57221185484444181</v>
      </c>
      <c r="F8" s="194">
        <f>'4.1'!F8*0.298</f>
        <v>0.55867168144075163</v>
      </c>
      <c r="G8" s="194">
        <f>'4.1'!G8*0.298</f>
        <v>0.56872841791071815</v>
      </c>
      <c r="H8" s="194">
        <f>'4.1'!H8*0.298</f>
        <v>0.55650451316394833</v>
      </c>
      <c r="I8" s="194">
        <f>'4.1'!I8*0.298</f>
        <v>0.54312412322907733</v>
      </c>
      <c r="J8" s="194">
        <f>'4.1'!J8*0.298</f>
        <v>0.56365189759590173</v>
      </c>
      <c r="K8" s="194">
        <f>'4.1'!K8*0.298</f>
        <v>0.56693552008052084</v>
      </c>
      <c r="L8" s="194">
        <f>'4.1'!L8*0.298</f>
        <v>0.5722510244329323</v>
      </c>
      <c r="M8" s="194">
        <f>'4.1'!M8*0.298</f>
        <v>0.56586661736929034</v>
      </c>
      <c r="N8" s="194">
        <f>'4.1'!N8*0.298</f>
        <v>0.53266969752833593</v>
      </c>
      <c r="O8" s="194">
        <f>'4.1'!O8*0.298</f>
        <v>0.49798989425901946</v>
      </c>
      <c r="P8" s="194">
        <f>'4.1'!P8*0.298</f>
        <v>0.50112382028585178</v>
      </c>
      <c r="Q8" s="194">
        <f>'4.1'!Q8*0.298</f>
        <v>0.55181067015772789</v>
      </c>
      <c r="R8" s="194">
        <f>'4.1'!R8*0.298</f>
        <v>0.63677118201571126</v>
      </c>
      <c r="S8" s="194">
        <f>'4.1'!S8*0.298</f>
        <v>1.197235739946523</v>
      </c>
      <c r="T8" s="194">
        <f>'4.1'!T8*0.298</f>
        <v>1.2514939569583263</v>
      </c>
      <c r="U8" s="194">
        <f>'4.1'!U8*0.298</f>
        <v>2.492704439216832</v>
      </c>
    </row>
    <row r="9" spans="1:22" s="13" customFormat="1" ht="12.75" customHeight="1">
      <c r="A9" s="9" t="s">
        <v>25</v>
      </c>
      <c r="B9" s="22" t="s">
        <v>381</v>
      </c>
      <c r="C9" s="194">
        <f>'4.1'!C9*298/1000</f>
        <v>507.94484201152716</v>
      </c>
      <c r="D9" s="194">
        <f>'4.1'!D9*298/1000</f>
        <v>479.74872065089318</v>
      </c>
      <c r="E9" s="194">
        <f>'4.1'!E9*0.298</f>
        <v>419.06049667919058</v>
      </c>
      <c r="F9" s="194">
        <f>'4.1'!F9*0.298</f>
        <v>359.83038223537534</v>
      </c>
      <c r="G9" s="194">
        <f>'4.1'!G9*0.298</f>
        <v>314.73723725442454</v>
      </c>
      <c r="H9" s="194">
        <f>'4.1'!H9*0.298</f>
        <v>250.68606592437683</v>
      </c>
      <c r="I9" s="194">
        <f>'4.1'!I9*0.298</f>
        <v>251.13237075982863</v>
      </c>
      <c r="J9" s="194">
        <f>'4.1'!J9*0.298</f>
        <v>235.47454463693629</v>
      </c>
      <c r="K9" s="194">
        <f>'4.1'!K9*0.298</f>
        <v>215.89961714205651</v>
      </c>
      <c r="L9" s="194">
        <f>'4.1'!L9*0.298</f>
        <v>203.98128494853844</v>
      </c>
      <c r="M9" s="194">
        <f>'4.1'!M9*0.298</f>
        <v>199.07413538514223</v>
      </c>
      <c r="N9" s="194">
        <f>'4.1'!N9*0.298</f>
        <v>199.3681197530268</v>
      </c>
      <c r="O9" s="194">
        <f>'4.1'!O9*0.298</f>
        <v>178.46517878774381</v>
      </c>
      <c r="P9" s="194">
        <f>'4.1'!P9*0.298</f>
        <v>167.11167798969359</v>
      </c>
      <c r="Q9" s="194">
        <f>'4.1'!Q9*0.298</f>
        <v>158.35316961430814</v>
      </c>
      <c r="R9" s="194">
        <f>'4.1'!R9*0.298</f>
        <v>165.43104950831179</v>
      </c>
      <c r="S9" s="194">
        <f>'4.1'!S9*0.298</f>
        <v>171.61239971545103</v>
      </c>
      <c r="T9" s="194">
        <f>'4.1'!T9*0.298</f>
        <v>158.89664061073228</v>
      </c>
      <c r="U9" s="194">
        <f>'4.1'!U9*0.298</f>
        <v>176.62689679934169</v>
      </c>
    </row>
    <row r="10" spans="1:22" s="13" customFormat="1" ht="12.75" customHeight="1">
      <c r="A10" s="9" t="s">
        <v>3</v>
      </c>
      <c r="B10" s="27" t="s">
        <v>382</v>
      </c>
      <c r="C10" s="194">
        <f>'4.1'!C10*298/1000</f>
        <v>1.3661694144614058</v>
      </c>
      <c r="D10" s="194">
        <f>'4.1'!D10*298/1000</f>
        <v>1.2963418875015589</v>
      </c>
      <c r="E10" s="194">
        <f>'4.1'!E10*0.298</f>
        <v>1.0833174495189615</v>
      </c>
      <c r="F10" s="194">
        <f>'4.1'!F10*0.298</f>
        <v>2.8775843995399226</v>
      </c>
      <c r="G10" s="194">
        <f>'4.1'!G10*0.298</f>
        <v>3.0553021177695046</v>
      </c>
      <c r="H10" s="194">
        <f>'4.1'!H10*0.298</f>
        <v>3.1071718199313492</v>
      </c>
      <c r="I10" s="194">
        <f>'4.1'!I10*0.298</f>
        <v>3.1003140529089861</v>
      </c>
      <c r="J10" s="194">
        <f>'4.1'!J10*0.298</f>
        <v>2.9148334507669698</v>
      </c>
      <c r="K10" s="194">
        <f>'4.1'!K10*0.298</f>
        <v>3.3033579295131021</v>
      </c>
      <c r="L10" s="194">
        <f>'4.1'!L10*0.298</f>
        <v>3.59309338939571</v>
      </c>
      <c r="M10" s="194">
        <f>'4.1'!M10*0.298</f>
        <v>3.2815080484808359</v>
      </c>
      <c r="N10" s="194">
        <f>'4.1'!N10*0.298</f>
        <v>9.4506889558901346</v>
      </c>
      <c r="O10" s="194">
        <f>'4.1'!O10*0.298</f>
        <v>0.93683465004172484</v>
      </c>
      <c r="P10" s="194">
        <f>'4.1'!P10*0.298</f>
        <v>0.98634180516746817</v>
      </c>
      <c r="Q10" s="194">
        <f>'4.1'!Q10*0.298</f>
        <v>0.95221872564679633</v>
      </c>
      <c r="R10" s="194">
        <f>'4.1'!R10*0.298</f>
        <v>0.92751421841076986</v>
      </c>
      <c r="S10" s="194">
        <f>'4.1'!S10*0.298</f>
        <v>1.0507683084390014</v>
      </c>
      <c r="T10" s="194">
        <f>'4.1'!T10*0.298</f>
        <v>0.60851234873388471</v>
      </c>
      <c r="U10" s="194">
        <f>'4.1'!U10*0.298</f>
        <v>0.68138611555067508</v>
      </c>
    </row>
    <row r="11" spans="1:22" s="13" customFormat="1" ht="12.75" customHeight="1">
      <c r="A11" s="9" t="s">
        <v>26</v>
      </c>
      <c r="B11" s="27" t="s">
        <v>413</v>
      </c>
      <c r="C11" s="194">
        <f>'4.1'!C11*298/1000</f>
        <v>4.5196382857111388</v>
      </c>
      <c r="D11" s="194">
        <f>'4.1'!D11*298/1000</f>
        <v>4.3267048442795479</v>
      </c>
      <c r="E11" s="194">
        <f>'4.1'!E11*0.298</f>
        <v>3.8472994250611685</v>
      </c>
      <c r="F11" s="194">
        <f>'4.1'!F11*0.298</f>
        <v>2.0843135231568448</v>
      </c>
      <c r="G11" s="194">
        <f>'4.1'!G11*0.298</f>
        <v>2.3368016415491892</v>
      </c>
      <c r="H11" s="194">
        <f>'4.1'!H11*0.298</f>
        <v>8.0920031856390651</v>
      </c>
      <c r="I11" s="194">
        <f>'4.1'!I11*0.298</f>
        <v>4.8577723681356391</v>
      </c>
      <c r="J11" s="194">
        <f>'4.1'!J11*0.298</f>
        <v>3.723832390734954</v>
      </c>
      <c r="K11" s="194">
        <f>'4.1'!K11*0.298</f>
        <v>2.9494506256483453</v>
      </c>
      <c r="L11" s="194">
        <f>'4.1'!L11*0.298</f>
        <v>1.5691008335695888</v>
      </c>
      <c r="M11" s="194">
        <f>'4.1'!M11*0.298</f>
        <v>2.9080600092301827</v>
      </c>
      <c r="N11" s="194">
        <f>'4.1'!N11*0.298</f>
        <v>1.6722767175913056</v>
      </c>
      <c r="O11" s="194">
        <f>'4.1'!O11*0.298</f>
        <v>1.6321903456119147</v>
      </c>
      <c r="P11" s="194">
        <f>'4.1'!P11*0.298</f>
        <v>1.7427126134684197</v>
      </c>
      <c r="Q11" s="194">
        <f>'4.1'!Q11*0.298</f>
        <v>1.8624978868956106</v>
      </c>
      <c r="R11" s="194">
        <f>'4.1'!R11*0.298</f>
        <v>1.7548139677680341</v>
      </c>
      <c r="S11" s="194">
        <f>'4.1'!S11*0.298</f>
        <v>1.7347209833349984</v>
      </c>
      <c r="T11" s="194">
        <f>'4.1'!T11*0.298</f>
        <v>1.2723908772312411</v>
      </c>
      <c r="U11" s="194">
        <f>'4.1'!U11*0.298</f>
        <v>1.5184865352044905</v>
      </c>
    </row>
    <row r="12" spans="1:22" s="13" customFormat="1" ht="12.75" customHeight="1">
      <c r="A12" s="9" t="s">
        <v>27</v>
      </c>
      <c r="B12" s="27" t="s">
        <v>383</v>
      </c>
      <c r="C12" s="194">
        <f>'4.1'!C12*298/1000</f>
        <v>502.05903431135465</v>
      </c>
      <c r="D12" s="194">
        <f>'4.1'!D12*298/1000</f>
        <v>474.1256739191121</v>
      </c>
      <c r="E12" s="194">
        <f>'4.1'!E12*0.298</f>
        <v>414.12987980461048</v>
      </c>
      <c r="F12" s="194">
        <f>'4.1'!F12*0.298</f>
        <v>354.86848431267862</v>
      </c>
      <c r="G12" s="194">
        <f>'4.1'!G12*0.298</f>
        <v>309.34513349510581</v>
      </c>
      <c r="H12" s="194">
        <f>'4.1'!H12*0.298</f>
        <v>239.48689091880644</v>
      </c>
      <c r="I12" s="194">
        <f>'4.1'!I12*0.298</f>
        <v>243.17428433878402</v>
      </c>
      <c r="J12" s="194">
        <f>'4.1'!J12*0.298</f>
        <v>228.83587879543435</v>
      </c>
      <c r="K12" s="194">
        <f>'4.1'!K12*0.298</f>
        <v>209.64680858689508</v>
      </c>
      <c r="L12" s="194">
        <f>'4.1'!L12*0.298</f>
        <v>198.81909072557315</v>
      </c>
      <c r="M12" s="194">
        <f>'4.1'!M12*0.298</f>
        <v>192.8845673274312</v>
      </c>
      <c r="N12" s="194">
        <f>'4.1'!N12*0.298</f>
        <v>188.24515407954542</v>
      </c>
      <c r="O12" s="194">
        <f>'4.1'!O12*0.298</f>
        <v>175.89615379209016</v>
      </c>
      <c r="P12" s="194">
        <f>'4.1'!P12*0.298</f>
        <v>164.38262357105771</v>
      </c>
      <c r="Q12" s="194">
        <f>'4.1'!Q12*0.298</f>
        <v>155.53845300176573</v>
      </c>
      <c r="R12" s="194">
        <f>'4.1'!R12*0.298</f>
        <v>162.74872132213298</v>
      </c>
      <c r="S12" s="194">
        <f>'4.1'!S12*0.298</f>
        <v>168.82691042367702</v>
      </c>
      <c r="T12" s="194">
        <f>'4.1'!T12*0.298</f>
        <v>157.01573738476714</v>
      </c>
      <c r="U12" s="194">
        <f>'4.1'!U12*0.298</f>
        <v>174.42702414858653</v>
      </c>
    </row>
    <row r="13" spans="1:22" s="13" customFormat="1" ht="12.75" customHeight="1">
      <c r="A13" s="9" t="s">
        <v>28</v>
      </c>
      <c r="B13" s="22" t="s">
        <v>384</v>
      </c>
      <c r="C13" s="194">
        <f>'4.1'!C13*298/1000</f>
        <v>6223.604201692875</v>
      </c>
      <c r="D13" s="194">
        <f>'4.1'!D13*298/1000</f>
        <v>8162.711704031045</v>
      </c>
      <c r="E13" s="194">
        <f>'4.1'!E13*0.298</f>
        <v>8668.7050693903075</v>
      </c>
      <c r="F13" s="194">
        <f>'4.1'!F13*0.298</f>
        <v>8834.5838356201348</v>
      </c>
      <c r="G13" s="194">
        <f>'4.1'!G13*0.298</f>
        <v>10282.537851417303</v>
      </c>
      <c r="H13" s="194">
        <f>'4.1'!H13*0.298</f>
        <v>8837.9911334103217</v>
      </c>
      <c r="I13" s="194">
        <f>'4.1'!I13*0.298</f>
        <v>8668.1512656259601</v>
      </c>
      <c r="J13" s="194">
        <f>'4.1'!J13*0.298</f>
        <v>11269.485727641477</v>
      </c>
      <c r="K13" s="194">
        <f>'4.1'!K13*0.298</f>
        <v>10020.564735389842</v>
      </c>
      <c r="L13" s="194">
        <f>'4.1'!L13*0.298</f>
        <v>10312.59468520534</v>
      </c>
      <c r="M13" s="194">
        <f>'4.1'!M13*0.298</f>
        <v>2297.2544046601051</v>
      </c>
      <c r="N13" s="194">
        <f>'4.1'!N13*0.298</f>
        <v>1915.6159056596643</v>
      </c>
      <c r="O13" s="194">
        <f>'4.1'!O13*0.298</f>
        <v>1632.901103857967</v>
      </c>
      <c r="P13" s="194">
        <f>'4.1'!P13*0.298</f>
        <v>1667.2764111982897</v>
      </c>
      <c r="Q13" s="194">
        <f>'4.1'!Q13*0.298</f>
        <v>1607.8646995319125</v>
      </c>
      <c r="R13" s="194">
        <f>'4.1'!R13*0.298</f>
        <v>1673.6769533875074</v>
      </c>
      <c r="S13" s="194">
        <f>'4.1'!S13*0.298</f>
        <v>1599.6394619637974</v>
      </c>
      <c r="T13" s="194">
        <f>'4.1'!T13*0.298</f>
        <v>1583.5242189386959</v>
      </c>
      <c r="U13" s="194">
        <f>'4.1'!U13*0.298</f>
        <v>1542.6262320225817</v>
      </c>
    </row>
    <row r="14" spans="1:22" s="13" customFormat="1" ht="12.75" customHeight="1">
      <c r="A14" s="9" t="s">
        <v>29</v>
      </c>
      <c r="B14" s="27" t="s">
        <v>385</v>
      </c>
      <c r="C14" s="194">
        <f>'4.1'!C14*298/1000</f>
        <v>55.75729330045116</v>
      </c>
      <c r="D14" s="194">
        <f>'4.1'!D14*298/1000</f>
        <v>57.988465323440067</v>
      </c>
      <c r="E14" s="194">
        <f>'4.1'!E14*0.298</f>
        <v>56.143715588692032</v>
      </c>
      <c r="F14" s="194">
        <f>'4.1'!F14*0.298</f>
        <v>55.921191220610176</v>
      </c>
      <c r="G14" s="194">
        <f>'4.1'!G14*0.298</f>
        <v>56.224310462699208</v>
      </c>
      <c r="H14" s="194">
        <f>'4.1'!H14*0.298</f>
        <v>51.290524633700372</v>
      </c>
      <c r="I14" s="194">
        <f>'4.1'!I14*0.298</f>
        <v>53.074466208581896</v>
      </c>
      <c r="J14" s="194">
        <f>'4.1'!J14*0.298</f>
        <v>51.401673554260569</v>
      </c>
      <c r="K14" s="194">
        <f>'4.1'!K14*0.298</f>
        <v>49.667068485893964</v>
      </c>
      <c r="L14" s="194">
        <f>'4.1'!L14*0.298</f>
        <v>51.730608479771696</v>
      </c>
      <c r="M14" s="194">
        <f>'4.1'!M14*0.298</f>
        <v>55.945550240782936</v>
      </c>
      <c r="N14" s="194">
        <f>'4.1'!N14*0.298</f>
        <v>50.042874030051991</v>
      </c>
      <c r="O14" s="194">
        <f>'4.1'!O14*0.298</f>
        <v>51.730635685411251</v>
      </c>
      <c r="P14" s="194">
        <f>'4.1'!P14*0.298</f>
        <v>48.482804502763585</v>
      </c>
      <c r="Q14" s="194">
        <f>'4.1'!Q14*0.298</f>
        <v>52.121366515223279</v>
      </c>
      <c r="R14" s="194">
        <f>'4.1'!R14*0.298</f>
        <v>49.563404544564307</v>
      </c>
      <c r="S14" s="194">
        <f>'4.1'!S14*0.298</f>
        <v>49.796985448506689</v>
      </c>
      <c r="T14" s="194">
        <f>'4.1'!T14*0.298</f>
        <v>50.460459187537914</v>
      </c>
      <c r="U14" s="194">
        <f>'4.1'!U14*0.298</f>
        <v>55.490518963172683</v>
      </c>
    </row>
    <row r="15" spans="1:22" s="13" customFormat="1" ht="12.75" customHeight="1">
      <c r="A15" s="9" t="s">
        <v>30</v>
      </c>
      <c r="B15" s="27" t="s">
        <v>386</v>
      </c>
      <c r="C15" s="194">
        <f>'4.1'!C15*298/1000</f>
        <v>8.9677638021292694</v>
      </c>
      <c r="D15" s="194">
        <f>'4.1'!D15*298/1000</f>
        <v>9.4580758902887254</v>
      </c>
      <c r="E15" s="194">
        <f>'4.1'!E15*0.298</f>
        <v>6.8684479643929128</v>
      </c>
      <c r="F15" s="194">
        <f>'4.1'!F15*0.298</f>
        <v>8.9704686722610205</v>
      </c>
      <c r="G15" s="194">
        <f>'4.1'!G15*0.298</f>
        <v>7.7934551318925003</v>
      </c>
      <c r="H15" s="194">
        <f>'4.1'!H15*0.298</f>
        <v>7.7483115024323617</v>
      </c>
      <c r="I15" s="194">
        <f>'4.1'!I15*0.298</f>
        <v>6.788322835688275</v>
      </c>
      <c r="J15" s="194">
        <f>'4.1'!J15*0.298</f>
        <v>6.7808193484379045</v>
      </c>
      <c r="K15" s="194">
        <f>'4.1'!K15*0.298</f>
        <v>5.9162006182720255</v>
      </c>
      <c r="L15" s="194">
        <f>'4.1'!L15*0.298</f>
        <v>5.066949445816646</v>
      </c>
      <c r="M15" s="194">
        <f>'4.1'!M15*0.298</f>
        <v>4.8817416725853962</v>
      </c>
      <c r="N15" s="194">
        <f>'4.1'!N15*0.298</f>
        <v>3.9998401533414674</v>
      </c>
      <c r="O15" s="194">
        <f>'4.1'!O15*0.298</f>
        <v>3.9190140820596771</v>
      </c>
      <c r="P15" s="194">
        <f>'4.1'!P15*0.298</f>
        <v>4.4024500499186345</v>
      </c>
      <c r="Q15" s="194">
        <f>'4.1'!Q15*0.298</f>
        <v>4.73472379077515</v>
      </c>
      <c r="R15" s="194">
        <f>'4.1'!R15*0.298</f>
        <v>4.7123393460193741</v>
      </c>
      <c r="S15" s="194">
        <f>'4.1'!S15*0.298</f>
        <v>4.7028646812049173</v>
      </c>
      <c r="T15" s="194">
        <f>'4.1'!T15*0.298</f>
        <v>4.3872648660201898</v>
      </c>
      <c r="U15" s="194">
        <f>'4.1'!U15*0.298</f>
        <v>8.226747486344097</v>
      </c>
    </row>
    <row r="16" spans="1:22" s="13" customFormat="1" ht="12.75" customHeight="1">
      <c r="A16" s="9" t="s">
        <v>31</v>
      </c>
      <c r="B16" s="27" t="s">
        <v>387</v>
      </c>
      <c r="C16" s="194">
        <f>'4.1'!C16*298/1000</f>
        <v>7.5230772736057441</v>
      </c>
      <c r="D16" s="194">
        <f>'4.1'!D16*298/1000</f>
        <v>7.3474675023203453</v>
      </c>
      <c r="E16" s="194">
        <f>'4.1'!E16*0.298</f>
        <v>6.0792004323554023</v>
      </c>
      <c r="F16" s="194">
        <f>'4.1'!F16*0.298</f>
        <v>22.500315653933765</v>
      </c>
      <c r="G16" s="194">
        <f>'4.1'!G16*0.298</f>
        <v>31.379430205891403</v>
      </c>
      <c r="H16" s="194">
        <f>'4.1'!H16*0.298</f>
        <v>31.180973263783688</v>
      </c>
      <c r="I16" s="194">
        <f>'4.1'!I16*0.298</f>
        <v>28.619491846752222</v>
      </c>
      <c r="J16" s="194">
        <f>'4.1'!J16*0.298</f>
        <v>31.841087766448652</v>
      </c>
      <c r="K16" s="194">
        <f>'4.1'!K16*0.298</f>
        <v>40.829021557471712</v>
      </c>
      <c r="L16" s="194">
        <f>'4.1'!L16*0.298</f>
        <v>48.150557136886967</v>
      </c>
      <c r="M16" s="194">
        <f>'4.1'!M16*0.298</f>
        <v>52.732119205997037</v>
      </c>
      <c r="N16" s="194">
        <f>'4.1'!N16*0.298</f>
        <v>63.983802629796592</v>
      </c>
      <c r="O16" s="194">
        <f>'4.1'!O16*0.298</f>
        <v>57.658502697371141</v>
      </c>
      <c r="P16" s="194">
        <f>'4.1'!P16*0.298</f>
        <v>56.344071286163796</v>
      </c>
      <c r="Q16" s="194">
        <f>'4.1'!Q16*0.298</f>
        <v>59.064155134733035</v>
      </c>
      <c r="R16" s="194">
        <f>'4.1'!R16*0.298</f>
        <v>53.5196197657704</v>
      </c>
      <c r="S16" s="194">
        <f>'4.1'!S16*0.298</f>
        <v>59.559735824316476</v>
      </c>
      <c r="T16" s="194">
        <f>'4.1'!T16*0.298</f>
        <v>55.738298364015968</v>
      </c>
      <c r="U16" s="194">
        <f>'4.1'!U16*0.298</f>
        <v>56.549827835464157</v>
      </c>
    </row>
    <row r="17" spans="1:21" s="13" customFormat="1" ht="12.75" customHeight="1">
      <c r="A17" s="9" t="s">
        <v>32</v>
      </c>
      <c r="B17" s="27" t="s">
        <v>388</v>
      </c>
      <c r="C17" s="194">
        <f>'4.1'!C17*298/1000</f>
        <v>55.34804285651726</v>
      </c>
      <c r="D17" s="194">
        <f>'4.1'!D17*298/1000</f>
        <v>57.463648656101597</v>
      </c>
      <c r="E17" s="194">
        <f>'4.1'!E17*0.298</f>
        <v>50.993811336816343</v>
      </c>
      <c r="F17" s="194">
        <f>'4.1'!F17*0.298</f>
        <v>56.985649241979964</v>
      </c>
      <c r="G17" s="194">
        <f>'4.1'!G17*0.298</f>
        <v>56.435028144567276</v>
      </c>
      <c r="H17" s="194">
        <f>'4.1'!H17*0.298</f>
        <v>79.890379895639015</v>
      </c>
      <c r="I17" s="194">
        <f>'4.1'!I17*0.298</f>
        <v>61.567012755042533</v>
      </c>
      <c r="J17" s="194">
        <f>'4.1'!J17*0.298</f>
        <v>65.31306284165268</v>
      </c>
      <c r="K17" s="194">
        <f>'4.1'!K17*0.298</f>
        <v>80.698230090307419</v>
      </c>
      <c r="L17" s="194">
        <f>'4.1'!L17*0.298</f>
        <v>67.108326979389517</v>
      </c>
      <c r="M17" s="194">
        <f>'4.1'!M17*0.298</f>
        <v>74.856976172356013</v>
      </c>
      <c r="N17" s="194">
        <f>'4.1'!N17*0.298</f>
        <v>63.863325865136055</v>
      </c>
      <c r="O17" s="194">
        <f>'4.1'!O17*0.298</f>
        <v>56.353177241179665</v>
      </c>
      <c r="P17" s="194">
        <f>'4.1'!P17*0.298</f>
        <v>59.458341021282365</v>
      </c>
      <c r="Q17" s="194">
        <f>'4.1'!Q17*0.298</f>
        <v>60.491191312256824</v>
      </c>
      <c r="R17" s="194">
        <f>'4.1'!R17*0.298</f>
        <v>70.167697278784061</v>
      </c>
      <c r="S17" s="194">
        <f>'4.1'!S17*0.298</f>
        <v>64.667406864108713</v>
      </c>
      <c r="T17" s="194">
        <f>'4.1'!T17*0.298</f>
        <v>57.939673358338787</v>
      </c>
      <c r="U17" s="194">
        <f>'4.1'!U17*0.298</f>
        <v>64.347792299983908</v>
      </c>
    </row>
    <row r="18" spans="1:21" s="13" customFormat="1" ht="12.75" customHeight="1">
      <c r="A18" s="9" t="s">
        <v>33</v>
      </c>
      <c r="B18" s="27" t="s">
        <v>389</v>
      </c>
      <c r="C18" s="194">
        <f>'4.1'!C18*298/1000</f>
        <v>3.2140644341235087</v>
      </c>
      <c r="D18" s="194">
        <f>'4.1'!D18*298/1000</f>
        <v>3.460352614143563</v>
      </c>
      <c r="E18" s="194">
        <f>'4.1'!E18*0.298</f>
        <v>3.3979177565021268</v>
      </c>
      <c r="F18" s="194">
        <f>'4.1'!F18*0.298</f>
        <v>3.215858957451192</v>
      </c>
      <c r="G18" s="194">
        <f>'4.1'!G18*0.298</f>
        <v>3.3324084305941355</v>
      </c>
      <c r="H18" s="194">
        <f>'4.1'!H18*0.298</f>
        <v>3.3973405288758642</v>
      </c>
      <c r="I18" s="194">
        <f>'4.1'!I18*0.298</f>
        <v>3.3574223125971288</v>
      </c>
      <c r="J18" s="194">
        <f>'4.1'!J18*0.298</f>
        <v>3.2423746188139333</v>
      </c>
      <c r="K18" s="194">
        <f>'4.1'!K18*0.298</f>
        <v>3.3847350512655567</v>
      </c>
      <c r="L18" s="194">
        <f>'4.1'!L18*0.298</f>
        <v>3.0966663578601059</v>
      </c>
      <c r="M18" s="194">
        <f>'4.1'!M18*0.298</f>
        <v>3.050949606502666</v>
      </c>
      <c r="N18" s="194">
        <f>'4.1'!N18*0.298</f>
        <v>2.770621355825519</v>
      </c>
      <c r="O18" s="194">
        <f>'4.1'!O18*0.298</f>
        <v>3.1408670435424009</v>
      </c>
      <c r="P18" s="194">
        <f>'4.1'!P18*0.298</f>
        <v>3.1974602043709575</v>
      </c>
      <c r="Q18" s="194">
        <f>'4.1'!Q18*0.298</f>
        <v>3.4320720790269283</v>
      </c>
      <c r="R18" s="194">
        <f>'4.1'!R18*0.298</f>
        <v>3.449336514912158</v>
      </c>
      <c r="S18" s="194">
        <f>'4.1'!S18*0.298</f>
        <v>3.5434356451138149</v>
      </c>
      <c r="T18" s="194">
        <f>'4.1'!T18*0.298</f>
        <v>3.2856355518168181</v>
      </c>
      <c r="U18" s="194">
        <f>'4.1'!U18*0.298</f>
        <v>2.8462704592554209</v>
      </c>
    </row>
    <row r="19" spans="1:21" s="13" customFormat="1" ht="12.75" customHeight="1">
      <c r="A19" s="9" t="s">
        <v>34</v>
      </c>
      <c r="B19" s="27" t="s">
        <v>390</v>
      </c>
      <c r="C19" s="194">
        <f>'4.1'!C19*298/1000</f>
        <v>90.996117178966102</v>
      </c>
      <c r="D19" s="194">
        <f>'4.1'!D19*298/1000</f>
        <v>85.395912408332009</v>
      </c>
      <c r="E19" s="194">
        <f>'4.1'!E19*0.298</f>
        <v>93.392197016702568</v>
      </c>
      <c r="F19" s="194">
        <f>'4.1'!F19*0.298</f>
        <v>95.511607692183446</v>
      </c>
      <c r="G19" s="194">
        <f>'4.1'!G19*0.298</f>
        <v>97.989858122811484</v>
      </c>
      <c r="H19" s="194">
        <f>'4.1'!H19*0.298</f>
        <v>97.540965827866358</v>
      </c>
      <c r="I19" s="194">
        <f>'4.1'!I19*0.298</f>
        <v>93.887468140091329</v>
      </c>
      <c r="J19" s="194">
        <f>'4.1'!J19*0.298</f>
        <v>99.448111991533281</v>
      </c>
      <c r="K19" s="194">
        <f>'4.1'!K19*0.298</f>
        <v>95.992695810946302</v>
      </c>
      <c r="L19" s="194">
        <f>'4.1'!L19*0.298</f>
        <v>92.40868391261975</v>
      </c>
      <c r="M19" s="194">
        <f>'4.1'!M19*0.298</f>
        <v>85.22818205073601</v>
      </c>
      <c r="N19" s="194">
        <f>'4.1'!N19*0.298</f>
        <v>87.605774714210227</v>
      </c>
      <c r="O19" s="194">
        <f>'4.1'!O19*0.298</f>
        <v>85.295448466841663</v>
      </c>
      <c r="P19" s="194">
        <f>'4.1'!P19*0.298</f>
        <v>85.122743404574123</v>
      </c>
      <c r="Q19" s="194">
        <f>'4.1'!Q19*0.298</f>
        <v>82.529435011800061</v>
      </c>
      <c r="R19" s="194">
        <f>'4.1'!R19*0.298</f>
        <v>85.021674391065218</v>
      </c>
      <c r="S19" s="194">
        <f>'4.1'!S19*0.298</f>
        <v>86.711480623966921</v>
      </c>
      <c r="T19" s="194">
        <f>'4.1'!T19*0.298</f>
        <v>82.065087485627217</v>
      </c>
      <c r="U19" s="194">
        <f>'4.1'!U19*0.298</f>
        <v>79.547178070218322</v>
      </c>
    </row>
    <row r="20" spans="1:21" s="13" customFormat="1" ht="12.75" customHeight="1">
      <c r="A20" s="9" t="s">
        <v>35</v>
      </c>
      <c r="B20" s="28" t="s">
        <v>391</v>
      </c>
      <c r="C20" s="194">
        <f>'4.1'!C20*298/1000</f>
        <v>9.1545704835074169</v>
      </c>
      <c r="D20" s="194">
        <f>'4.1'!D20*298/1000</f>
        <v>7.591195855374365</v>
      </c>
      <c r="E20" s="194">
        <f>'4.1'!E20*0.298</f>
        <v>7.5463818841895351</v>
      </c>
      <c r="F20" s="194">
        <f>'4.1'!F20*0.298</f>
        <v>6.0000649696759885</v>
      </c>
      <c r="G20" s="194">
        <f>'4.1'!G20*0.298</f>
        <v>6.5859250980075315</v>
      </c>
      <c r="H20" s="194">
        <f>'4.1'!H20*0.298</f>
        <v>6.5432439602241326</v>
      </c>
      <c r="I20" s="194">
        <f>'4.1'!I20*0.298</f>
        <v>6.4671122493032049</v>
      </c>
      <c r="J20" s="194">
        <f>'4.1'!J20*0.298</f>
        <v>6.9097948470042141</v>
      </c>
      <c r="K20" s="194">
        <f>'4.1'!K20*0.298</f>
        <v>6.8053999025894587</v>
      </c>
      <c r="L20" s="194">
        <f>'4.1'!L20*0.298</f>
        <v>5.1800746036091754</v>
      </c>
      <c r="M20" s="194">
        <f>'4.1'!M20*0.298</f>
        <v>6.6347198802143703</v>
      </c>
      <c r="N20" s="194">
        <f>'4.1'!N20*0.298</f>
        <v>6.4276671123719726</v>
      </c>
      <c r="O20" s="194">
        <f>'4.1'!O20*0.298</f>
        <v>6.1689608264074707</v>
      </c>
      <c r="P20" s="194">
        <f>'4.1'!P20*0.298</f>
        <v>6.3492613939398721</v>
      </c>
      <c r="Q20" s="194">
        <f>'4.1'!Q20*0.298</f>
        <v>6.7278857051126879</v>
      </c>
      <c r="R20" s="194">
        <f>'4.1'!R20*0.298</f>
        <v>6.7712308420959975</v>
      </c>
      <c r="S20" s="194">
        <f>'4.1'!S20*0.298</f>
        <v>7.2051634560492825</v>
      </c>
      <c r="T20" s="194">
        <f>'4.1'!T20*0.298</f>
        <v>7.1976924173022647</v>
      </c>
      <c r="U20" s="194">
        <f>'4.1'!U20*0.298</f>
        <v>7.0449786187054135</v>
      </c>
    </row>
    <row r="21" spans="1:21" s="13" customFormat="1" ht="12.75" customHeight="1">
      <c r="A21" s="9" t="s">
        <v>36</v>
      </c>
      <c r="B21" s="28" t="s">
        <v>392</v>
      </c>
      <c r="C21" s="194">
        <f>'4.1'!C21*298/1000</f>
        <v>81.841546695458689</v>
      </c>
      <c r="D21" s="194">
        <f>'4.1'!D21*298/1000</f>
        <v>77.804716552957643</v>
      </c>
      <c r="E21" s="194">
        <f>'4.1'!E21*0.298</f>
        <v>85.845815132513039</v>
      </c>
      <c r="F21" s="194">
        <f>'4.1'!F21*0.298</f>
        <v>89.511542722507457</v>
      </c>
      <c r="G21" s="194">
        <f>'4.1'!G21*0.298</f>
        <v>91.403933024803948</v>
      </c>
      <c r="H21" s="194">
        <f>'4.1'!H21*0.298</f>
        <v>90.997721867642227</v>
      </c>
      <c r="I21" s="194">
        <f>'4.1'!I21*0.298</f>
        <v>87.42035589078813</v>
      </c>
      <c r="J21" s="194">
        <f>'4.1'!J21*0.298</f>
        <v>92.538317144529074</v>
      </c>
      <c r="K21" s="194">
        <f>'4.1'!K21*0.298</f>
        <v>89.187295908356845</v>
      </c>
      <c r="L21" s="194">
        <f>'4.1'!L21*0.298</f>
        <v>87.228609309010565</v>
      </c>
      <c r="M21" s="194">
        <f>'4.1'!M21*0.298</f>
        <v>78.593462170521647</v>
      </c>
      <c r="N21" s="194">
        <f>'4.1'!N21*0.298</f>
        <v>81.178107601838249</v>
      </c>
      <c r="O21" s="194">
        <f>'4.1'!O21*0.298</f>
        <v>79.126487640434192</v>
      </c>
      <c r="P21" s="194">
        <f>'4.1'!P21*0.298</f>
        <v>78.773482010634254</v>
      </c>
      <c r="Q21" s="194">
        <f>'4.1'!Q21*0.298</f>
        <v>75.801549306687377</v>
      </c>
      <c r="R21" s="194">
        <f>'4.1'!R21*0.298</f>
        <v>78.250443548969216</v>
      </c>
      <c r="S21" s="194">
        <f>'4.1'!S21*0.298</f>
        <v>79.506317167917629</v>
      </c>
      <c r="T21" s="194">
        <f>'4.1'!T21*0.298</f>
        <v>74.867395068324953</v>
      </c>
      <c r="U21" s="194">
        <f>'4.1'!U21*0.298</f>
        <v>72.502199451512922</v>
      </c>
    </row>
    <row r="22" spans="1:21" s="13" customFormat="1" ht="12.75" customHeight="1">
      <c r="A22" s="9" t="s">
        <v>37</v>
      </c>
      <c r="B22" s="27" t="s">
        <v>393</v>
      </c>
      <c r="C22" s="194">
        <f>'4.1'!C22*298/1000</f>
        <v>5310.2658618918331</v>
      </c>
      <c r="D22" s="194">
        <f>'4.1'!D22*298/1000</f>
        <v>7292.4352504443978</v>
      </c>
      <c r="E22" s="194">
        <f>'4.1'!E22*0.298</f>
        <v>7857.0279029983476</v>
      </c>
      <c r="F22" s="194">
        <f>'4.1'!F22*0.298</f>
        <v>8017.1440793592319</v>
      </c>
      <c r="G22" s="194">
        <f>'4.1'!G22*0.298</f>
        <v>9483.7173088181662</v>
      </c>
      <c r="H22" s="194">
        <f>'4.1'!H22*0.298</f>
        <v>8086.0296118734286</v>
      </c>
      <c r="I22" s="194">
        <f>'4.1'!I22*0.298</f>
        <v>7914.714095879961</v>
      </c>
      <c r="J22" s="194">
        <f>'4.1'!J22*0.298</f>
        <v>10483.681094780606</v>
      </c>
      <c r="K22" s="194">
        <f>'4.1'!K22*0.298</f>
        <v>9208.7567748464644</v>
      </c>
      <c r="L22" s="194">
        <f>'4.1'!L22*0.298</f>
        <v>9576.1050339418744</v>
      </c>
      <c r="M22" s="194">
        <f>'4.1'!M22*0.298</f>
        <v>1512.5064484167183</v>
      </c>
      <c r="N22" s="194">
        <f>'4.1'!N22*0.298</f>
        <v>1128.9706302441052</v>
      </c>
      <c r="O22" s="194">
        <f>'4.1'!O22*0.298</f>
        <v>875.67342799252538</v>
      </c>
      <c r="P22" s="194">
        <f>'4.1'!P22*0.298</f>
        <v>928.78995524109666</v>
      </c>
      <c r="Q22" s="194">
        <f>'4.1'!Q22*0.298</f>
        <v>866.70299132657794</v>
      </c>
      <c r="R22" s="194">
        <f>'4.1'!R22*0.298</f>
        <v>917.24911351062383</v>
      </c>
      <c r="S22" s="194">
        <f>'4.1'!S22*0.298</f>
        <v>832.02147329738284</v>
      </c>
      <c r="T22" s="194">
        <f>'4.1'!T22*0.298</f>
        <v>847.51830699485322</v>
      </c>
      <c r="U22" s="194">
        <f>'4.1'!U22*0.298</f>
        <v>771.06242101998043</v>
      </c>
    </row>
    <row r="23" spans="1:21" s="13" customFormat="1" ht="12.75" customHeight="1">
      <c r="A23" s="9" t="s">
        <v>8</v>
      </c>
      <c r="B23" s="27" t="s">
        <v>394</v>
      </c>
      <c r="C23" s="194">
        <f>'4.1'!C23*298/1000</f>
        <v>14.155954376301768</v>
      </c>
      <c r="D23" s="194">
        <f>'4.1'!D23*298/1000</f>
        <v>15.855254534316662</v>
      </c>
      <c r="E23" s="194">
        <f>'4.1'!E23*0.298</f>
        <v>11.124857596659901</v>
      </c>
      <c r="F23" s="194">
        <f>'4.1'!F23*0.298</f>
        <v>7.5786653994624835</v>
      </c>
      <c r="G23" s="194">
        <f>'4.1'!G23*0.298</f>
        <v>4.3492951188366042</v>
      </c>
      <c r="H23" s="194">
        <f>'4.1'!H23*0.298</f>
        <v>3.5303328526373452</v>
      </c>
      <c r="I23" s="194">
        <f>'4.1'!I23*0.298</f>
        <v>6.0310385185009885</v>
      </c>
      <c r="J23" s="194">
        <f>'4.1'!J23*0.298</f>
        <v>5.8975206197383701</v>
      </c>
      <c r="K23" s="194">
        <f>'4.1'!K23*0.298</f>
        <v>7.0247156773361379</v>
      </c>
      <c r="L23" s="194">
        <f>'4.1'!L23*0.298</f>
        <v>4.814443041430267</v>
      </c>
      <c r="M23" s="194">
        <f>'4.1'!M23*0.298</f>
        <v>4.5961362283778291</v>
      </c>
      <c r="N23" s="194">
        <f>'4.1'!N23*0.298</f>
        <v>5.3277361754989307</v>
      </c>
      <c r="O23" s="194">
        <f>'4.1'!O23*0.298</f>
        <v>5.0048240172844958</v>
      </c>
      <c r="P23" s="194">
        <f>'4.1'!P23*0.298</f>
        <v>6.4930158757098413</v>
      </c>
      <c r="Q23" s="194">
        <f>'4.1'!Q23*0.298</f>
        <v>6.3659455730426417</v>
      </c>
      <c r="R23" s="194">
        <f>'4.1'!R23*0.298</f>
        <v>6.9155337808235311</v>
      </c>
      <c r="S23" s="194">
        <f>'4.1'!S23*0.298</f>
        <v>11.481060834393643</v>
      </c>
      <c r="T23" s="194">
        <f>'4.1'!T23*0.298</f>
        <v>5.7252881044197474</v>
      </c>
      <c r="U23" s="194">
        <f>'4.1'!U23*0.298</f>
        <v>6.5274927323434024</v>
      </c>
    </row>
    <row r="24" spans="1:21" s="13" customFormat="1" ht="12.75" customHeight="1">
      <c r="A24" s="9" t="s">
        <v>9</v>
      </c>
      <c r="B24" s="27" t="s">
        <v>395</v>
      </c>
      <c r="C24" s="194">
        <f>'4.1'!C24*298/1000</f>
        <v>9.3658562211374701</v>
      </c>
      <c r="D24" s="194">
        <f>'4.1'!D24*298/1000</f>
        <v>9.1949719104062506</v>
      </c>
      <c r="E24" s="194">
        <f>'4.1'!E24*0.298</f>
        <v>8.4600652802997107</v>
      </c>
      <c r="F24" s="194">
        <f>'4.1'!F24*0.298</f>
        <v>9.4059348866138635</v>
      </c>
      <c r="G24" s="194">
        <f>'4.1'!G24*0.298</f>
        <v>9.2363957199221893</v>
      </c>
      <c r="H24" s="194">
        <f>'4.1'!H24*0.298</f>
        <v>9.9926477899234634</v>
      </c>
      <c r="I24" s="194">
        <f>'4.1'!I24*0.298</f>
        <v>9.5679056559055766</v>
      </c>
      <c r="J24" s="194">
        <f>'4.1'!J24*0.298</f>
        <v>9.2014630538310431</v>
      </c>
      <c r="K24" s="194">
        <f>'4.1'!K24*0.298</f>
        <v>11.220009765518386</v>
      </c>
      <c r="L24" s="194">
        <f>'4.1'!L24*0.298</f>
        <v>11.222859340666274</v>
      </c>
      <c r="M24" s="194">
        <f>'4.1'!M24*0.298</f>
        <v>11.273271106803383</v>
      </c>
      <c r="N24" s="194">
        <f>'4.1'!N24*0.298</f>
        <v>9.5709255457562659</v>
      </c>
      <c r="O24" s="194">
        <f>'4.1'!O24*0.298</f>
        <v>10.108981763376988</v>
      </c>
      <c r="P24" s="194">
        <f>'4.1'!P24*0.298</f>
        <v>9.8487696846666868</v>
      </c>
      <c r="Q24" s="194">
        <f>'4.1'!Q24*0.298</f>
        <v>11.132367815163132</v>
      </c>
      <c r="R24" s="194">
        <f>'4.1'!R24*0.298</f>
        <v>12.326415399647916</v>
      </c>
      <c r="S24" s="194">
        <f>'4.1'!S24*0.298</f>
        <v>12.295108104760818</v>
      </c>
      <c r="T24" s="194">
        <f>'4.1'!T24*0.298</f>
        <v>11.625247739917951</v>
      </c>
      <c r="U24" s="194">
        <f>'4.1'!U24*0.298</f>
        <v>11.879264756697006</v>
      </c>
    </row>
    <row r="25" spans="1:21" s="13" customFormat="1" ht="12.75" customHeight="1">
      <c r="A25" s="9" t="s">
        <v>38</v>
      </c>
      <c r="B25" s="27" t="s">
        <v>396</v>
      </c>
      <c r="C25" s="194">
        <f>'4.1'!C25*298/1000</f>
        <v>179.60156475081342</v>
      </c>
      <c r="D25" s="194">
        <f>'4.1'!D25*298/1000</f>
        <v>157.97350223735526</v>
      </c>
      <c r="E25" s="194">
        <f>'4.1'!E25*0.298</f>
        <v>150.96763842080145</v>
      </c>
      <c r="F25" s="194">
        <f>'4.1'!F25*0.298</f>
        <v>156.22794634242504</v>
      </c>
      <c r="G25" s="194">
        <f>'4.1'!G25*0.298</f>
        <v>151.13081862976642</v>
      </c>
      <c r="H25" s="194">
        <f>'4.1'!H25*0.298</f>
        <v>138.7278739789478</v>
      </c>
      <c r="I25" s="194">
        <f>'4.1'!I25*0.298</f>
        <v>146.4967471164602</v>
      </c>
      <c r="J25" s="194">
        <f>'4.1'!J25*0.298</f>
        <v>165.77398020517882</v>
      </c>
      <c r="K25" s="194">
        <f>'4.1'!K25*0.298</f>
        <v>178.08739089771979</v>
      </c>
      <c r="L25" s="194">
        <f>'4.1'!L25*0.298</f>
        <v>159.48063788432435</v>
      </c>
      <c r="M25" s="194">
        <f>'4.1'!M25*0.298</f>
        <v>158.5748022888354</v>
      </c>
      <c r="N25" s="194">
        <f>'4.1'!N25*0.298</f>
        <v>161.13454681312763</v>
      </c>
      <c r="O25" s="194">
        <f>'4.1'!O25*0.298</f>
        <v>155.99234591572619</v>
      </c>
      <c r="P25" s="194">
        <f>'4.1'!P25*0.298</f>
        <v>152.51233612432364</v>
      </c>
      <c r="Q25" s="194">
        <f>'4.1'!Q25*0.298</f>
        <v>156.13193535559535</v>
      </c>
      <c r="R25" s="194">
        <f>'4.1'!R25*0.298</f>
        <v>154.87332840338908</v>
      </c>
      <c r="S25" s="194">
        <f>'4.1'!S25*0.298</f>
        <v>153.34293069156888</v>
      </c>
      <c r="T25" s="194">
        <f>'4.1'!T25*0.298</f>
        <v>157.04059360094763</v>
      </c>
      <c r="U25" s="194">
        <f>'4.1'!U25*0.298</f>
        <v>157.04996472350331</v>
      </c>
    </row>
    <row r="26" spans="1:21" s="13" customFormat="1" ht="12.75" customHeight="1">
      <c r="A26" s="9" t="s">
        <v>10</v>
      </c>
      <c r="B26" s="28" t="s">
        <v>397</v>
      </c>
      <c r="C26" s="194">
        <f>'4.1'!C26*298/1000</f>
        <v>26.735159083334331</v>
      </c>
      <c r="D26" s="194">
        <f>'4.1'!D26*298/1000</f>
        <v>26.210658953846664</v>
      </c>
      <c r="E26" s="194">
        <f>'4.1'!E26*0.298</f>
        <v>25.404594312700315</v>
      </c>
      <c r="F26" s="194">
        <f>'4.1'!F26*0.298</f>
        <v>24.798977427722448</v>
      </c>
      <c r="G26" s="194">
        <f>'4.1'!G26*0.298</f>
        <v>22.9444507162011</v>
      </c>
      <c r="H26" s="194">
        <f>'4.1'!H26*0.298</f>
        <v>22.478437272532936</v>
      </c>
      <c r="I26" s="194">
        <f>'4.1'!I26*0.298</f>
        <v>22.634330267572444</v>
      </c>
      <c r="J26" s="194">
        <f>'4.1'!J26*0.298</f>
        <v>22.862045372618162</v>
      </c>
      <c r="K26" s="194">
        <f>'4.1'!K26*0.298</f>
        <v>24.785871574460703</v>
      </c>
      <c r="L26" s="194">
        <f>'4.1'!L26*0.298</f>
        <v>22.210412941187773</v>
      </c>
      <c r="M26" s="194">
        <f>'4.1'!M26*0.298</f>
        <v>21.867027048913162</v>
      </c>
      <c r="N26" s="194">
        <f>'4.1'!N26*0.298</f>
        <v>23.396745822970399</v>
      </c>
      <c r="O26" s="194">
        <f>'4.1'!O26*0.298</f>
        <v>18.882590964086862</v>
      </c>
      <c r="P26" s="194">
        <f>'4.1'!P26*0.298</f>
        <v>18.779543314108757</v>
      </c>
      <c r="Q26" s="194">
        <f>'4.1'!Q26*0.298</f>
        <v>20.896689065777007</v>
      </c>
      <c r="R26" s="194">
        <f>'4.1'!R26*0.298</f>
        <v>21.385099312751095</v>
      </c>
      <c r="S26" s="194">
        <f>'4.1'!S26*0.298</f>
        <v>20.44928272956933</v>
      </c>
      <c r="T26" s="194">
        <f>'4.1'!T26*0.298</f>
        <v>19.841531801779411</v>
      </c>
      <c r="U26" s="194">
        <f>'4.1'!U26*0.298</f>
        <v>19.022646536053429</v>
      </c>
    </row>
    <row r="27" spans="1:21" s="13" customFormat="1" ht="12.75" customHeight="1">
      <c r="A27" s="9" t="s">
        <v>39</v>
      </c>
      <c r="B27" s="28" t="s">
        <v>398</v>
      </c>
      <c r="C27" s="194">
        <f>'4.1'!C27*298/1000</f>
        <v>152.86640566747903</v>
      </c>
      <c r="D27" s="194">
        <f>'4.1'!D27*298/1000</f>
        <v>131.76284328350857</v>
      </c>
      <c r="E27" s="194">
        <f>'4.1'!E27*0.298</f>
        <v>125.56304410810114</v>
      </c>
      <c r="F27" s="194">
        <f>'4.1'!F27*0.298</f>
        <v>131.42896891470255</v>
      </c>
      <c r="G27" s="194">
        <f>'4.1'!G27*0.298</f>
        <v>128.18636791356533</v>
      </c>
      <c r="H27" s="194">
        <f>'4.1'!H27*0.298</f>
        <v>116.24943670641487</v>
      </c>
      <c r="I27" s="194">
        <f>'4.1'!I27*0.298</f>
        <v>123.86241684888778</v>
      </c>
      <c r="J27" s="194">
        <f>'4.1'!J27*0.298</f>
        <v>142.91193483256069</v>
      </c>
      <c r="K27" s="194">
        <f>'4.1'!K27*0.298</f>
        <v>153.30151932325907</v>
      </c>
      <c r="L27" s="194">
        <f>'4.1'!L27*0.298</f>
        <v>137.27022494313658</v>
      </c>
      <c r="M27" s="194">
        <f>'4.1'!M27*0.298</f>
        <v>136.70777523992223</v>
      </c>
      <c r="N27" s="194">
        <f>'4.1'!N27*0.298</f>
        <v>137.73780099015718</v>
      </c>
      <c r="O27" s="194">
        <f>'4.1'!O27*0.298</f>
        <v>137.1097549516393</v>
      </c>
      <c r="P27" s="194">
        <f>'4.1'!P27*0.298</f>
        <v>133.7327928102149</v>
      </c>
      <c r="Q27" s="194">
        <f>'4.1'!Q27*0.298</f>
        <v>135.23524628981835</v>
      </c>
      <c r="R27" s="194">
        <f>'4.1'!R27*0.298</f>
        <v>133.48822909063801</v>
      </c>
      <c r="S27" s="194">
        <f>'4.1'!S27*0.298</f>
        <v>132.89364796199956</v>
      </c>
      <c r="T27" s="194">
        <f>'4.1'!T27*0.298</f>
        <v>137.19906179916825</v>
      </c>
      <c r="U27" s="194">
        <f>'4.1'!U27*0.298</f>
        <v>138.02731818744988</v>
      </c>
    </row>
    <row r="28" spans="1:21" s="13" customFormat="1" ht="12.75" customHeight="1">
      <c r="A28" s="9" t="s">
        <v>11</v>
      </c>
      <c r="B28" s="27" t="s">
        <v>399</v>
      </c>
      <c r="C28" s="194">
        <f>'4.1'!C28*298/1000</f>
        <v>173.6200680547652</v>
      </c>
      <c r="D28" s="194">
        <f>'4.1'!D28*298/1000</f>
        <v>163.51208940568466</v>
      </c>
      <c r="E28" s="194">
        <f>'4.1'!E28*0.298</f>
        <v>157.50277516393029</v>
      </c>
      <c r="F28" s="194">
        <f>'4.1'!F28*0.298</f>
        <v>158.71312888794787</v>
      </c>
      <c r="G28" s="194">
        <f>'4.1'!G28*0.298</f>
        <v>165.39500331494284</v>
      </c>
      <c r="H28" s="194">
        <f>'4.1'!H28*0.298</f>
        <v>144.35992242885735</v>
      </c>
      <c r="I28" s="194">
        <f>'4.1'!I28*0.298</f>
        <v>152.69919216939721</v>
      </c>
      <c r="J28" s="194">
        <f>'4.1'!J28*0.298</f>
        <v>160.00827500491857</v>
      </c>
      <c r="K28" s="194">
        <f>'4.1'!K28*0.298</f>
        <v>156.43357487796337</v>
      </c>
      <c r="L28" s="194">
        <f>'4.1'!L28*0.298</f>
        <v>118.93557581010464</v>
      </c>
      <c r="M28" s="194">
        <f>'4.1'!M28*0.298</f>
        <v>151.89096977503522</v>
      </c>
      <c r="N28" s="194">
        <f>'4.1'!N28*0.298</f>
        <v>159.44567129485992</v>
      </c>
      <c r="O28" s="194">
        <f>'4.1'!O28*0.298</f>
        <v>152.29334404973739</v>
      </c>
      <c r="P28" s="194">
        <f>'4.1'!P28*0.298</f>
        <v>147.89070111207789</v>
      </c>
      <c r="Q28" s="194">
        <f>'4.1'!Q28*0.298</f>
        <v>146.52547461167515</v>
      </c>
      <c r="R28" s="194">
        <f>'4.1'!R28*0.298</f>
        <v>150.35551091544667</v>
      </c>
      <c r="S28" s="194">
        <f>'4.1'!S28*0.298</f>
        <v>139.09666031570865</v>
      </c>
      <c r="T28" s="194">
        <f>'4.1'!T28*0.298</f>
        <v>140.50797204471863</v>
      </c>
      <c r="U28" s="194">
        <f>'4.1'!U28*0.298</f>
        <v>147.43524812108078</v>
      </c>
    </row>
    <row r="29" spans="1:21" s="13" customFormat="1" ht="12.75" customHeight="1">
      <c r="A29" s="9" t="s">
        <v>40</v>
      </c>
      <c r="B29" s="28" t="s">
        <v>400</v>
      </c>
      <c r="C29" s="194">
        <f>'4.1'!C29*298/1000</f>
        <v>142.10745362263054</v>
      </c>
      <c r="D29" s="194">
        <f>'4.1'!D29*298/1000</f>
        <v>131.87174416715268</v>
      </c>
      <c r="E29" s="194">
        <f>'4.1'!E29*0.298</f>
        <v>126.51067542704011</v>
      </c>
      <c r="F29" s="194">
        <f>'4.1'!F29*0.298</f>
        <v>128.78439687420195</v>
      </c>
      <c r="G29" s="194">
        <f>'4.1'!G29*0.298</f>
        <v>135.56736653239699</v>
      </c>
      <c r="H29" s="194">
        <f>'4.1'!H29*0.298</f>
        <v>116.46890027509495</v>
      </c>
      <c r="I29" s="194">
        <f>'4.1'!I29*0.298</f>
        <v>126.00569561089145</v>
      </c>
      <c r="J29" s="194">
        <f>'4.1'!J29*0.298</f>
        <v>128.86092886716716</v>
      </c>
      <c r="K29" s="194">
        <f>'4.1'!K29*0.298</f>
        <v>129.28656537428947</v>
      </c>
      <c r="L29" s="194">
        <f>'4.1'!L29*0.298</f>
        <v>97.245311887035868</v>
      </c>
      <c r="M29" s="194">
        <f>'4.1'!M29*0.298</f>
        <v>123.66205462121313</v>
      </c>
      <c r="N29" s="194">
        <f>'4.1'!N29*0.298</f>
        <v>130.77112475034303</v>
      </c>
      <c r="O29" s="194">
        <f>'4.1'!O29*0.298</f>
        <v>124.93102220818133</v>
      </c>
      <c r="P29" s="194">
        <f>'4.1'!P29*0.298</f>
        <v>123.98483421065038</v>
      </c>
      <c r="Q29" s="194">
        <f>'4.1'!Q29*0.298</f>
        <v>122.08453870821714</v>
      </c>
      <c r="R29" s="194">
        <f>'4.1'!R29*0.298</f>
        <v>123.36981934642483</v>
      </c>
      <c r="S29" s="194">
        <f>'4.1'!S29*0.298</f>
        <v>112.38018546360168</v>
      </c>
      <c r="T29" s="194">
        <f>'4.1'!T29*0.298</f>
        <v>115.16308121511504</v>
      </c>
      <c r="U29" s="194">
        <f>'4.1'!U29*0.298</f>
        <v>122.20172646179587</v>
      </c>
    </row>
    <row r="30" spans="1:21" s="13" customFormat="1" ht="12.75" customHeight="1">
      <c r="A30" s="9" t="s">
        <v>41</v>
      </c>
      <c r="B30" s="28" t="s">
        <v>401</v>
      </c>
      <c r="C30" s="194">
        <f>'4.1'!C30*298/1000</f>
        <v>15.275014844222234</v>
      </c>
      <c r="D30" s="194">
        <f>'4.1'!D30*298/1000</f>
        <v>16.525166825447261</v>
      </c>
      <c r="E30" s="194">
        <f>'4.1'!E30*0.298</f>
        <v>16.244384947484388</v>
      </c>
      <c r="F30" s="194">
        <f>'4.1'!F30*0.298</f>
        <v>14.352338416949486</v>
      </c>
      <c r="G30" s="194">
        <f>'4.1'!G30*0.298</f>
        <v>16.257059491164835</v>
      </c>
      <c r="H30" s="194">
        <f>'4.1'!H30*0.298</f>
        <v>13.661969332541613</v>
      </c>
      <c r="I30" s="194">
        <f>'4.1'!I30*0.298</f>
        <v>11.618713587515863</v>
      </c>
      <c r="J30" s="194">
        <f>'4.1'!J30*0.298</f>
        <v>11.536879847066892</v>
      </c>
      <c r="K30" s="194">
        <f>'4.1'!K30*0.298</f>
        <v>11.82158759828533</v>
      </c>
      <c r="L30" s="194">
        <f>'4.1'!L30*0.298</f>
        <v>9.8778952904750721</v>
      </c>
      <c r="M30" s="194">
        <f>'4.1'!M30*0.298</f>
        <v>11.1383645485465</v>
      </c>
      <c r="N30" s="194">
        <f>'4.1'!N30*0.298</f>
        <v>10.443789464159989</v>
      </c>
      <c r="O30" s="194">
        <f>'4.1'!O30*0.298</f>
        <v>10.415493104968961</v>
      </c>
      <c r="P30" s="194">
        <f>'4.1'!P30*0.298</f>
        <v>10.643856702767795</v>
      </c>
      <c r="Q30" s="194">
        <f>'4.1'!Q30*0.298</f>
        <v>12.209577660107257</v>
      </c>
      <c r="R30" s="194">
        <f>'4.1'!R30*0.298</f>
        <v>12.892063355229988</v>
      </c>
      <c r="S30" s="194">
        <f>'4.1'!S30*0.298</f>
        <v>12.100549872158696</v>
      </c>
      <c r="T30" s="194">
        <f>'4.1'!T30*0.298</f>
        <v>10.721533236506589</v>
      </c>
      <c r="U30" s="194">
        <f>'4.1'!U30*0.298</f>
        <v>10.958694329757195</v>
      </c>
    </row>
    <row r="31" spans="1:21" s="13" customFormat="1" ht="12.75" customHeight="1">
      <c r="A31" s="9" t="s">
        <v>42</v>
      </c>
      <c r="B31" s="28" t="s">
        <v>402</v>
      </c>
      <c r="C31" s="194">
        <f>'4.1'!C31*298/1000</f>
        <v>16.237599587912413</v>
      </c>
      <c r="D31" s="194">
        <f>'4.1'!D31*298/1000</f>
        <v>15.115178413084735</v>
      </c>
      <c r="E31" s="194">
        <f>'4.1'!E31*0.298</f>
        <v>14.747714789405787</v>
      </c>
      <c r="F31" s="194">
        <f>'4.1'!F31*0.298</f>
        <v>15.576393596796434</v>
      </c>
      <c r="G31" s="194">
        <f>'4.1'!G31*0.298</f>
        <v>13.570577291381014</v>
      </c>
      <c r="H31" s="194">
        <f>'4.1'!H31*0.298</f>
        <v>14.229052821220773</v>
      </c>
      <c r="I31" s="194">
        <f>'4.1'!I31*0.298</f>
        <v>15.074782970989908</v>
      </c>
      <c r="J31" s="194">
        <f>'4.1'!J31*0.298</f>
        <v>19.610466290684531</v>
      </c>
      <c r="K31" s="194">
        <f>'4.1'!K31*0.298</f>
        <v>15.325421905388596</v>
      </c>
      <c r="L31" s="194">
        <f>'4.1'!L31*0.298</f>
        <v>11.812368632593701</v>
      </c>
      <c r="M31" s="194">
        <f>'4.1'!M31*0.298</f>
        <v>17.090550605275588</v>
      </c>
      <c r="N31" s="194">
        <f>'4.1'!N31*0.298</f>
        <v>18.230757080356888</v>
      </c>
      <c r="O31" s="194">
        <f>'4.1'!O31*0.298</f>
        <v>16.94682873658709</v>
      </c>
      <c r="P31" s="194">
        <f>'4.1'!P31*0.298</f>
        <v>13.262010198659709</v>
      </c>
      <c r="Q31" s="194">
        <f>'4.1'!Q31*0.298</f>
        <v>12.231358243350767</v>
      </c>
      <c r="R31" s="194">
        <f>'4.1'!R31*0.298</f>
        <v>14.093628213791852</v>
      </c>
      <c r="S31" s="194">
        <f>'4.1'!S31*0.298</f>
        <v>14.615924979948266</v>
      </c>
      <c r="T31" s="194">
        <f>'4.1'!T31*0.298</f>
        <v>14.623357593097028</v>
      </c>
      <c r="U31" s="194">
        <f>'4.1'!U31*0.298</f>
        <v>14.274827329527705</v>
      </c>
    </row>
    <row r="32" spans="1:21" s="13" customFormat="1" ht="12.75" customHeight="1">
      <c r="A32" s="9" t="s">
        <v>12</v>
      </c>
      <c r="B32" s="27" t="s">
        <v>403</v>
      </c>
      <c r="C32" s="194">
        <f>'4.1'!C32*298/1000</f>
        <v>14.611642299660064</v>
      </c>
      <c r="D32" s="194">
        <f>'4.1'!D32*298/1000</f>
        <v>14.792358965056136</v>
      </c>
      <c r="E32" s="194">
        <f>'4.1'!E32*0.298</f>
        <v>13.908786372902135</v>
      </c>
      <c r="F32" s="194">
        <f>'4.1'!F32*0.298</f>
        <v>13.415984396263761</v>
      </c>
      <c r="G32" s="194">
        <f>'4.1'!G32*0.298</f>
        <v>14.782184919044774</v>
      </c>
      <c r="H32" s="194">
        <f>'4.1'!H32*0.298</f>
        <v>14.133217714888755</v>
      </c>
      <c r="I32" s="194">
        <f>'4.1'!I32*0.298</f>
        <v>16.192416558700778</v>
      </c>
      <c r="J32" s="194">
        <f>'4.1'!J32*0.298</f>
        <v>15.329839187569096</v>
      </c>
      <c r="K32" s="194">
        <f>'4.1'!K32*0.298</f>
        <v>17.368317939882441</v>
      </c>
      <c r="L32" s="194">
        <f>'4.1'!L32*0.298</f>
        <v>19.602761462218066</v>
      </c>
      <c r="M32" s="194">
        <f>'4.1'!M32*0.298</f>
        <v>16.286890116715195</v>
      </c>
      <c r="N32" s="194">
        <f>'4.1'!N32*0.298</f>
        <v>17.295937172747287</v>
      </c>
      <c r="O32" s="194">
        <f>'4.1'!O32*0.298</f>
        <v>15.885562220918761</v>
      </c>
      <c r="P32" s="194">
        <f>'4.1'!P32*0.298</f>
        <v>16.46017628249697</v>
      </c>
      <c r="Q32" s="194">
        <f>'4.1'!Q32*0.298</f>
        <v>16.11462600716661</v>
      </c>
      <c r="R32" s="194">
        <f>'4.1'!R32*0.298</f>
        <v>17.221315742980309</v>
      </c>
      <c r="S32" s="194">
        <f>'4.1'!S32*0.298</f>
        <v>18.354155152055782</v>
      </c>
      <c r="T32" s="194">
        <f>'4.1'!T32*0.298</f>
        <v>16.110217706357023</v>
      </c>
      <c r="U32" s="194">
        <f>'4.1'!U32*0.298</f>
        <v>15.50120042079841</v>
      </c>
    </row>
    <row r="33" spans="1:22" s="13" customFormat="1" ht="12.75" customHeight="1">
      <c r="A33" s="9" t="s">
        <v>13</v>
      </c>
      <c r="B33" s="27" t="s">
        <v>404</v>
      </c>
      <c r="C33" s="194">
        <f>'4.1'!C33*298/1000</f>
        <v>252.62170662256332</v>
      </c>
      <c r="D33" s="194">
        <f>'4.1'!D33*298/1000</f>
        <v>238.65331441254796</v>
      </c>
      <c r="E33" s="194">
        <f>'4.1'!E33*0.298</f>
        <v>208.5104063240548</v>
      </c>
      <c r="F33" s="194">
        <f>'4.1'!F33*0.298</f>
        <v>179.04102594270259</v>
      </c>
      <c r="G33" s="194">
        <f>'4.1'!G33*0.298</f>
        <v>149.62642414022565</v>
      </c>
      <c r="H33" s="194">
        <f>'4.1'!H33*0.298</f>
        <v>120.30339233315755</v>
      </c>
      <c r="I33" s="194">
        <f>'4.1'!I33*0.298</f>
        <v>123.24025079655705</v>
      </c>
      <c r="J33" s="194">
        <f>'4.1'!J33*0.298</f>
        <v>117.13696496849337</v>
      </c>
      <c r="K33" s="194">
        <f>'4.1'!K33*0.298</f>
        <v>106.13650777887939</v>
      </c>
      <c r="L33" s="194">
        <f>'4.1'!L33*0.298</f>
        <v>100.76608965216725</v>
      </c>
      <c r="M33" s="194">
        <f>'4.1'!M33*0.298</f>
        <v>97.973151280110841</v>
      </c>
      <c r="N33" s="194">
        <f>'4.1'!N33*0.298</f>
        <v>96.38040319729916</v>
      </c>
      <c r="O33" s="194">
        <f>'4.1'!O33*0.298</f>
        <v>90.865472288439705</v>
      </c>
      <c r="P33" s="194">
        <f>'4.1'!P33*0.298</f>
        <v>85.077993583581502</v>
      </c>
      <c r="Q33" s="194">
        <f>'4.1'!Q33*0.298</f>
        <v>80.168632738843272</v>
      </c>
      <c r="R33" s="194">
        <f>'4.1'!R33*0.298</f>
        <v>84.288727318022424</v>
      </c>
      <c r="S33" s="194">
        <f>'4.1'!S33*0.298</f>
        <v>87.475962947776424</v>
      </c>
      <c r="T33" s="194">
        <f>'4.1'!T33*0.298</f>
        <v>82.09598644790087</v>
      </c>
      <c r="U33" s="194">
        <f>'4.1'!U33*0.298</f>
        <v>90.822908665760437</v>
      </c>
    </row>
    <row r="34" spans="1:22" s="13" customFormat="1" ht="12.75" customHeight="1">
      <c r="A34" s="9" t="s">
        <v>14</v>
      </c>
      <c r="B34" s="27" t="s">
        <v>405</v>
      </c>
      <c r="C34" s="194">
        <f>'4.1'!C34*298/1000</f>
        <v>4.7179360489003619</v>
      </c>
      <c r="D34" s="194">
        <f>'4.1'!D34*298/1000</f>
        <v>4.8446170858852389</v>
      </c>
      <c r="E34" s="194">
        <f>'4.1'!E34*0.298</f>
        <v>4.7783810610060939</v>
      </c>
      <c r="F34" s="194">
        <f>'4.1'!F34*0.298</f>
        <v>4.9302889705164308</v>
      </c>
      <c r="G34" s="194">
        <f>'4.1'!G34*0.298</f>
        <v>4.0234181701451037</v>
      </c>
      <c r="H34" s="194">
        <f>'4.1'!H34*0.298</f>
        <v>3.930364255527218</v>
      </c>
      <c r="I34" s="194">
        <f>'4.1'!I34*0.298</f>
        <v>5.0864703554363047</v>
      </c>
      <c r="J34" s="194">
        <f>'4.1'!J34*0.298</f>
        <v>4.9302972231867148</v>
      </c>
      <c r="K34" s="194">
        <f>'4.1'!K34*0.298</f>
        <v>4.7014743015554936</v>
      </c>
      <c r="L34" s="194">
        <f>'4.1'!L34*0.298</f>
        <v>4.4160876455807525</v>
      </c>
      <c r="M34" s="194">
        <f>'4.1'!M34*0.298</f>
        <v>5.0998979612353175</v>
      </c>
      <c r="N34" s="194">
        <f>'4.1'!N34*0.298</f>
        <v>5.1206406468237473</v>
      </c>
      <c r="O34" s="194">
        <f>'4.1'!O34*0.298</f>
        <v>4.5167135538476737</v>
      </c>
      <c r="P34" s="194">
        <f>'4.1'!P34*0.298</f>
        <v>4.2783603772206291</v>
      </c>
      <c r="Q34" s="194">
        <f>'4.1'!Q34*0.298</f>
        <v>5.5960847857419722</v>
      </c>
      <c r="R34" s="194">
        <f>'4.1'!R34*0.298</f>
        <v>5.4417227087917688</v>
      </c>
      <c r="S34" s="194">
        <f>'4.1'!S34*0.298</f>
        <v>6.2772724181362145</v>
      </c>
      <c r="T34" s="194">
        <f>'4.1'!T34*0.298</f>
        <v>4.9098882911520443</v>
      </c>
      <c r="U34" s="194">
        <f>'4.1'!U34*0.298</f>
        <v>5.1703976131504001</v>
      </c>
    </row>
    <row r="35" spans="1:22" s="13" customFormat="1" ht="12.75" customHeight="1">
      <c r="A35" s="9" t="s">
        <v>43</v>
      </c>
      <c r="B35" s="27" t="s">
        <v>406</v>
      </c>
      <c r="C35" s="194">
        <f>'4.1'!C35*298/1000</f>
        <v>15.414023382824725</v>
      </c>
      <c r="D35" s="194">
        <f>'4.1'!D35*298/1000</f>
        <v>15.947883488789291</v>
      </c>
      <c r="E35" s="194">
        <f>'4.1'!E35*0.298</f>
        <v>13.898428772029771</v>
      </c>
      <c r="F35" s="194">
        <f>'4.1'!F35*0.298</f>
        <v>15.059352731037634</v>
      </c>
      <c r="G35" s="194">
        <f>'4.1'!G35*0.298</f>
        <v>14.579983830501803</v>
      </c>
      <c r="H35" s="194">
        <f>'4.1'!H35*0.298</f>
        <v>14.914174583607933</v>
      </c>
      <c r="I35" s="194">
        <f>'4.1'!I35*0.298</f>
        <v>15.180807178611845</v>
      </c>
      <c r="J35" s="194">
        <f>'4.1'!J35*0.298</f>
        <v>15.746654768015373</v>
      </c>
      <c r="K35" s="194">
        <f>'4.1'!K35*0.298</f>
        <v>15.451245995179805</v>
      </c>
      <c r="L35" s="194">
        <f>'4.1'!L35*0.298</f>
        <v>14.887232777858275</v>
      </c>
      <c r="M35" s="194">
        <f>'4.1'!M35*0.298</f>
        <v>16.599748902337659</v>
      </c>
      <c r="N35" s="194">
        <f>'4.1'!N35*0.298</f>
        <v>16.278031837095536</v>
      </c>
      <c r="O35" s="194">
        <f>'4.1'!O35*0.298</f>
        <v>16.848532656472749</v>
      </c>
      <c r="P35" s="194">
        <f>'4.1'!P35*0.298</f>
        <v>16.938146687512216</v>
      </c>
      <c r="Q35" s="194">
        <f>'4.1'!Q35*0.298</f>
        <v>17.407751275128589</v>
      </c>
      <c r="R35" s="194">
        <f>'4.1'!R35*0.298</f>
        <v>17.355402082136589</v>
      </c>
      <c r="S35" s="194">
        <f>'4.1'!S35*0.298</f>
        <v>18.116489779601554</v>
      </c>
      <c r="T35" s="194">
        <f>'4.1'!T35*0.298</f>
        <v>17.239750417548503</v>
      </c>
      <c r="U35" s="194">
        <f>'4.1'!U35*0.298</f>
        <v>16.460844335004978</v>
      </c>
    </row>
    <row r="36" spans="1:22" s="13" customFormat="1" ht="12.75" customHeight="1">
      <c r="A36" s="9" t="s">
        <v>44</v>
      </c>
      <c r="B36" s="27" t="s">
        <v>407</v>
      </c>
      <c r="C36" s="194">
        <f>'4.1'!C36*298/1000</f>
        <v>18.438040934240501</v>
      </c>
      <c r="D36" s="194">
        <f>'4.1'!D36*298/1000</f>
        <v>18.906702040231224</v>
      </c>
      <c r="E36" s="194">
        <f>'4.1'!E36*0.298</f>
        <v>17.341636940895636</v>
      </c>
      <c r="F36" s="194">
        <f>'4.1'!F36*0.298</f>
        <v>18.045782222947551</v>
      </c>
      <c r="G36" s="194">
        <f>'4.1'!G36*0.298</f>
        <v>18.986889128260202</v>
      </c>
      <c r="H36" s="194">
        <f>'4.1'!H36*0.298</f>
        <v>18.564888422575891</v>
      </c>
      <c r="I36" s="194">
        <f>'4.1'!I36*0.298</f>
        <v>18.018541507139101</v>
      </c>
      <c r="J36" s="194">
        <f>'4.1'!J36*0.298</f>
        <v>19.038269274420696</v>
      </c>
      <c r="K36" s="194">
        <f>'4.1'!K36*0.298</f>
        <v>19.249503124637005</v>
      </c>
      <c r="L36" s="194">
        <f>'4.1'!L36*0.298</f>
        <v>18.346364368673491</v>
      </c>
      <c r="M36" s="194">
        <f>'4.1'!M36*0.298</f>
        <v>20.881002360104393</v>
      </c>
      <c r="N36" s="194">
        <f>'4.1'!N36*0.298</f>
        <v>20.962349463152727</v>
      </c>
      <c r="O36" s="194">
        <f>'4.1'!O36*0.298</f>
        <v>22.612334239330291</v>
      </c>
      <c r="P36" s="194">
        <f>'4.1'!P36*0.298</f>
        <v>22.815235090854046</v>
      </c>
      <c r="Q36" s="194">
        <f>'4.1'!Q36*0.298</f>
        <v>22.796722381115448</v>
      </c>
      <c r="R36" s="194">
        <f>'4.1'!R36*0.298</f>
        <v>24.655527843391376</v>
      </c>
      <c r="S36" s="194">
        <f>'4.1'!S36*0.298</f>
        <v>36.233915455058714</v>
      </c>
      <c r="T36" s="194">
        <f>'4.1'!T36*0.298</f>
        <v>31.657293095393694</v>
      </c>
      <c r="U36" s="194">
        <f>'4.1'!U36*0.298</f>
        <v>37.559696595066569</v>
      </c>
    </row>
    <row r="37" spans="1:22" s="13" customFormat="1" ht="12.75" customHeight="1">
      <c r="A37" s="9" t="s">
        <v>45</v>
      </c>
      <c r="B37" s="27" t="s">
        <v>408</v>
      </c>
      <c r="C37" s="194">
        <f>'4.1'!C37*298/1000</f>
        <v>3.7641614832743846</v>
      </c>
      <c r="D37" s="194">
        <f>'4.1'!D37*298/1000</f>
        <v>3.8184468378585037</v>
      </c>
      <c r="E37" s="194">
        <f>'4.1'!E37*0.298</f>
        <v>3.5307865465408179</v>
      </c>
      <c r="F37" s="194">
        <f>'4.1'!F37*0.298</f>
        <v>3.3914556591709775</v>
      </c>
      <c r="G37" s="194">
        <f>'4.1'!G37*0.298</f>
        <v>3.4320231262395557</v>
      </c>
      <c r="H37" s="194">
        <f>'4.1'!H37*0.298</f>
        <v>3.3392158460335688</v>
      </c>
      <c r="I37" s="194">
        <f>'4.1'!I37*0.298</f>
        <v>3.8122766367910685</v>
      </c>
      <c r="J37" s="194">
        <f>'4.1'!J37*0.298</f>
        <v>3.116044597155069</v>
      </c>
      <c r="K37" s="194">
        <f>'4.1'!K37*0.298</f>
        <v>3.0331996724155568</v>
      </c>
      <c r="L37" s="194">
        <f>'4.1'!L37*0.298</f>
        <v>3.2731504397039655</v>
      </c>
      <c r="M37" s="194">
        <f>'4.1'!M37*0.298</f>
        <v>4.2060571891872094</v>
      </c>
      <c r="N37" s="194">
        <f>'4.1'!N37*0.298</f>
        <v>3.8206815755847505</v>
      </c>
      <c r="O37" s="194">
        <f>'4.1'!O37*0.298</f>
        <v>4.0948204596185223</v>
      </c>
      <c r="P37" s="194">
        <f>'4.1'!P37*0.298</f>
        <v>4.5177089038957225</v>
      </c>
      <c r="Q37" s="194">
        <f>'4.1'!Q37*0.298</f>
        <v>3.3649847401040001</v>
      </c>
      <c r="R37" s="194">
        <f>'4.1'!R37*0.298</f>
        <v>3.5171777220148543</v>
      </c>
      <c r="S37" s="194">
        <f>'4.1'!S37*0.298</f>
        <v>3.6611571859163421</v>
      </c>
      <c r="T37" s="194">
        <f>'4.1'!T37*0.298</f>
        <v>2.7015879536156961</v>
      </c>
      <c r="U37" s="194">
        <f>'4.1'!U37*0.298</f>
        <v>2.7940787577036867</v>
      </c>
    </row>
    <row r="38" spans="1:22" s="34" customFormat="1" ht="12.75" customHeight="1">
      <c r="A38" s="9" t="s">
        <v>46</v>
      </c>
      <c r="B38" s="27" t="s">
        <v>409</v>
      </c>
      <c r="C38" s="194">
        <f>'4.1'!C38*298/1000</f>
        <v>4.0268846156376084</v>
      </c>
      <c r="D38" s="194">
        <f>'4.1'!D38*298/1000</f>
        <v>4.4364815579710362</v>
      </c>
      <c r="E38" s="194">
        <f>'4.1'!E38*0.298</f>
        <v>3.7818630734401704</v>
      </c>
      <c r="F38" s="194">
        <f>'4.1'!F38*0.298</f>
        <v>7.5411015818301115</v>
      </c>
      <c r="G38" s="194">
        <f>'4.1'!G38*0.298</f>
        <v>9.1171571138373206</v>
      </c>
      <c r="H38" s="194">
        <f>'4.1'!H38*0.298</f>
        <v>8.1521916603491871</v>
      </c>
      <c r="I38" s="194">
        <f>'4.1'!I38*0.298</f>
        <v>8.8192726465763212</v>
      </c>
      <c r="J38" s="194">
        <f>'4.1'!J38*0.298</f>
        <v>10.530303689847832</v>
      </c>
      <c r="K38" s="194">
        <f>'4.1'!K38*0.298</f>
        <v>14.606876123640395</v>
      </c>
      <c r="L38" s="194">
        <f>'4.1'!L38*0.298</f>
        <v>11.085850671864794</v>
      </c>
      <c r="M38" s="194">
        <f>'4.1'!M38*0.298</f>
        <v>18.280437647818268</v>
      </c>
      <c r="N38" s="194">
        <f>'4.1'!N38*0.298</f>
        <v>16.542228597514587</v>
      </c>
      <c r="O38" s="194">
        <f>'4.1'!O38*0.298</f>
        <v>18.332432772027314</v>
      </c>
      <c r="P38" s="194">
        <f>'4.1'!P38*0.298</f>
        <v>12.023844383420849</v>
      </c>
      <c r="Q38" s="194">
        <f>'4.1'!Q38*0.298</f>
        <v>10.006055470031489</v>
      </c>
      <c r="R38" s="194">
        <f>'4.1'!R38*0.298</f>
        <v>9.9997432381803595</v>
      </c>
      <c r="S38" s="194">
        <f>'4.1'!S38*0.298</f>
        <v>9.7005447343512472</v>
      </c>
      <c r="T38" s="194">
        <f>'4.1'!T38*0.298</f>
        <v>9.9788550394986384</v>
      </c>
      <c r="U38" s="194">
        <f>'4.1'!U38*0.298</f>
        <v>10.654072767944172</v>
      </c>
      <c r="V38" s="13"/>
    </row>
    <row r="39" spans="1:22" s="34" customFormat="1" ht="12.75" customHeight="1">
      <c r="A39" s="9" t="s">
        <v>47</v>
      </c>
      <c r="B39" s="27" t="s">
        <v>410</v>
      </c>
      <c r="C39" s="194">
        <f>'4.1'!C39*298/1000</f>
        <v>1.194142165128081</v>
      </c>
      <c r="D39" s="194">
        <f>'4.1'!D39*298/1000</f>
        <v>1.2269087159189689</v>
      </c>
      <c r="E39" s="194">
        <f>'4.1'!E39*0.298</f>
        <v>0.99625074393907898</v>
      </c>
      <c r="F39" s="194">
        <f>'4.1'!F39*0.298</f>
        <v>0.98399780156594541</v>
      </c>
      <c r="G39" s="194">
        <f>'4.1'!G39*0.298</f>
        <v>1.0064588889575847</v>
      </c>
      <c r="H39" s="194">
        <f>'4.1'!H39*0.298</f>
        <v>0.96480401808818206</v>
      </c>
      <c r="I39" s="194">
        <f>'4.1'!I39*0.298</f>
        <v>0.99806650716972245</v>
      </c>
      <c r="J39" s="194">
        <f>'4.1'!J39*0.298</f>
        <v>1.0678901473676297</v>
      </c>
      <c r="K39" s="194">
        <f>'4.1'!K39*0.298</f>
        <v>2.0071927744936979</v>
      </c>
      <c r="L39" s="194">
        <f>'4.1'!L39*0.298</f>
        <v>2.0968058565273964</v>
      </c>
      <c r="M39" s="194">
        <f>'4.1'!M39*0.298</f>
        <v>2.3900724378659972</v>
      </c>
      <c r="N39" s="194">
        <f>'4.1'!N39*0.298</f>
        <v>2.499884347736911</v>
      </c>
      <c r="O39" s="194">
        <f>'4.1'!O39*0.298</f>
        <v>2.5746667122559304</v>
      </c>
      <c r="P39" s="194">
        <f>'4.1'!P39*0.298</f>
        <v>2.622297382359819</v>
      </c>
      <c r="Q39" s="194">
        <f>'4.1'!Q39*0.298</f>
        <v>3.1781836079116901</v>
      </c>
      <c r="R39" s="194">
        <f>'4.1'!R39*0.298</f>
        <v>3.043362880943087</v>
      </c>
      <c r="S39" s="194">
        <f>'4.1'!S39*0.298</f>
        <v>2.6008219598687199</v>
      </c>
      <c r="T39" s="194">
        <f>'4.1'!T39*0.298</f>
        <v>2.536812689015187</v>
      </c>
      <c r="U39" s="194">
        <f>'4.1'!U39*0.298</f>
        <v>2.700306399109409</v>
      </c>
      <c r="V39" s="13"/>
    </row>
    <row r="40" spans="1:22" s="34" customFormat="1" ht="12.75" customHeight="1">
      <c r="A40" s="9" t="s">
        <v>48</v>
      </c>
      <c r="B40" s="22" t="s">
        <v>411</v>
      </c>
      <c r="C40" s="194">
        <f>'4.1'!C40*298/1000</f>
        <v>2459.5182200704635</v>
      </c>
      <c r="D40" s="194">
        <f>'4.1'!D40*298/1000</f>
        <v>2521.1440608008979</v>
      </c>
      <c r="E40" s="194">
        <f>'4.1'!E40*0.298</f>
        <v>2538.4167821357551</v>
      </c>
      <c r="F40" s="194">
        <f>'4.1'!F40*0.298</f>
        <v>2675.9561552487635</v>
      </c>
      <c r="G40" s="194">
        <f>'4.1'!G40*0.298</f>
        <v>2730.0368494655677</v>
      </c>
      <c r="H40" s="194">
        <f>'4.1'!H40*0.298</f>
        <v>2672.4376545268478</v>
      </c>
      <c r="I40" s="194">
        <f>'4.1'!I40*0.298</f>
        <v>2731.5618574033779</v>
      </c>
      <c r="J40" s="194">
        <f>'4.1'!J40*0.298</f>
        <v>2824.9484574495145</v>
      </c>
      <c r="K40" s="194">
        <f>'4.1'!K40*0.298</f>
        <v>2722.3227726413688</v>
      </c>
      <c r="L40" s="194">
        <f>'4.1'!L40*0.298</f>
        <v>2597.0607997830489</v>
      </c>
      <c r="M40" s="194">
        <f>'4.1'!M40*0.298</f>
        <v>2700.385405949376</v>
      </c>
      <c r="N40" s="194">
        <f>'4.1'!N40*0.298</f>
        <v>2735.0541641988616</v>
      </c>
      <c r="O40" s="194">
        <f>'4.1'!O40*0.298</f>
        <v>2850.6898690208964</v>
      </c>
      <c r="P40" s="194">
        <f>'4.1'!P40*0.298</f>
        <v>2786.0379855674669</v>
      </c>
      <c r="Q40" s="194">
        <f>'4.1'!Q40*0.298</f>
        <v>2693.3384344810738</v>
      </c>
      <c r="R40" s="194">
        <f>'4.1'!R40*0.298</f>
        <v>2665.6640835283824</v>
      </c>
      <c r="S40" s="194">
        <f>'4.1'!S40*0.298</f>
        <v>2680.7934993852682</v>
      </c>
      <c r="T40" s="194">
        <f>'4.1'!T40*0.298</f>
        <v>2583.4213220203706</v>
      </c>
      <c r="U40" s="194">
        <f>'4.1'!U40*0.298</f>
        <v>2485.0992235938652</v>
      </c>
      <c r="V40" s="13"/>
    </row>
    <row r="41" spans="1:22" s="34" customFormat="1" ht="12.75" customHeight="1">
      <c r="A41" s="9" t="s">
        <v>49</v>
      </c>
      <c r="B41" s="27" t="s">
        <v>412</v>
      </c>
      <c r="C41" s="194">
        <f>'4.1'!C41*298/1000</f>
        <v>2458.8327565544987</v>
      </c>
      <c r="D41" s="194">
        <f>'4.1'!D41*298/1000</f>
        <v>2520.4815957220603</v>
      </c>
      <c r="E41" s="194">
        <f>'4.1'!E41*0.298</f>
        <v>2537.9429127844064</v>
      </c>
      <c r="F41" s="194">
        <f>'4.1'!F41*0.298</f>
        <v>2674.9431489944673</v>
      </c>
      <c r="G41" s="194">
        <f>'4.1'!G41*0.298</f>
        <v>2729.2164796614888</v>
      </c>
      <c r="H41" s="194">
        <f>'4.1'!H41*0.298</f>
        <v>2671.4060224441805</v>
      </c>
      <c r="I41" s="194">
        <f>'4.1'!I41*0.298</f>
        <v>2729.9759685356203</v>
      </c>
      <c r="J41" s="194">
        <f>'4.1'!J41*0.298</f>
        <v>2821.4352571584495</v>
      </c>
      <c r="K41" s="194">
        <f>'4.1'!K41*0.298</f>
        <v>2718.0547025642372</v>
      </c>
      <c r="L41" s="194">
        <f>'4.1'!L41*0.298</f>
        <v>2591.9376403533161</v>
      </c>
      <c r="M41" s="194">
        <f>'4.1'!M41*0.298</f>
        <v>2694.4605471687987</v>
      </c>
      <c r="N41" s="194">
        <f>'4.1'!N41*0.298</f>
        <v>2727.8742622990235</v>
      </c>
      <c r="O41" s="194">
        <f>'4.1'!O41*0.298</f>
        <v>2841.7515924928161</v>
      </c>
      <c r="P41" s="194">
        <f>'4.1'!P41*0.298</f>
        <v>2776.8325757820353</v>
      </c>
      <c r="Q41" s="194">
        <f>'4.1'!Q41*0.298</f>
        <v>2683.6090032854295</v>
      </c>
      <c r="R41" s="194">
        <f>'4.1'!R41*0.298</f>
        <v>2655.636650065861</v>
      </c>
      <c r="S41" s="194">
        <f>'4.1'!S41*0.298</f>
        <v>2670.5120780492975</v>
      </c>
      <c r="T41" s="194">
        <f>'4.1'!T41*0.298</f>
        <v>2573.1255515959483</v>
      </c>
      <c r="U41" s="194">
        <f>'4.1'!U41*0.298</f>
        <v>2475.3172012278433</v>
      </c>
      <c r="V41" s="13"/>
    </row>
    <row r="42" spans="1:22" s="34" customFormat="1" ht="12.75" customHeight="1">
      <c r="A42" s="9" t="s">
        <v>50</v>
      </c>
      <c r="B42" s="27" t="s">
        <v>414</v>
      </c>
      <c r="C42" s="194">
        <f>'4.1'!C42*298/1000</f>
        <v>0.68546351596448085</v>
      </c>
      <c r="D42" s="194">
        <f>'4.1'!D42*298/1000</f>
        <v>0.66246507883757821</v>
      </c>
      <c r="E42" s="194">
        <f>'4.1'!E42*0.298</f>
        <v>0.47386935134897445</v>
      </c>
      <c r="F42" s="194">
        <f>'4.1'!F42*0.298</f>
        <v>1.0130062542962013</v>
      </c>
      <c r="G42" s="194">
        <f>'4.1'!G42*0.298</f>
        <v>0.82036980407868465</v>
      </c>
      <c r="H42" s="194">
        <f>'4.1'!H42*0.298</f>
        <v>1.0316320826670258</v>
      </c>
      <c r="I42" s="194">
        <f>'4.1'!I42*0.298</f>
        <v>1.5858888677582901</v>
      </c>
      <c r="J42" s="194">
        <f>'4.1'!J42*0.298</f>
        <v>3.5132002910651821</v>
      </c>
      <c r="K42" s="194">
        <f>'4.1'!K42*0.298</f>
        <v>4.2680700771319566</v>
      </c>
      <c r="L42" s="194">
        <f>'4.1'!L42*0.298</f>
        <v>5.123159429733473</v>
      </c>
      <c r="M42" s="194">
        <f>'4.1'!M42*0.298</f>
        <v>5.9248587805771571</v>
      </c>
      <c r="N42" s="194">
        <f>'4.1'!N42*0.298</f>
        <v>7.1799018998377759</v>
      </c>
      <c r="O42" s="194">
        <f>'4.1'!O42*0.298</f>
        <v>8.9382765280797933</v>
      </c>
      <c r="P42" s="194">
        <f>'4.1'!P42*0.298</f>
        <v>9.2054097854317725</v>
      </c>
      <c r="Q42" s="194">
        <f>'4.1'!Q42*0.298</f>
        <v>9.7294311956443078</v>
      </c>
      <c r="R42" s="194">
        <f>'4.1'!R42*0.298</f>
        <v>10.027433462522135</v>
      </c>
      <c r="S42" s="194">
        <f>'4.1'!S42*0.298</f>
        <v>10.281421335971007</v>
      </c>
      <c r="T42" s="194">
        <f>'4.1'!T42*0.298</f>
        <v>10.295770424421756</v>
      </c>
      <c r="U42" s="194">
        <f>'4.1'!U42*0.298</f>
        <v>9.7820223660220531</v>
      </c>
      <c r="V42" s="13"/>
    </row>
    <row r="43" spans="1:22" s="64" customFormat="1" ht="12.75" customHeight="1">
      <c r="A43" s="9" t="s">
        <v>51</v>
      </c>
      <c r="B43" s="22" t="s">
        <v>415</v>
      </c>
      <c r="C43" s="194">
        <f>'4.1'!C43*298/1000</f>
        <v>982.2035015024619</v>
      </c>
      <c r="D43" s="194">
        <f>'4.1'!D43*298/1000</f>
        <v>953.88849194547356</v>
      </c>
      <c r="E43" s="194">
        <f>'4.1'!E43*0.298</f>
        <v>988.66066165567645</v>
      </c>
      <c r="F43" s="194">
        <f>'4.1'!F43*0.298</f>
        <v>968.9083876251766</v>
      </c>
      <c r="G43" s="194">
        <f>'4.1'!G43*0.298</f>
        <v>997.95225391044096</v>
      </c>
      <c r="H43" s="194">
        <f>'4.1'!H43*0.298</f>
        <v>1087.9601002292034</v>
      </c>
      <c r="I43" s="194">
        <f>'4.1'!I43*0.298</f>
        <v>890.35281886727432</v>
      </c>
      <c r="J43" s="194">
        <f>'4.1'!J43*0.298</f>
        <v>909.30682209620466</v>
      </c>
      <c r="K43" s="194">
        <f>'4.1'!K43*0.298</f>
        <v>911.85845056299456</v>
      </c>
      <c r="L43" s="194">
        <f>'4.1'!L43*0.298</f>
        <v>935.53994222892652</v>
      </c>
      <c r="M43" s="194">
        <f>'4.1'!M43*0.298</f>
        <v>924.36053592141366</v>
      </c>
      <c r="N43" s="194">
        <f>'4.1'!N43*0.298</f>
        <v>961.69247526503284</v>
      </c>
      <c r="O43" s="194">
        <f>'4.1'!O43*0.298</f>
        <v>958.89523684992821</v>
      </c>
      <c r="P43" s="194">
        <f>'4.1'!P43*0.298</f>
        <v>962.82957082004418</v>
      </c>
      <c r="Q43" s="194">
        <f>'4.1'!Q43*0.298</f>
        <v>979.9191200228762</v>
      </c>
      <c r="R43" s="194">
        <f>'4.1'!R43*0.298</f>
        <v>997.42476050834409</v>
      </c>
      <c r="S43" s="194">
        <f>'4.1'!S43*0.298</f>
        <v>1016.2658090117681</v>
      </c>
      <c r="T43" s="194">
        <f>'4.1'!T43*0.298</f>
        <v>942.39977611016457</v>
      </c>
      <c r="U43" s="194">
        <f>'4.1'!U43*0.298</f>
        <v>949.89057271642321</v>
      </c>
      <c r="V43" s="13"/>
    </row>
    <row r="44" spans="1:22" s="34" customFormat="1" ht="12.75" customHeight="1">
      <c r="A44" s="9" t="s">
        <v>52</v>
      </c>
      <c r="B44" s="27" t="s">
        <v>416</v>
      </c>
      <c r="C44" s="194">
        <f>'4.1'!C44*298/1000</f>
        <v>1.1295674098979693</v>
      </c>
      <c r="D44" s="194">
        <f>'4.1'!D44*298/1000</f>
        <v>1.1813369380475658</v>
      </c>
      <c r="E44" s="194">
        <f>'4.1'!E44*0.298</f>
        <v>1.0200764409457683</v>
      </c>
      <c r="F44" s="194">
        <f>'4.1'!F44*0.298</f>
        <v>1.0065308958656085</v>
      </c>
      <c r="G44" s="194">
        <f>'4.1'!G44*0.298</f>
        <v>1.0497320968569186</v>
      </c>
      <c r="H44" s="194">
        <f>'4.1'!H44*0.298</f>
        <v>1.0255180127281531</v>
      </c>
      <c r="I44" s="194">
        <f>'4.1'!I44*0.298</f>
        <v>1.0559507566445554</v>
      </c>
      <c r="J44" s="194">
        <f>'4.1'!J44*0.298</f>
        <v>1.1876228381690832</v>
      </c>
      <c r="K44" s="194">
        <f>'4.1'!K44*0.298</f>
        <v>1.3315169183274724</v>
      </c>
      <c r="L44" s="194">
        <f>'4.1'!L44*0.298</f>
        <v>1.4558574886570728</v>
      </c>
      <c r="M44" s="194">
        <f>'4.1'!M44*0.298</f>
        <v>1.5577318984119835</v>
      </c>
      <c r="N44" s="194">
        <f>'4.1'!N44*0.298</f>
        <v>1.5728809009065032</v>
      </c>
      <c r="O44" s="194">
        <f>'4.1'!O44*0.298</f>
        <v>1.3405446470963469</v>
      </c>
      <c r="P44" s="194">
        <f>'4.1'!P44*0.298</f>
        <v>1.5628573901469107</v>
      </c>
      <c r="Q44" s="194">
        <f>'4.1'!Q44*0.298</f>
        <v>1.694198124162908</v>
      </c>
      <c r="R44" s="194">
        <f>'4.1'!R44*0.298</f>
        <v>1.8912672873769831</v>
      </c>
      <c r="S44" s="194">
        <f>'4.1'!S44*0.298</f>
        <v>2.1160210261518273</v>
      </c>
      <c r="T44" s="194">
        <f>'4.1'!T44*0.298</f>
        <v>0.84005349605366109</v>
      </c>
      <c r="U44" s="194">
        <f>'4.1'!U44*0.298</f>
        <v>0.91992022641036064</v>
      </c>
      <c r="V44" s="13"/>
    </row>
    <row r="45" spans="1:22" s="13" customFormat="1" ht="12.75" customHeight="1">
      <c r="A45" s="9" t="s">
        <v>53</v>
      </c>
      <c r="B45" s="27" t="s">
        <v>417</v>
      </c>
      <c r="C45" s="194">
        <f>'4.1'!C45*298/1000</f>
        <v>981.07393409256383</v>
      </c>
      <c r="D45" s="194">
        <f>'4.1'!D45*298/1000</f>
        <v>952.70715500742619</v>
      </c>
      <c r="E45" s="194">
        <f>'4.1'!E45*0.298</f>
        <v>987.64058521473078</v>
      </c>
      <c r="F45" s="194">
        <f>'4.1'!F45*0.298</f>
        <v>967.90185672931113</v>
      </c>
      <c r="G45" s="194">
        <f>'4.1'!G45*0.298</f>
        <v>996.90252181358403</v>
      </c>
      <c r="H45" s="194">
        <f>'4.1'!H45*0.298</f>
        <v>1086.9345822164753</v>
      </c>
      <c r="I45" s="194">
        <f>'4.1'!I45*0.298</f>
        <v>889.2968681106297</v>
      </c>
      <c r="J45" s="194">
        <f>'4.1'!J45*0.298</f>
        <v>908.11919925803568</v>
      </c>
      <c r="K45" s="194">
        <f>'4.1'!K45*0.298</f>
        <v>910.526933644667</v>
      </c>
      <c r="L45" s="194">
        <f>'4.1'!L45*0.298</f>
        <v>934.08408474026953</v>
      </c>
      <c r="M45" s="194">
        <f>'4.1'!M45*0.298</f>
        <v>922.8028040230015</v>
      </c>
      <c r="N45" s="194">
        <f>'4.1'!N45*0.298</f>
        <v>960.11959436412621</v>
      </c>
      <c r="O45" s="194">
        <f>'4.1'!O45*0.298</f>
        <v>957.55469220283192</v>
      </c>
      <c r="P45" s="194">
        <f>'4.1'!P45*0.298</f>
        <v>961.26671342989732</v>
      </c>
      <c r="Q45" s="194">
        <f>'4.1'!Q45*0.298</f>
        <v>978.22492189871343</v>
      </c>
      <c r="R45" s="194">
        <f>'4.1'!R45*0.298</f>
        <v>995.5334932209671</v>
      </c>
      <c r="S45" s="194">
        <f>'4.1'!S45*0.298</f>
        <v>1014.1497879856162</v>
      </c>
      <c r="T45" s="194">
        <f>'4.1'!T45*0.298</f>
        <v>941.55972261411102</v>
      </c>
      <c r="U45" s="194">
        <f>'4.1'!U45*0.298</f>
        <v>948.97065249001275</v>
      </c>
    </row>
    <row r="46" spans="1:22" s="13" customFormat="1" ht="12.75" customHeight="1">
      <c r="A46" s="9">
        <v>37</v>
      </c>
      <c r="B46" s="28" t="s">
        <v>418</v>
      </c>
      <c r="C46" s="194">
        <f>'4.1'!C46*298/1000</f>
        <v>624.772557084705</v>
      </c>
      <c r="D46" s="194">
        <f>'4.1'!D46*298/1000</f>
        <v>584.56815479100067</v>
      </c>
      <c r="E46" s="194">
        <f>'4.1'!E46*0.298</f>
        <v>570.01712756027109</v>
      </c>
      <c r="F46" s="194">
        <f>'4.1'!F46*0.298</f>
        <v>542.79688629929296</v>
      </c>
      <c r="G46" s="194">
        <f>'4.1'!G46*0.298</f>
        <v>515.01996607306603</v>
      </c>
      <c r="H46" s="194">
        <f>'4.1'!H46*0.298</f>
        <v>496.66690679336318</v>
      </c>
      <c r="I46" s="194">
        <f>'4.1'!I46*0.298</f>
        <v>485.76568658813062</v>
      </c>
      <c r="J46" s="194">
        <f>'4.1'!J46*0.298</f>
        <v>481.84791404642334</v>
      </c>
      <c r="K46" s="194">
        <f>'4.1'!K46*0.298</f>
        <v>473.39820445634558</v>
      </c>
      <c r="L46" s="194">
        <f>'4.1'!L46*0.298</f>
        <v>475.19180362517812</v>
      </c>
      <c r="M46" s="194">
        <f>'4.1'!M46*0.298</f>
        <v>468.73081275190577</v>
      </c>
      <c r="N46" s="194">
        <f>'4.1'!N46*0.298</f>
        <v>472.52699767579992</v>
      </c>
      <c r="O46" s="194">
        <f>'4.1'!O46*0.298</f>
        <v>464.60718385538746</v>
      </c>
      <c r="P46" s="194">
        <f>'4.1'!P46*0.298</f>
        <v>461.76742608617911</v>
      </c>
      <c r="Q46" s="194">
        <f>'4.1'!Q46*0.298</f>
        <v>470.71347345235642</v>
      </c>
      <c r="R46" s="194">
        <f>'4.1'!R46*0.298</f>
        <v>478.77759290470419</v>
      </c>
      <c r="S46" s="194">
        <f>'4.1'!S46*0.298</f>
        <v>487.28552725109324</v>
      </c>
      <c r="T46" s="194">
        <f>'4.1'!T46*0.298</f>
        <v>493.5839176036784</v>
      </c>
      <c r="U46" s="194">
        <f>'4.1'!U46*0.298</f>
        <v>498.49040108455733</v>
      </c>
    </row>
    <row r="47" spans="1:22" s="13" customFormat="1" ht="12.75" customHeight="1">
      <c r="A47" s="9" t="s">
        <v>54</v>
      </c>
      <c r="B47" s="28" t="s">
        <v>419</v>
      </c>
      <c r="C47" s="194">
        <f>'4.1'!C47*298/1000</f>
        <v>356.30137700785883</v>
      </c>
      <c r="D47" s="194">
        <f>'4.1'!D47*298/1000</f>
        <v>368.13900021642542</v>
      </c>
      <c r="E47" s="194">
        <f>'4.1'!E47*0.298</f>
        <v>417.62345765445951</v>
      </c>
      <c r="F47" s="194">
        <f>'4.1'!F47*0.298</f>
        <v>425.10497043001806</v>
      </c>
      <c r="G47" s="194">
        <f>'4.1'!G47*0.298</f>
        <v>481.88255574051811</v>
      </c>
      <c r="H47" s="194">
        <f>'4.1'!H47*0.298</f>
        <v>590.26767542311222</v>
      </c>
      <c r="I47" s="194">
        <f>'4.1'!I47*0.298</f>
        <v>403.53118152249914</v>
      </c>
      <c r="J47" s="194">
        <f>'4.1'!J47*0.298</f>
        <v>426.27128521161222</v>
      </c>
      <c r="K47" s="194">
        <f>'4.1'!K47*0.298</f>
        <v>437.12872918832153</v>
      </c>
      <c r="L47" s="194">
        <f>'4.1'!L47*0.298</f>
        <v>458.89228111509135</v>
      </c>
      <c r="M47" s="194">
        <f>'4.1'!M47*0.298</f>
        <v>454.07199127109578</v>
      </c>
      <c r="N47" s="194">
        <f>'4.1'!N47*0.298</f>
        <v>487.59259668832635</v>
      </c>
      <c r="O47" s="194">
        <f>'4.1'!O47*0.298</f>
        <v>492.94750834744451</v>
      </c>
      <c r="P47" s="194">
        <f>'4.1'!P47*0.298</f>
        <v>499.49928734371827</v>
      </c>
      <c r="Q47" s="194">
        <f>'4.1'!Q47*0.298</f>
        <v>507.51144844635684</v>
      </c>
      <c r="R47" s="194">
        <f>'4.1'!R47*0.298</f>
        <v>516.7559003162628</v>
      </c>
      <c r="S47" s="194">
        <f>'4.1'!S47*0.298</f>
        <v>526.86426073452299</v>
      </c>
      <c r="T47" s="194">
        <f>'4.1'!T47*0.298</f>
        <v>447.97580501043262</v>
      </c>
      <c r="U47" s="194">
        <f>'4.1'!U47*0.298</f>
        <v>450.48025140545536</v>
      </c>
    </row>
    <row r="48" spans="1:22" s="13" customFormat="1" ht="12.75" customHeight="1">
      <c r="A48" s="9" t="s">
        <v>55</v>
      </c>
      <c r="B48" s="22" t="s">
        <v>420</v>
      </c>
      <c r="C48" s="194">
        <f>'4.1'!C48*298/1000</f>
        <v>96.789842538827628</v>
      </c>
      <c r="D48" s="194">
        <f>'4.1'!D48*298/1000</f>
        <v>95.323347258348036</v>
      </c>
      <c r="E48" s="194">
        <f>'4.1'!E48*0.298</f>
        <v>81.729768585684937</v>
      </c>
      <c r="F48" s="194">
        <f>'4.1'!F48*0.298</f>
        <v>83.269294877018297</v>
      </c>
      <c r="G48" s="194">
        <f>'4.1'!G48*0.298</f>
        <v>80.962766299892422</v>
      </c>
      <c r="H48" s="194">
        <f>'4.1'!H48*0.298</f>
        <v>76.292286480154303</v>
      </c>
      <c r="I48" s="194">
        <f>'4.1'!I48*0.298</f>
        <v>77.384839611984106</v>
      </c>
      <c r="J48" s="194">
        <f>'4.1'!J48*0.298</f>
        <v>77.11603982425008</v>
      </c>
      <c r="K48" s="194">
        <f>'4.1'!K48*0.298</f>
        <v>80.47124183362061</v>
      </c>
      <c r="L48" s="194">
        <f>'4.1'!L48*0.298</f>
        <v>83.994685014690248</v>
      </c>
      <c r="M48" s="194">
        <f>'4.1'!M48*0.298</f>
        <v>85.799304457065759</v>
      </c>
      <c r="N48" s="194">
        <f>'4.1'!N48*0.298</f>
        <v>93.105542632522742</v>
      </c>
      <c r="O48" s="194">
        <f>'4.1'!O48*0.298</f>
        <v>81.319727399817495</v>
      </c>
      <c r="P48" s="194">
        <f>'4.1'!P48*0.298</f>
        <v>85.729396162064631</v>
      </c>
      <c r="Q48" s="194">
        <f>'4.1'!Q48*0.298</f>
        <v>96.879881738375744</v>
      </c>
      <c r="R48" s="194">
        <f>'4.1'!R48*0.298</f>
        <v>103.15630259399067</v>
      </c>
      <c r="S48" s="194">
        <f>'4.1'!S48*0.298</f>
        <v>109.35929742910893</v>
      </c>
      <c r="T48" s="194">
        <f>'4.1'!T48*0.298</f>
        <v>95.078622141372989</v>
      </c>
      <c r="U48" s="194">
        <f>'4.1'!U48*0.298</f>
        <v>97.243951688186641</v>
      </c>
    </row>
    <row r="49" spans="1:21" s="13" customFormat="1" ht="12.75" customHeight="1">
      <c r="A49" s="9" t="s">
        <v>56</v>
      </c>
      <c r="B49" s="27" t="s">
        <v>421</v>
      </c>
      <c r="C49" s="194">
        <f>'4.1'!C49*298/1000</f>
        <v>39.722856897234067</v>
      </c>
      <c r="D49" s="194">
        <f>'4.1'!D49*298/1000</f>
        <v>38.844882847422269</v>
      </c>
      <c r="E49" s="194">
        <f>'4.1'!E49*0.298</f>
        <v>33.70080580946108</v>
      </c>
      <c r="F49" s="194">
        <f>'4.1'!F49*0.298</f>
        <v>35.020418165019947</v>
      </c>
      <c r="G49" s="194">
        <f>'4.1'!G49*0.298</f>
        <v>33.944837932733726</v>
      </c>
      <c r="H49" s="194">
        <f>'4.1'!H49*0.298</f>
        <v>31.889814317450647</v>
      </c>
      <c r="I49" s="194">
        <f>'4.1'!I49*0.298</f>
        <v>32.608276670217563</v>
      </c>
      <c r="J49" s="194">
        <f>'4.1'!J49*0.298</f>
        <v>32.053008849964733</v>
      </c>
      <c r="K49" s="194">
        <f>'4.1'!K49*0.298</f>
        <v>33.104488827660958</v>
      </c>
      <c r="L49" s="194">
        <f>'4.1'!L49*0.298</f>
        <v>33.64422530596493</v>
      </c>
      <c r="M49" s="194">
        <f>'4.1'!M49*0.298</f>
        <v>34.10554845149386</v>
      </c>
      <c r="N49" s="194">
        <f>'4.1'!N49*0.298</f>
        <v>36.370082625064526</v>
      </c>
      <c r="O49" s="194">
        <f>'4.1'!O49*0.298</f>
        <v>33.396204354031802</v>
      </c>
      <c r="P49" s="194">
        <f>'4.1'!P49*0.298</f>
        <v>35.484199463115516</v>
      </c>
      <c r="Q49" s="194">
        <f>'4.1'!Q49*0.298</f>
        <v>40.030156519477764</v>
      </c>
      <c r="R49" s="194">
        <f>'4.1'!R49*0.298</f>
        <v>42.164372430440139</v>
      </c>
      <c r="S49" s="194">
        <f>'4.1'!S49*0.298</f>
        <v>44.754369361000073</v>
      </c>
      <c r="T49" s="194">
        <f>'4.1'!T49*0.298</f>
        <v>39.256059532769427</v>
      </c>
      <c r="U49" s="194">
        <f>'4.1'!U49*0.298</f>
        <v>39.417085830926879</v>
      </c>
    </row>
    <row r="50" spans="1:21" s="13" customFormat="1" ht="12.75" customHeight="1">
      <c r="A50" s="9" t="s">
        <v>57</v>
      </c>
      <c r="B50" s="27" t="s">
        <v>422</v>
      </c>
      <c r="C50" s="194">
        <f>'4.1'!C50*298/1000</f>
        <v>57.066985641593561</v>
      </c>
      <c r="D50" s="194">
        <f>'4.1'!D50*298/1000</f>
        <v>56.478464410925767</v>
      </c>
      <c r="E50" s="194">
        <f>'4.1'!E50*0.298</f>
        <v>48.028962776223864</v>
      </c>
      <c r="F50" s="194">
        <f>'4.1'!F50*0.298</f>
        <v>48.248876711998335</v>
      </c>
      <c r="G50" s="194">
        <f>'4.1'!G50*0.298</f>
        <v>47.017928367158682</v>
      </c>
      <c r="H50" s="194">
        <f>'4.1'!H50*0.298</f>
        <v>44.40247216270366</v>
      </c>
      <c r="I50" s="194">
        <f>'4.1'!I50*0.298</f>
        <v>44.776562941766556</v>
      </c>
      <c r="J50" s="194">
        <f>'4.1'!J50*0.298</f>
        <v>45.06303097428534</v>
      </c>
      <c r="K50" s="194">
        <f>'4.1'!K50*0.298</f>
        <v>47.366753005959659</v>
      </c>
      <c r="L50" s="194">
        <f>'4.1'!L50*0.298</f>
        <v>50.35045970872531</v>
      </c>
      <c r="M50" s="194">
        <f>'4.1'!M50*0.298</f>
        <v>51.693756005571892</v>
      </c>
      <c r="N50" s="194">
        <f>'4.1'!N50*0.298</f>
        <v>56.735460007458222</v>
      </c>
      <c r="O50" s="194">
        <f>'4.1'!O50*0.298</f>
        <v>47.9235230457857</v>
      </c>
      <c r="P50" s="194">
        <f>'4.1'!P50*0.298</f>
        <v>50.245196698949115</v>
      </c>
      <c r="Q50" s="194">
        <f>'4.1'!Q50*0.298</f>
        <v>56.849725218897966</v>
      </c>
      <c r="R50" s="194">
        <f>'4.1'!R50*0.298</f>
        <v>60.991930163550521</v>
      </c>
      <c r="S50" s="194">
        <f>'4.1'!S50*0.298</f>
        <v>64.604928068108876</v>
      </c>
      <c r="T50" s="194">
        <f>'4.1'!T50*0.298</f>
        <v>55.822562608603562</v>
      </c>
      <c r="U50" s="194">
        <f>'4.1'!U50*0.298</f>
        <v>57.826865857259747</v>
      </c>
    </row>
    <row r="51" spans="1:21" s="13" customFormat="1" ht="12.75" customHeight="1">
      <c r="A51" s="9" t="s">
        <v>58</v>
      </c>
      <c r="B51" s="22" t="s">
        <v>423</v>
      </c>
      <c r="C51" s="194">
        <f>'4.1'!C51*298/1000</f>
        <v>109.96887687231809</v>
      </c>
      <c r="D51" s="194">
        <f>'4.1'!D51*298/1000</f>
        <v>116.81418114787377</v>
      </c>
      <c r="E51" s="194">
        <f>'4.1'!E51*0.298</f>
        <v>103.50887717827285</v>
      </c>
      <c r="F51" s="194">
        <f>'4.1'!F51*0.298</f>
        <v>95.001225049703905</v>
      </c>
      <c r="G51" s="194">
        <f>'4.1'!G51*0.298</f>
        <v>95.473639947948683</v>
      </c>
      <c r="H51" s="194">
        <f>'4.1'!H51*0.298</f>
        <v>93.844819996756911</v>
      </c>
      <c r="I51" s="194">
        <f>'4.1'!I51*0.298</f>
        <v>98.461666322640497</v>
      </c>
      <c r="J51" s="194">
        <f>'4.1'!J51*0.298</f>
        <v>101.77941120892609</v>
      </c>
      <c r="K51" s="194">
        <f>'4.1'!K51*0.298</f>
        <v>111.50239052727339</v>
      </c>
      <c r="L51" s="194">
        <f>'4.1'!L51*0.298</f>
        <v>114.56151477064553</v>
      </c>
      <c r="M51" s="194">
        <f>'4.1'!M51*0.298</f>
        <v>136.43867791663638</v>
      </c>
      <c r="N51" s="194">
        <f>'4.1'!N51*0.298</f>
        <v>144.28882103239073</v>
      </c>
      <c r="O51" s="194">
        <f>'4.1'!O51*0.298</f>
        <v>145.74831321238833</v>
      </c>
      <c r="P51" s="194">
        <f>'4.1'!P51*0.298</f>
        <v>152.71438575726032</v>
      </c>
      <c r="Q51" s="194">
        <f>'4.1'!Q51*0.298</f>
        <v>158.40497301319959</v>
      </c>
      <c r="R51" s="194">
        <f>'4.1'!R51*0.298</f>
        <v>168.92074593243666</v>
      </c>
      <c r="S51" s="194">
        <f>'4.1'!S51*0.298</f>
        <v>176.14510584226031</v>
      </c>
      <c r="T51" s="194">
        <f>'4.1'!T51*0.298</f>
        <v>143.36215601394991</v>
      </c>
      <c r="U51" s="194">
        <f>'4.1'!U51*0.298</f>
        <v>151.10759690141853</v>
      </c>
    </row>
    <row r="52" spans="1:21" s="13" customFormat="1" ht="12.75" customHeight="1">
      <c r="A52" s="9" t="s">
        <v>15</v>
      </c>
      <c r="B52" s="27" t="s">
        <v>424</v>
      </c>
      <c r="C52" s="194">
        <f>'4.1'!C52*298/1000</f>
        <v>15.417993052748727</v>
      </c>
      <c r="D52" s="194">
        <f>'4.1'!D52*298/1000</f>
        <v>16.388830021660954</v>
      </c>
      <c r="E52" s="194">
        <f>'4.1'!E52*0.298</f>
        <v>13.079097671298712</v>
      </c>
      <c r="F52" s="194">
        <f>'4.1'!F52*0.298</f>
        <v>11.464591942924871</v>
      </c>
      <c r="G52" s="194">
        <f>'4.1'!G52*0.298</f>
        <v>11.491018046426376</v>
      </c>
      <c r="H52" s="194">
        <f>'4.1'!H52*0.298</f>
        <v>11.221566524283269</v>
      </c>
      <c r="I52" s="194">
        <f>'4.1'!I52*0.298</f>
        <v>12.063302737036752</v>
      </c>
      <c r="J52" s="194">
        <f>'4.1'!J52*0.298</f>
        <v>12.609626343932737</v>
      </c>
      <c r="K52" s="194">
        <f>'4.1'!K52*0.298</f>
        <v>13.557486375607644</v>
      </c>
      <c r="L52" s="194">
        <f>'4.1'!L52*0.298</f>
        <v>13.914841334411237</v>
      </c>
      <c r="M52" s="194">
        <f>'4.1'!M52*0.298</f>
        <v>15.913724875833326</v>
      </c>
      <c r="N52" s="194">
        <f>'4.1'!N52*0.298</f>
        <v>10.597877337950177</v>
      </c>
      <c r="O52" s="194">
        <f>'4.1'!O52*0.298</f>
        <v>8.5020227962025512</v>
      </c>
      <c r="P52" s="194">
        <f>'4.1'!P52*0.298</f>
        <v>8.5375010157437607</v>
      </c>
      <c r="Q52" s="194">
        <f>'4.1'!Q52*0.298</f>
        <v>9.3393505888938275</v>
      </c>
      <c r="R52" s="194">
        <f>'4.1'!R52*0.298</f>
        <v>9.5956220390894362</v>
      </c>
      <c r="S52" s="194">
        <f>'4.1'!S52*0.298</f>
        <v>9.8777126110661264</v>
      </c>
      <c r="T52" s="194">
        <f>'4.1'!T52*0.298</f>
        <v>10.849508821606737</v>
      </c>
      <c r="U52" s="194">
        <f>'4.1'!U52*0.298</f>
        <v>10.432980200700012</v>
      </c>
    </row>
    <row r="53" spans="1:21" s="13" customFormat="1" ht="12.75" customHeight="1">
      <c r="A53" s="9" t="s">
        <v>59</v>
      </c>
      <c r="B53" s="27" t="s">
        <v>425</v>
      </c>
      <c r="C53" s="194">
        <f>'4.1'!C53*298/1000</f>
        <v>51.620384653106846</v>
      </c>
      <c r="D53" s="194">
        <f>'4.1'!D53*298/1000</f>
        <v>56.003794430984527</v>
      </c>
      <c r="E53" s="194">
        <f>'4.1'!E53*0.298</f>
        <v>50.829818249860587</v>
      </c>
      <c r="F53" s="194">
        <f>'4.1'!F53*0.298</f>
        <v>48.903106156020236</v>
      </c>
      <c r="G53" s="194">
        <f>'4.1'!G53*0.298</f>
        <v>51.689486414895775</v>
      </c>
      <c r="H53" s="194">
        <f>'4.1'!H53*0.298</f>
        <v>51.603543215487754</v>
      </c>
      <c r="I53" s="194">
        <f>'4.1'!I53*0.298</f>
        <v>54.62174780356559</v>
      </c>
      <c r="J53" s="194">
        <f>'4.1'!J53*0.298</f>
        <v>60.328955680191655</v>
      </c>
      <c r="K53" s="194">
        <f>'4.1'!K53*0.298</f>
        <v>68.702508140145582</v>
      </c>
      <c r="L53" s="194">
        <f>'4.1'!L53*0.298</f>
        <v>74.72182531574353</v>
      </c>
      <c r="M53" s="194">
        <f>'4.1'!M53*0.298</f>
        <v>88.426045179583213</v>
      </c>
      <c r="N53" s="194">
        <f>'4.1'!N53*0.298</f>
        <v>100.62458939693639</v>
      </c>
      <c r="O53" s="194">
        <f>'4.1'!O53*0.298</f>
        <v>103.25147009178399</v>
      </c>
      <c r="P53" s="194">
        <f>'4.1'!P53*0.298</f>
        <v>109.83084918596612</v>
      </c>
      <c r="Q53" s="194">
        <f>'4.1'!Q53*0.298</f>
        <v>120.65605058437862</v>
      </c>
      <c r="R53" s="194">
        <f>'4.1'!R53*0.298</f>
        <v>129.73996842973656</v>
      </c>
      <c r="S53" s="194">
        <f>'4.1'!S53*0.298</f>
        <v>137.47606264306782</v>
      </c>
      <c r="T53" s="194">
        <f>'4.1'!T53*0.298</f>
        <v>80.64079207050635</v>
      </c>
      <c r="U53" s="194">
        <f>'4.1'!U53*0.298</f>
        <v>85.892470401726612</v>
      </c>
    </row>
    <row r="54" spans="1:21" s="13" customFormat="1" ht="12.75" customHeight="1">
      <c r="A54" s="9" t="s">
        <v>60</v>
      </c>
      <c r="B54" s="27" t="s">
        <v>426</v>
      </c>
      <c r="C54" s="194">
        <f>'4.1'!C54*298/1000</f>
        <v>42.930499166462518</v>
      </c>
      <c r="D54" s="194">
        <f>'4.1'!D54*298/1000</f>
        <v>44.421556695228283</v>
      </c>
      <c r="E54" s="194">
        <f>'4.1'!E54*0.298</f>
        <v>39.599961257113563</v>
      </c>
      <c r="F54" s="194">
        <f>'4.1'!F54*0.298</f>
        <v>34.6335269507588</v>
      </c>
      <c r="G54" s="194">
        <f>'4.1'!G54*0.298</f>
        <v>32.293135486626525</v>
      </c>
      <c r="H54" s="194">
        <f>'4.1'!H54*0.298</f>
        <v>31.019710256985881</v>
      </c>
      <c r="I54" s="194">
        <f>'4.1'!I54*0.298</f>
        <v>31.776615782038149</v>
      </c>
      <c r="J54" s="194">
        <f>'4.1'!J54*0.298</f>
        <v>28.840829184801681</v>
      </c>
      <c r="K54" s="194">
        <f>'4.1'!K54*0.298</f>
        <v>29.242396011520178</v>
      </c>
      <c r="L54" s="194">
        <f>'4.1'!L54*0.298</f>
        <v>25.924848120490783</v>
      </c>
      <c r="M54" s="194">
        <f>'4.1'!M54*0.298</f>
        <v>32.098907861219843</v>
      </c>
      <c r="N54" s="194">
        <f>'4.1'!N54*0.298</f>
        <v>33.066354297504184</v>
      </c>
      <c r="O54" s="194">
        <f>'4.1'!O54*0.298</f>
        <v>33.994820324401779</v>
      </c>
      <c r="P54" s="194">
        <f>'4.1'!P54*0.298</f>
        <v>34.346035555550444</v>
      </c>
      <c r="Q54" s="194">
        <f>'4.1'!Q54*0.298</f>
        <v>28.409571839927132</v>
      </c>
      <c r="R54" s="194">
        <f>'4.1'!R54*0.298</f>
        <v>29.585155463610683</v>
      </c>
      <c r="S54" s="194">
        <f>'4.1'!S54*0.298</f>
        <v>28.791330588126343</v>
      </c>
      <c r="T54" s="194">
        <f>'4.1'!T54*0.298</f>
        <v>51.871855121836809</v>
      </c>
      <c r="U54" s="194">
        <f>'4.1'!U54*0.298</f>
        <v>54.782146298991918</v>
      </c>
    </row>
    <row r="55" spans="1:21" s="13" customFormat="1" ht="12.75" customHeight="1">
      <c r="A55" s="9" t="s">
        <v>61</v>
      </c>
      <c r="B55" s="22" t="s">
        <v>427</v>
      </c>
      <c r="C55" s="194">
        <f>'4.1'!C55*298/1000</f>
        <v>423.24516953718404</v>
      </c>
      <c r="D55" s="194">
        <f>'4.1'!D55*298/1000</f>
        <v>530.95911903265039</v>
      </c>
      <c r="E55" s="194">
        <f>'4.1'!E55*0.298</f>
        <v>550.91643273576301</v>
      </c>
      <c r="F55" s="194">
        <f>'4.1'!F55*0.298</f>
        <v>540.96885278862555</v>
      </c>
      <c r="G55" s="194">
        <f>'4.1'!G55*0.298</f>
        <v>695.81277739075824</v>
      </c>
      <c r="H55" s="194">
        <f>'4.1'!H55*0.298</f>
        <v>694.45114366993641</v>
      </c>
      <c r="I55" s="194">
        <f>'4.1'!I55*0.298</f>
        <v>721.00798786137352</v>
      </c>
      <c r="J55" s="194">
        <f>'4.1'!J55*0.298</f>
        <v>865.2164207668759</v>
      </c>
      <c r="K55" s="194">
        <f>'4.1'!K55*0.298</f>
        <v>897.79109437171314</v>
      </c>
      <c r="L55" s="194">
        <f>'4.1'!L55*0.298</f>
        <v>828.85764809652608</v>
      </c>
      <c r="M55" s="194">
        <f>'4.1'!M55*0.298</f>
        <v>874.76680757286931</v>
      </c>
      <c r="N55" s="194">
        <f>'4.1'!N55*0.298</f>
        <v>843.45367609947868</v>
      </c>
      <c r="O55" s="194">
        <f>'4.1'!O55*0.298</f>
        <v>1100.5283140897998</v>
      </c>
      <c r="P55" s="194">
        <f>'4.1'!P55*0.298</f>
        <v>1131.1051794540854</v>
      </c>
      <c r="Q55" s="194">
        <f>'4.1'!Q55*0.298</f>
        <v>1119.3437548692868</v>
      </c>
      <c r="R55" s="194">
        <f>'4.1'!R55*0.298</f>
        <v>1189.2228290521098</v>
      </c>
      <c r="S55" s="194">
        <f>'4.1'!S55*0.298</f>
        <v>1241.0150967268003</v>
      </c>
      <c r="T55" s="194">
        <f>'4.1'!T55*0.298</f>
        <v>1040.2106775069672</v>
      </c>
      <c r="U55" s="194">
        <f>'4.1'!U55*0.298</f>
        <v>1052.4612877344282</v>
      </c>
    </row>
    <row r="56" spans="1:21" s="13" customFormat="1" ht="12.75" customHeight="1">
      <c r="A56" s="9" t="s">
        <v>62</v>
      </c>
      <c r="B56" s="27" t="s">
        <v>428</v>
      </c>
      <c r="C56" s="194">
        <f>'4.1'!C56*298/1000</f>
        <v>5.3106607799022525</v>
      </c>
      <c r="D56" s="194">
        <f>'4.1'!D56*298/1000</f>
        <v>4.9644612144336939</v>
      </c>
      <c r="E56" s="194">
        <f>'4.1'!E56*0.298</f>
        <v>4.5789183338368726</v>
      </c>
      <c r="F56" s="194">
        <f>'4.1'!F56*0.298</f>
        <v>4.496837523443296</v>
      </c>
      <c r="G56" s="194">
        <f>'4.1'!G56*0.298</f>
        <v>4.3433913911836646</v>
      </c>
      <c r="H56" s="194">
        <f>'4.1'!H56*0.298</f>
        <v>4.00859541653106</v>
      </c>
      <c r="I56" s="194">
        <f>'4.1'!I56*0.298</f>
        <v>3.9067230767360579</v>
      </c>
      <c r="J56" s="194">
        <f>'4.1'!J56*0.298</f>
        <v>3.9744036800567453</v>
      </c>
      <c r="K56" s="194">
        <f>'4.1'!K56*0.298</f>
        <v>4.1095376805624202</v>
      </c>
      <c r="L56" s="194">
        <f>'4.1'!L56*0.298</f>
        <v>3.8697122243689268</v>
      </c>
      <c r="M56" s="194">
        <f>'4.1'!M56*0.298</f>
        <v>4.0445291122910065</v>
      </c>
      <c r="N56" s="194">
        <f>'4.1'!N56*0.298</f>
        <v>4.170624772926419</v>
      </c>
      <c r="O56" s="194">
        <f>'4.1'!O56*0.298</f>
        <v>2.6330153015583959</v>
      </c>
      <c r="P56" s="194">
        <f>'4.1'!P56*0.298</f>
        <v>2.6887955721082397</v>
      </c>
      <c r="Q56" s="194">
        <f>'4.1'!Q56*0.298</f>
        <v>2.7681481093551485</v>
      </c>
      <c r="R56" s="194">
        <f>'4.1'!R56*0.298</f>
        <v>3.2895938948479313</v>
      </c>
      <c r="S56" s="194">
        <f>'4.1'!S56*0.298</f>
        <v>3.8588366607043691</v>
      </c>
      <c r="T56" s="194">
        <f>'4.1'!T56*0.298</f>
        <v>4.2034028299125472</v>
      </c>
      <c r="U56" s="194">
        <f>'4.1'!U56*0.298</f>
        <v>4.3949837793791442</v>
      </c>
    </row>
    <row r="57" spans="1:21" s="13" customFormat="1" ht="12.75" customHeight="1">
      <c r="A57" s="9" t="s">
        <v>63</v>
      </c>
      <c r="B57" s="27" t="s">
        <v>429</v>
      </c>
      <c r="C57" s="194">
        <f>'4.1'!C57*298/1000</f>
        <v>83.751323865013262</v>
      </c>
      <c r="D57" s="194">
        <f>'4.1'!D57*298/1000</f>
        <v>90.817405454886213</v>
      </c>
      <c r="E57" s="194">
        <f>'4.1'!E57*0.298</f>
        <v>86.571380990633301</v>
      </c>
      <c r="F57" s="194">
        <f>'4.1'!F57*0.298</f>
        <v>86.369164471873589</v>
      </c>
      <c r="G57" s="194">
        <f>'4.1'!G57*0.298</f>
        <v>95.753209675647412</v>
      </c>
      <c r="H57" s="194">
        <f>'4.1'!H57*0.298</f>
        <v>95.667530122965502</v>
      </c>
      <c r="I57" s="194">
        <f>'4.1'!I57*0.298</f>
        <v>102.18157058034345</v>
      </c>
      <c r="J57" s="194">
        <f>'4.1'!J57*0.298</f>
        <v>113.6294328460864</v>
      </c>
      <c r="K57" s="194">
        <f>'4.1'!K57*0.298</f>
        <v>129.99563173845203</v>
      </c>
      <c r="L57" s="194">
        <f>'4.1'!L57*0.298</f>
        <v>141.91074051474587</v>
      </c>
      <c r="M57" s="194">
        <f>'4.1'!M57*0.298</f>
        <v>159.85558957756737</v>
      </c>
      <c r="N57" s="194">
        <f>'4.1'!N57*0.298</f>
        <v>180.41886312230722</v>
      </c>
      <c r="O57" s="194">
        <f>'4.1'!O57*0.298</f>
        <v>210.16279007423387</v>
      </c>
      <c r="P57" s="194">
        <f>'4.1'!P57*0.298</f>
        <v>223.58581790322566</v>
      </c>
      <c r="Q57" s="194">
        <f>'4.1'!Q57*0.298</f>
        <v>230.44656201227355</v>
      </c>
      <c r="R57" s="194">
        <f>'4.1'!R57*0.298</f>
        <v>245.44354631727143</v>
      </c>
      <c r="S57" s="194">
        <f>'4.1'!S57*0.298</f>
        <v>261.69747381255382</v>
      </c>
      <c r="T57" s="194">
        <f>'4.1'!T57*0.298</f>
        <v>180.76961280990508</v>
      </c>
      <c r="U57" s="194">
        <f>'4.1'!U57*0.298</f>
        <v>182.34026910949302</v>
      </c>
    </row>
    <row r="58" spans="1:21" s="13" customFormat="1" ht="12.75" customHeight="1">
      <c r="A58" s="9" t="s">
        <v>64</v>
      </c>
      <c r="B58" s="27" t="s">
        <v>430</v>
      </c>
      <c r="C58" s="194">
        <f>'4.1'!C58*298/1000</f>
        <v>63.304615835551992</v>
      </c>
      <c r="D58" s="194">
        <f>'4.1'!D58*298/1000</f>
        <v>165.10018038040579</v>
      </c>
      <c r="E58" s="194">
        <f>'4.1'!E58*0.298</f>
        <v>194.51695359139129</v>
      </c>
      <c r="F58" s="194">
        <f>'4.1'!F58*0.298</f>
        <v>181.336234886151</v>
      </c>
      <c r="G58" s="194">
        <f>'4.1'!G58*0.298</f>
        <v>316.96017039004238</v>
      </c>
      <c r="H58" s="194">
        <f>'4.1'!H58*0.298</f>
        <v>283.18069685340691</v>
      </c>
      <c r="I58" s="194">
        <f>'4.1'!I58*0.298</f>
        <v>286.99632746644653</v>
      </c>
      <c r="J58" s="194">
        <f>'4.1'!J58*0.298</f>
        <v>395.80265919401688</v>
      </c>
      <c r="K58" s="194">
        <f>'4.1'!K58*0.298</f>
        <v>399.2840415557946</v>
      </c>
      <c r="L58" s="194">
        <f>'4.1'!L58*0.298</f>
        <v>327.33472090385931</v>
      </c>
      <c r="M58" s="194">
        <f>'4.1'!M58*0.298</f>
        <v>353.23559421136781</v>
      </c>
      <c r="N58" s="194">
        <f>'4.1'!N58*0.298</f>
        <v>300.39223803889581</v>
      </c>
      <c r="O58" s="194">
        <f>'4.1'!O58*0.298</f>
        <v>345.15119051465928</v>
      </c>
      <c r="P58" s="194">
        <f>'4.1'!P58*0.298</f>
        <v>342.88596577145444</v>
      </c>
      <c r="Q58" s="194">
        <f>'4.1'!Q58*0.298</f>
        <v>329.75486448309289</v>
      </c>
      <c r="R58" s="194">
        <f>'4.1'!R58*0.298</f>
        <v>348.70598661988618</v>
      </c>
      <c r="S58" s="194">
        <f>'4.1'!S58*0.298</f>
        <v>352.71736316515882</v>
      </c>
      <c r="T58" s="194">
        <f>'4.1'!T58*0.298</f>
        <v>353.95104579294104</v>
      </c>
      <c r="U58" s="194">
        <f>'4.1'!U58*0.298</f>
        <v>349.62517887649039</v>
      </c>
    </row>
    <row r="59" spans="1:21" s="13" customFormat="1" ht="12.75" customHeight="1">
      <c r="A59" s="9" t="s">
        <v>65</v>
      </c>
      <c r="B59" s="27" t="s">
        <v>431</v>
      </c>
      <c r="C59" s="194">
        <f>'4.1'!C59*298/1000</f>
        <v>218.53839977386426</v>
      </c>
      <c r="D59" s="194">
        <f>'4.1'!D59*298/1000</f>
        <v>212.52868580831108</v>
      </c>
      <c r="E59" s="194">
        <f>'4.1'!E59*0.298</f>
        <v>210.74711521395744</v>
      </c>
      <c r="F59" s="194">
        <f>'4.1'!F59*0.298</f>
        <v>213.96431056567522</v>
      </c>
      <c r="G59" s="194">
        <f>'4.1'!G59*0.298</f>
        <v>220.00068329310403</v>
      </c>
      <c r="H59" s="194">
        <f>'4.1'!H59*0.298</f>
        <v>253.00281608066334</v>
      </c>
      <c r="I59" s="194">
        <f>'4.1'!I59*0.298</f>
        <v>265.80909604748967</v>
      </c>
      <c r="J59" s="194">
        <f>'4.1'!J59*0.298</f>
        <v>280.23985626890828</v>
      </c>
      <c r="K59" s="194">
        <f>'4.1'!K59*0.298</f>
        <v>281.55275429334091</v>
      </c>
      <c r="L59" s="194">
        <f>'4.1'!L59*0.298</f>
        <v>264.17616894042635</v>
      </c>
      <c r="M59" s="194">
        <f>'4.1'!M59*0.298</f>
        <v>250.87151752387933</v>
      </c>
      <c r="N59" s="194">
        <f>'4.1'!N59*0.298</f>
        <v>245.0817029112211</v>
      </c>
      <c r="O59" s="194">
        <f>'4.1'!O59*0.298</f>
        <v>262.80666385954015</v>
      </c>
      <c r="P59" s="194">
        <f>'4.1'!P59*0.298</f>
        <v>263.76471913015757</v>
      </c>
      <c r="Q59" s="194">
        <f>'4.1'!Q59*0.298</f>
        <v>256.48572974255768</v>
      </c>
      <c r="R59" s="194">
        <f>'4.1'!R59*0.298</f>
        <v>253.94854543395545</v>
      </c>
      <c r="S59" s="194">
        <f>'4.1'!S59*0.298</f>
        <v>263.09763042070233</v>
      </c>
      <c r="T59" s="194">
        <f>'4.1'!T59*0.298</f>
        <v>283.32407469085263</v>
      </c>
      <c r="U59" s="194">
        <f>'4.1'!U59*0.298</f>
        <v>290.39201099950827</v>
      </c>
    </row>
    <row r="60" spans="1:21" s="13" customFormat="1" ht="12.75" customHeight="1">
      <c r="A60" s="9" t="s">
        <v>66</v>
      </c>
      <c r="B60" s="27" t="s">
        <v>432</v>
      </c>
      <c r="C60" s="194">
        <f>'4.1'!C60*298/1000</f>
        <v>36.472345641943647</v>
      </c>
      <c r="D60" s="194">
        <f>'4.1'!D60*298/1000</f>
        <v>40.20032274313732</v>
      </c>
      <c r="E60" s="194">
        <f>'4.1'!E60*0.298</f>
        <v>38.228233353796206</v>
      </c>
      <c r="F60" s="194">
        <f>'4.1'!F60*0.298</f>
        <v>38.435895843363269</v>
      </c>
      <c r="G60" s="194">
        <f>'4.1'!G60*0.298</f>
        <v>41.228957093634143</v>
      </c>
      <c r="H60" s="194">
        <f>'4.1'!H60*0.298</f>
        <v>41.034433223535132</v>
      </c>
      <c r="I60" s="194">
        <f>'4.1'!I60*0.298</f>
        <v>43.487132444321837</v>
      </c>
      <c r="J60" s="194">
        <f>'4.1'!J60*0.298</f>
        <v>50.130089781666634</v>
      </c>
      <c r="K60" s="194">
        <f>'4.1'!K60*0.298</f>
        <v>58.01329537964704</v>
      </c>
      <c r="L60" s="194">
        <f>'4.1'!L60*0.298</f>
        <v>64.26128634927079</v>
      </c>
      <c r="M60" s="194">
        <f>'4.1'!M60*0.298</f>
        <v>75.614419760675304</v>
      </c>
      <c r="N60" s="194">
        <f>'4.1'!N60*0.298</f>
        <v>83.464043649788508</v>
      </c>
      <c r="O60" s="194">
        <f>'4.1'!O60*0.298</f>
        <v>245.81282450023596</v>
      </c>
      <c r="P60" s="194">
        <f>'4.1'!P60*0.298</f>
        <v>259.88386633615289</v>
      </c>
      <c r="Q60" s="194">
        <f>'4.1'!Q60*0.298</f>
        <v>259.96646319333649</v>
      </c>
      <c r="R60" s="194">
        <f>'4.1'!R60*0.298</f>
        <v>293.22786029027861</v>
      </c>
      <c r="S60" s="194">
        <f>'4.1'!S60*0.298</f>
        <v>312.15884474826362</v>
      </c>
      <c r="T60" s="194">
        <f>'4.1'!T60*0.298</f>
        <v>162.44343239234684</v>
      </c>
      <c r="U60" s="194">
        <f>'4.1'!U60*0.298</f>
        <v>164.74016109957128</v>
      </c>
    </row>
    <row r="61" spans="1:21" s="13" customFormat="1" ht="12.75" customHeight="1">
      <c r="A61" s="9" t="s">
        <v>67</v>
      </c>
      <c r="B61" s="27" t="s">
        <v>433</v>
      </c>
      <c r="C61" s="194">
        <f>'4.1'!C61*298/1000</f>
        <v>15.867823640908608</v>
      </c>
      <c r="D61" s="194">
        <f>'4.1'!D61*298/1000</f>
        <v>17.348063431476259</v>
      </c>
      <c r="E61" s="194">
        <f>'4.1'!E61*0.298</f>
        <v>16.273831252147968</v>
      </c>
      <c r="F61" s="194">
        <f>'4.1'!F61*0.298</f>
        <v>16.366409498119143</v>
      </c>
      <c r="G61" s="194">
        <f>'4.1'!G61*0.298</f>
        <v>17.526365547146664</v>
      </c>
      <c r="H61" s="194">
        <f>'4.1'!H61*0.298</f>
        <v>17.557071972834475</v>
      </c>
      <c r="I61" s="194">
        <f>'4.1'!I61*0.298</f>
        <v>18.627138246036036</v>
      </c>
      <c r="J61" s="194">
        <f>'4.1'!J61*0.298</f>
        <v>21.439978996141051</v>
      </c>
      <c r="K61" s="194">
        <f>'4.1'!K61*0.298</f>
        <v>24.8358337239161</v>
      </c>
      <c r="L61" s="194">
        <f>'4.1'!L61*0.298</f>
        <v>27.305019163854784</v>
      </c>
      <c r="M61" s="194">
        <f>'4.1'!M61*0.298</f>
        <v>31.145157387088521</v>
      </c>
      <c r="N61" s="194">
        <f>'4.1'!N61*0.298</f>
        <v>29.926203604339594</v>
      </c>
      <c r="O61" s="194">
        <f>'4.1'!O61*0.298</f>
        <v>33.961829839572097</v>
      </c>
      <c r="P61" s="194">
        <f>'4.1'!P61*0.298</f>
        <v>38.296014740986763</v>
      </c>
      <c r="Q61" s="194">
        <f>'4.1'!Q61*0.298</f>
        <v>39.921987328671008</v>
      </c>
      <c r="R61" s="194">
        <f>'4.1'!R61*0.298</f>
        <v>44.607296495870358</v>
      </c>
      <c r="S61" s="194">
        <f>'4.1'!S61*0.298</f>
        <v>47.484947919416918</v>
      </c>
      <c r="T61" s="194">
        <f>'4.1'!T61*0.298</f>
        <v>55.519108991008942</v>
      </c>
      <c r="U61" s="194">
        <f>'4.1'!U61*0.298</f>
        <v>60.968683869986108</v>
      </c>
    </row>
    <row r="62" spans="1:21" s="13" customFormat="1" ht="12.75" customHeight="1">
      <c r="A62" s="9" t="s">
        <v>68</v>
      </c>
      <c r="B62" s="22" t="s">
        <v>434</v>
      </c>
      <c r="C62" s="194">
        <f>'4.1'!C62*298/1000</f>
        <v>13.121991580044334</v>
      </c>
      <c r="D62" s="194">
        <f>'4.1'!D62*298/1000</f>
        <v>14.263276563531221</v>
      </c>
      <c r="E62" s="194">
        <f>'4.1'!E62*0.298</f>
        <v>14.398036502111706</v>
      </c>
      <c r="F62" s="194">
        <f>'4.1'!F62*0.298</f>
        <v>11.610690654188502</v>
      </c>
      <c r="G62" s="194">
        <f>'4.1'!G62*0.298</f>
        <v>10.811228821827003</v>
      </c>
      <c r="H62" s="194">
        <f>'4.1'!H62*0.298</f>
        <v>10.483462959926698</v>
      </c>
      <c r="I62" s="194">
        <f>'4.1'!I62*0.298</f>
        <v>11.655689755648378</v>
      </c>
      <c r="J62" s="194">
        <f>'4.1'!J62*0.298</f>
        <v>8.9439324826644633</v>
      </c>
      <c r="K62" s="194">
        <f>'4.1'!K62*0.298</f>
        <v>9.0783338304642935</v>
      </c>
      <c r="L62" s="194">
        <f>'4.1'!L62*0.298</f>
        <v>8.1554428336841962</v>
      </c>
      <c r="M62" s="194">
        <f>'4.1'!M62*0.298</f>
        <v>9.8633238104284633</v>
      </c>
      <c r="N62" s="194">
        <f>'4.1'!N62*0.298</f>
        <v>9.9442789218410876</v>
      </c>
      <c r="O62" s="194">
        <f>'4.1'!O62*0.298</f>
        <v>8.3992615545707601</v>
      </c>
      <c r="P62" s="194">
        <f>'4.1'!P62*0.298</f>
        <v>8.6913966938061353</v>
      </c>
      <c r="Q62" s="194">
        <f>'4.1'!Q62*0.298</f>
        <v>8.5445026007770473</v>
      </c>
      <c r="R62" s="194">
        <f>'4.1'!R62*0.298</f>
        <v>8.8950877153551566</v>
      </c>
      <c r="S62" s="194">
        <f>'4.1'!S62*0.298</f>
        <v>8.736949692912054</v>
      </c>
      <c r="T62" s="194">
        <f>'4.1'!T62*0.298</f>
        <v>8.7985520215317905</v>
      </c>
      <c r="U62" s="194">
        <f>'4.1'!U62*0.298</f>
        <v>8.7585178312148546</v>
      </c>
    </row>
    <row r="63" spans="1:21" s="13" customFormat="1" ht="12.75" customHeight="1">
      <c r="A63" s="9" t="s">
        <v>16</v>
      </c>
      <c r="B63" s="22" t="s">
        <v>435</v>
      </c>
      <c r="C63" s="194">
        <f>'4.1'!C63*298/1000</f>
        <v>21.676876284698697</v>
      </c>
      <c r="D63" s="194">
        <f>'4.1'!D63*298/1000</f>
        <v>22.972967194576778</v>
      </c>
      <c r="E63" s="194">
        <f>'4.1'!E63*0.298</f>
        <v>18.746667274914564</v>
      </c>
      <c r="F63" s="194">
        <f>'4.1'!F63*0.298</f>
        <v>18.055659273780073</v>
      </c>
      <c r="G63" s="194">
        <f>'4.1'!G63*0.298</f>
        <v>19.457246778165828</v>
      </c>
      <c r="H63" s="194">
        <f>'4.1'!H63*0.298</f>
        <v>19.154780592156108</v>
      </c>
      <c r="I63" s="194">
        <f>'4.1'!I63*0.298</f>
        <v>19.95887572259338</v>
      </c>
      <c r="J63" s="194">
        <f>'4.1'!J63*0.298</f>
        <v>20.848961550013048</v>
      </c>
      <c r="K63" s="194">
        <f>'4.1'!K63*0.298</f>
        <v>23.948325978773216</v>
      </c>
      <c r="L63" s="194">
        <f>'4.1'!L63*0.298</f>
        <v>24.347837562944392</v>
      </c>
      <c r="M63" s="194">
        <f>'4.1'!M63*0.298</f>
        <v>25.010223501957839</v>
      </c>
      <c r="N63" s="194">
        <f>'4.1'!N63*0.298</f>
        <v>31.990703376280052</v>
      </c>
      <c r="O63" s="194">
        <f>'4.1'!O63*0.298</f>
        <v>21.453451104565687</v>
      </c>
      <c r="P63" s="194">
        <f>'4.1'!P63*0.298</f>
        <v>31.047869740615265</v>
      </c>
      <c r="Q63" s="194">
        <f>'4.1'!Q63*0.298</f>
        <v>26.346170120053543</v>
      </c>
      <c r="R63" s="194">
        <f>'4.1'!R63*0.298</f>
        <v>28.19038191797619</v>
      </c>
      <c r="S63" s="194">
        <f>'4.1'!S63*0.298</f>
        <v>29.063922790468983</v>
      </c>
      <c r="T63" s="194">
        <f>'4.1'!T63*0.298</f>
        <v>7.6262720468048375</v>
      </c>
      <c r="U63" s="194">
        <f>'4.1'!U63*0.298</f>
        <v>8.1344239520197608</v>
      </c>
    </row>
    <row r="64" spans="1:21" s="13" customFormat="1" ht="12.75" customHeight="1">
      <c r="A64" s="9" t="s">
        <v>17</v>
      </c>
      <c r="B64" s="22" t="s">
        <v>72</v>
      </c>
      <c r="C64" s="194">
        <f>'4.1'!C64*298/1000</f>
        <v>5.6428142698596018</v>
      </c>
      <c r="D64" s="194">
        <f>'4.1'!D64*298/1000</f>
        <v>6.207418133859707</v>
      </c>
      <c r="E64" s="194">
        <f>'4.1'!E64*0.298</f>
        <v>5.6155893453741488</v>
      </c>
      <c r="F64" s="194">
        <f>'4.1'!F64*0.298</f>
        <v>5.1186826164481696</v>
      </c>
      <c r="G64" s="194">
        <f>'4.1'!G64*0.298</f>
        <v>4.7216290662921123</v>
      </c>
      <c r="H64" s="194">
        <f>'4.1'!H64*0.298</f>
        <v>4.7018096431452365</v>
      </c>
      <c r="I64" s="194">
        <f>'4.1'!I64*0.298</f>
        <v>5.104140256056807</v>
      </c>
      <c r="J64" s="194">
        <f>'4.1'!J64*0.298</f>
        <v>4.3177996381256083</v>
      </c>
      <c r="K64" s="194">
        <f>'4.1'!K64*0.298</f>
        <v>5.570377423419159</v>
      </c>
      <c r="L64" s="194">
        <f>'4.1'!L64*0.298</f>
        <v>4.4471670971832502</v>
      </c>
      <c r="M64" s="194">
        <f>'4.1'!M64*0.298</f>
        <v>4.8223130828835181</v>
      </c>
      <c r="N64" s="194">
        <f>'4.1'!N64*0.298</f>
        <v>4.7167738759742317</v>
      </c>
      <c r="O64" s="194">
        <f>'4.1'!O64*0.298</f>
        <v>4.7169158912092586</v>
      </c>
      <c r="P64" s="194">
        <f>'4.1'!P64*0.298</f>
        <v>5.0882126260213179</v>
      </c>
      <c r="Q64" s="194">
        <f>'4.1'!Q64*0.298</f>
        <v>5.5152732179620072</v>
      </c>
      <c r="R64" s="194">
        <f>'4.1'!R64*0.298</f>
        <v>5.4269960656557608</v>
      </c>
      <c r="S64" s="194">
        <f>'4.1'!S64*0.298</f>
        <v>5.6963829546512201</v>
      </c>
      <c r="T64" s="194">
        <f>'4.1'!T64*0.298</f>
        <v>6.7944213333424166</v>
      </c>
      <c r="U64" s="194">
        <f>'4.1'!U64*0.298</f>
        <v>6.7820127378165314</v>
      </c>
    </row>
    <row r="65" spans="1:22" s="13" customFormat="1" ht="12.75" customHeight="1">
      <c r="A65" s="9" t="s">
        <v>18</v>
      </c>
      <c r="B65" s="22" t="s">
        <v>436</v>
      </c>
      <c r="C65" s="194">
        <f>'4.1'!C65*298/1000</f>
        <v>7.9560025634687568</v>
      </c>
      <c r="D65" s="194">
        <f>'4.1'!D65*298/1000</f>
        <v>7.8607887123097004</v>
      </c>
      <c r="E65" s="194">
        <f>'4.1'!E65*0.298</f>
        <v>5.9810873925543699</v>
      </c>
      <c r="F65" s="194">
        <f>'4.1'!F65*0.298</f>
        <v>5.5680090382447736</v>
      </c>
      <c r="G65" s="194">
        <f>'4.1'!G65*0.298</f>
        <v>5.3902979050966353</v>
      </c>
      <c r="H65" s="194">
        <f>'4.1'!H65*0.298</f>
        <v>5.0048525639062529</v>
      </c>
      <c r="I65" s="194">
        <f>'4.1'!I65*0.298</f>
        <v>5.0528258885681687</v>
      </c>
      <c r="J65" s="194">
        <f>'4.1'!J65*0.298</f>
        <v>4.8432167378496169</v>
      </c>
      <c r="K65" s="194">
        <f>'4.1'!K65*0.298</f>
        <v>5.2005663800706561</v>
      </c>
      <c r="L65" s="194">
        <f>'4.1'!L65*0.298</f>
        <v>4.8946648740865282</v>
      </c>
      <c r="M65" s="194">
        <f>'4.1'!M65*0.298</f>
        <v>5.1123582321680594</v>
      </c>
      <c r="N65" s="194">
        <f>'4.1'!N65*0.298</f>
        <v>5.3178802371084144</v>
      </c>
      <c r="O65" s="194">
        <f>'4.1'!O65*0.298</f>
        <v>2.4392932688674192</v>
      </c>
      <c r="P65" s="194">
        <f>'4.1'!P65*0.298</f>
        <v>4.8989642190380174</v>
      </c>
      <c r="Q65" s="194">
        <f>'4.1'!Q65*0.298</f>
        <v>1.3883919755235563</v>
      </c>
      <c r="R65" s="194">
        <f>'4.1'!R65*0.298</f>
        <v>1.6056305746751165</v>
      </c>
      <c r="S65" s="194">
        <f>'4.1'!S65*0.298</f>
        <v>1.8344148207338551</v>
      </c>
      <c r="T65" s="194">
        <f>'4.1'!T65*0.298</f>
        <v>2.6513514136973124</v>
      </c>
      <c r="U65" s="194">
        <f>'4.1'!U65*0.298</f>
        <v>3.054214836646564</v>
      </c>
    </row>
    <row r="66" spans="1:22" s="13" customFormat="1" ht="12.75" customHeight="1">
      <c r="A66" s="9" t="s">
        <v>19</v>
      </c>
      <c r="B66" s="22" t="s">
        <v>73</v>
      </c>
      <c r="C66" s="194">
        <f>'4.1'!C66*298/1000</f>
        <v>68.650134021049794</v>
      </c>
      <c r="D66" s="194">
        <f>'4.1'!D66*298/1000</f>
        <v>67.951950154984544</v>
      </c>
      <c r="E66" s="194">
        <f>'4.1'!E66*0.298</f>
        <v>51.402621714173506</v>
      </c>
      <c r="F66" s="194">
        <f>'4.1'!F66*0.298</f>
        <v>47.92384907536205</v>
      </c>
      <c r="G66" s="194">
        <f>'4.1'!G66*0.298</f>
        <v>46.666584160653969</v>
      </c>
      <c r="H66" s="194">
        <f>'4.1'!H66*0.298</f>
        <v>43.389783744679377</v>
      </c>
      <c r="I66" s="194">
        <f>'4.1'!I66*0.298</f>
        <v>42.225672841353209</v>
      </c>
      <c r="J66" s="194">
        <f>'4.1'!J66*0.298</f>
        <v>41.548073984654735</v>
      </c>
      <c r="K66" s="194">
        <f>'4.1'!K66*0.298</f>
        <v>44.22323835917166</v>
      </c>
      <c r="L66" s="194">
        <f>'4.1'!L66*0.298</f>
        <v>43.226739405611092</v>
      </c>
      <c r="M66" s="194">
        <f>'4.1'!M66*0.298</f>
        <v>44.083045127297424</v>
      </c>
      <c r="N66" s="194">
        <f>'4.1'!N66*0.298</f>
        <v>44.79261668203668</v>
      </c>
      <c r="O66" s="194">
        <f>'4.1'!O66*0.298</f>
        <v>24.434273595347154</v>
      </c>
      <c r="P66" s="194">
        <f>'4.1'!P66*0.298</f>
        <v>37.814315597604768</v>
      </c>
      <c r="Q66" s="194">
        <f>'4.1'!Q66*0.298</f>
        <v>21.06524262266424</v>
      </c>
      <c r="R66" s="194">
        <f>'4.1'!R66*0.298</f>
        <v>22.952178650665221</v>
      </c>
      <c r="S66" s="194">
        <f>'4.1'!S66*0.298</f>
        <v>25.818021092363516</v>
      </c>
      <c r="T66" s="194">
        <f>'4.1'!T66*0.298</f>
        <v>25.361328987878654</v>
      </c>
      <c r="U66" s="194">
        <f>'4.1'!U66*0.298</f>
        <v>27.874770935785328</v>
      </c>
    </row>
    <row r="67" spans="1:22" s="13" customFormat="1" ht="12.75" customHeight="1">
      <c r="A67" s="9" t="s">
        <v>20</v>
      </c>
      <c r="B67" s="22" t="s">
        <v>437</v>
      </c>
      <c r="C67" s="194">
        <f>'4.1'!C67*298/1000</f>
        <v>5.3095086898480011</v>
      </c>
      <c r="D67" s="194">
        <f>'4.1'!D67*298/1000</f>
        <v>5.4186490841497088</v>
      </c>
      <c r="E67" s="194">
        <f>'4.1'!E67*0.298</f>
        <v>4.3410548250227414</v>
      </c>
      <c r="F67" s="194">
        <f>'4.1'!F67*0.298</f>
        <v>4.0162395402369437</v>
      </c>
      <c r="G67" s="194">
        <f>'4.1'!G67*0.298</f>
        <v>3.8380959588820178</v>
      </c>
      <c r="H67" s="194">
        <f>'4.1'!H67*0.298</f>
        <v>3.8057635968708734</v>
      </c>
      <c r="I67" s="194">
        <f>'4.1'!I67*0.298</f>
        <v>3.8107146700511612</v>
      </c>
      <c r="J67" s="194">
        <f>'4.1'!J67*0.298</f>
        <v>3.6486207591892295</v>
      </c>
      <c r="K67" s="194">
        <f>'4.1'!K67*0.298</f>
        <v>4.2804323928593</v>
      </c>
      <c r="L67" s="194">
        <f>'4.1'!L67*0.298</f>
        <v>4.2064949861600098</v>
      </c>
      <c r="M67" s="194">
        <f>'4.1'!M67*0.298</f>
        <v>4.9373535861901789</v>
      </c>
      <c r="N67" s="194">
        <f>'4.1'!N67*0.298</f>
        <v>5.49863357066089</v>
      </c>
      <c r="O67" s="194">
        <f>'4.1'!O67*0.298</f>
        <v>4.4413102329926977</v>
      </c>
      <c r="P67" s="194">
        <f>'4.1'!P67*0.298</f>
        <v>4.631267366689567</v>
      </c>
      <c r="Q67" s="194">
        <f>'4.1'!Q67*0.298</f>
        <v>5.4552471041524404</v>
      </c>
      <c r="R67" s="194">
        <f>'4.1'!R67*0.298</f>
        <v>5.8030801264995668</v>
      </c>
      <c r="S67" s="194">
        <f>'4.1'!S67*0.298</f>
        <v>5.7752269432313703</v>
      </c>
      <c r="T67" s="194">
        <f>'4.1'!T67*0.298</f>
        <v>7.1180325108064757</v>
      </c>
      <c r="U67" s="194">
        <f>'4.1'!U67*0.298</f>
        <v>7.1715379459131654</v>
      </c>
    </row>
    <row r="68" spans="1:22" s="13" customFormat="1" ht="12.75" customHeight="1">
      <c r="A68" s="9" t="s">
        <v>21</v>
      </c>
      <c r="B68" s="22" t="s">
        <v>438</v>
      </c>
      <c r="C68" s="194">
        <f>'4.1'!C68*298/1000</f>
        <v>45.185592238788892</v>
      </c>
      <c r="D68" s="194">
        <f>'4.1'!D68*298/1000</f>
        <v>42.562565718083718</v>
      </c>
      <c r="E68" s="194">
        <f>'4.1'!E68*0.298</f>
        <v>37.889088605029428</v>
      </c>
      <c r="F68" s="194">
        <f>'4.1'!F68*0.298</f>
        <v>35.325545998243193</v>
      </c>
      <c r="G68" s="194">
        <f>'4.1'!G68*0.298</f>
        <v>32.461536208322762</v>
      </c>
      <c r="H68" s="194">
        <f>'4.1'!H68*0.298</f>
        <v>32.110676071226507</v>
      </c>
      <c r="I68" s="194">
        <f>'4.1'!I68*0.298</f>
        <v>36.285843400131427</v>
      </c>
      <c r="J68" s="194">
        <f>'4.1'!J68*0.298</f>
        <v>38.535572544078967</v>
      </c>
      <c r="K68" s="194">
        <f>'4.1'!K68*0.298</f>
        <v>40.700585219332162</v>
      </c>
      <c r="L68" s="194">
        <f>'4.1'!L68*0.298</f>
        <v>40.248933713489329</v>
      </c>
      <c r="M68" s="194">
        <f>'4.1'!M68*0.298</f>
        <v>38.863296860686049</v>
      </c>
      <c r="N68" s="194">
        <f>'4.1'!N68*0.298</f>
        <v>41.794290239550811</v>
      </c>
      <c r="O68" s="194">
        <f>'4.1'!O68*0.298</f>
        <v>16.20454609993654</v>
      </c>
      <c r="P68" s="194">
        <f>'4.1'!P68*0.298</f>
        <v>17.216617828620134</v>
      </c>
      <c r="Q68" s="194">
        <f>'4.1'!Q68*0.298</f>
        <v>19.411173732858856</v>
      </c>
      <c r="R68" s="194">
        <f>'4.1'!R68*0.298</f>
        <v>19.91809336805731</v>
      </c>
      <c r="S68" s="194">
        <f>'4.1'!S68*0.298</f>
        <v>20.335175792134233</v>
      </c>
      <c r="T68" s="194">
        <f>'4.1'!T68*0.298</f>
        <v>23.826126312554891</v>
      </c>
      <c r="U68" s="194">
        <f>'4.1'!U68*0.298</f>
        <v>24.182691551535509</v>
      </c>
    </row>
    <row r="69" spans="1:22" s="13" customFormat="1" ht="12.75" customHeight="1">
      <c r="A69" s="9" t="s">
        <v>69</v>
      </c>
      <c r="B69" s="22" t="s">
        <v>439</v>
      </c>
      <c r="C69" s="194">
        <f>'4.1'!C69*298/1000</f>
        <v>11.511522633456797</v>
      </c>
      <c r="D69" s="194">
        <f>'4.1'!D69*298/1000</f>
        <v>13.125062272968384</v>
      </c>
      <c r="E69" s="194">
        <f>'4.1'!E69*0.298</f>
        <v>12.422074589335315</v>
      </c>
      <c r="F69" s="194">
        <f>'4.1'!F69*0.298</f>
        <v>10.421761151336344</v>
      </c>
      <c r="G69" s="194">
        <f>'4.1'!G69*0.298</f>
        <v>9.865068157458138</v>
      </c>
      <c r="H69" s="194">
        <f>'4.1'!H69*0.298</f>
        <v>10.114927891501148</v>
      </c>
      <c r="I69" s="194">
        <f>'4.1'!I69*0.298</f>
        <v>11.134937524161597</v>
      </c>
      <c r="J69" s="194">
        <f>'4.1'!J69*0.298</f>
        <v>8.7710945556274389</v>
      </c>
      <c r="K69" s="194">
        <f>'4.1'!K69*0.298</f>
        <v>10.973135526787344</v>
      </c>
      <c r="L69" s="194">
        <f>'4.1'!L69*0.298</f>
        <v>9.0378504261023043</v>
      </c>
      <c r="M69" s="194">
        <f>'4.1'!M69*0.298</f>
        <v>9.8579178617137106</v>
      </c>
      <c r="N69" s="194">
        <f>'4.1'!N69*0.298</f>
        <v>9.418198313437399</v>
      </c>
      <c r="O69" s="194">
        <f>'4.1'!O69*0.298</f>
        <v>7.8589178604926175</v>
      </c>
      <c r="P69" s="194">
        <f>'4.1'!P69*0.298</f>
        <v>8.6758197970502788</v>
      </c>
      <c r="Q69" s="194">
        <f>'4.1'!Q69*0.298</f>
        <v>7.3911418473144703</v>
      </c>
      <c r="R69" s="194">
        <f>'4.1'!R69*0.298</f>
        <v>8.4470263100989289</v>
      </c>
      <c r="S69" s="194">
        <f>'4.1'!S69*0.298</f>
        <v>7.8557573225561779</v>
      </c>
      <c r="T69" s="194">
        <f>'4.1'!T69*0.298</f>
        <v>7.6511481620488473</v>
      </c>
      <c r="U69" s="194">
        <f>'4.1'!U69*0.298</f>
        <v>7.3066119509799288</v>
      </c>
    </row>
    <row r="70" spans="1:22" s="13" customFormat="1" ht="12.75" customHeight="1">
      <c r="A70" s="9" t="s">
        <v>70</v>
      </c>
      <c r="B70" s="22" t="s">
        <v>440</v>
      </c>
      <c r="C70" s="194">
        <f>'4.1'!C70*298/1000</f>
        <v>267.9163750784204</v>
      </c>
      <c r="D70" s="194">
        <f>'4.1'!D70*298/1000</f>
        <v>255.35245222287321</v>
      </c>
      <c r="E70" s="194">
        <f>'4.1'!E70*0.298</f>
        <v>226.4878036218862</v>
      </c>
      <c r="F70" s="194">
        <f>'4.1'!F70*0.298</f>
        <v>192.27139263788445</v>
      </c>
      <c r="G70" s="194">
        <f>'4.1'!G70*0.298</f>
        <v>161.98412365881921</v>
      </c>
      <c r="H70" s="194">
        <f>'4.1'!H70*0.298</f>
        <v>132.46867398457064</v>
      </c>
      <c r="I70" s="194">
        <f>'4.1'!I70*0.298</f>
        <v>137.92097045639085</v>
      </c>
      <c r="J70" s="194">
        <f>'4.1'!J70*0.298</f>
        <v>128.19975682040902</v>
      </c>
      <c r="K70" s="194">
        <f>'4.1'!K70*0.298</f>
        <v>121.2266615934881</v>
      </c>
      <c r="L70" s="194">
        <f>'4.1'!L70*0.298</f>
        <v>113.92567997533199</v>
      </c>
      <c r="M70" s="194">
        <f>'4.1'!M70*0.298</f>
        <v>112.93036427403969</v>
      </c>
      <c r="N70" s="194">
        <f>'4.1'!N70*0.298</f>
        <v>110.34880899935825</v>
      </c>
      <c r="O70" s="194">
        <f>'4.1'!O70*0.298</f>
        <v>100.52169178048771</v>
      </c>
      <c r="P70" s="194">
        <f>'4.1'!P70*0.298</f>
        <v>94.698294311132003</v>
      </c>
      <c r="Q70" s="194">
        <f>'4.1'!Q70*0.298</f>
        <v>92.44806153829289</v>
      </c>
      <c r="R70" s="194">
        <f>'4.1'!R70*0.298</f>
        <v>96.180336926912119</v>
      </c>
      <c r="S70" s="194">
        <f>'4.1'!S70*0.298</f>
        <v>99.357768945894477</v>
      </c>
      <c r="T70" s="194">
        <f>'4.1'!T70*0.298</f>
        <v>95.077635946194448</v>
      </c>
      <c r="U70" s="194">
        <f>'4.1'!U70*0.298</f>
        <v>103.78237826237313</v>
      </c>
    </row>
    <row r="71" spans="1:22" s="13" customFormat="1" ht="12.75" customHeight="1">
      <c r="A71" s="9" t="s">
        <v>71</v>
      </c>
      <c r="B71" s="22" t="s">
        <v>74</v>
      </c>
      <c r="C71" s="194">
        <f>'4.1'!C71*298/1000</f>
        <v>47.531831777534677</v>
      </c>
      <c r="D71" s="194">
        <f>'4.1'!D71*298/1000</f>
        <v>48.736565705633879</v>
      </c>
      <c r="E71" s="194">
        <f>'4.1'!E71*0.298</f>
        <v>39.920075306081593</v>
      </c>
      <c r="F71" s="194">
        <f>'4.1'!F71*0.298</f>
        <v>36.945310133516671</v>
      </c>
      <c r="G71" s="194">
        <f>'4.1'!G71*0.298</f>
        <v>36.255677106323063</v>
      </c>
      <c r="H71" s="194">
        <f>'4.1'!H71*0.298</f>
        <v>34.411208298229155</v>
      </c>
      <c r="I71" s="194">
        <f>'4.1'!I71*0.298</f>
        <v>34.002742849678754</v>
      </c>
      <c r="J71" s="194">
        <f>'4.1'!J71*0.298</f>
        <v>33.626780455152421</v>
      </c>
      <c r="K71" s="194">
        <f>'4.1'!K71*0.298</f>
        <v>36.631468441478823</v>
      </c>
      <c r="L71" s="194">
        <f>'4.1'!L71*0.298</f>
        <v>35.790663212866761</v>
      </c>
      <c r="M71" s="194">
        <f>'4.1'!M71*0.298</f>
        <v>37.18648556137574</v>
      </c>
      <c r="N71" s="194">
        <f>'4.1'!N71*0.298</f>
        <v>38.844843192127954</v>
      </c>
      <c r="O71" s="194">
        <f>'4.1'!O71*0.298</f>
        <v>31.246178312578902</v>
      </c>
      <c r="P71" s="194">
        <f>'4.1'!P71*0.298</f>
        <v>31.754581189224268</v>
      </c>
      <c r="Q71" s="194">
        <f>'4.1'!Q71*0.298</f>
        <v>26.651368215207626</v>
      </c>
      <c r="R71" s="194">
        <f>'4.1'!R71*0.298</f>
        <v>29.11358660670076</v>
      </c>
      <c r="S71" s="194">
        <f>'4.1'!S71*0.298</f>
        <v>29.77458109608644</v>
      </c>
      <c r="T71" s="194">
        <f>'4.1'!T71*0.298</f>
        <v>28.062449901808179</v>
      </c>
      <c r="U71" s="194">
        <f>'4.1'!U71*0.298</f>
        <v>29.061457646797461</v>
      </c>
    </row>
    <row r="72" spans="1:22" s="13" customFormat="1" ht="6.95" customHeight="1">
      <c r="A72" s="17"/>
      <c r="B72" s="86"/>
      <c r="C72" s="194"/>
      <c r="D72" s="194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</row>
    <row r="73" spans="1:22" s="13" customFormat="1" ht="14.1" customHeight="1">
      <c r="A73" s="17"/>
      <c r="B73" s="22" t="s">
        <v>4</v>
      </c>
      <c r="C73" s="194">
        <f>'4.1'!C73*298/1000</f>
        <v>41402.432519156602</v>
      </c>
      <c r="D73" s="194">
        <f>'4.1'!D73*298/1000</f>
        <v>42929.505812787611</v>
      </c>
      <c r="E73" s="194">
        <f>'4.1'!E73*0.298</f>
        <v>42367.654317222594</v>
      </c>
      <c r="F73" s="194">
        <f>'4.1'!F73*0.298</f>
        <v>42144.513515701445</v>
      </c>
      <c r="G73" s="194">
        <f>'4.1'!G73*0.298</f>
        <v>44579.114821198986</v>
      </c>
      <c r="H73" s="194">
        <f>'4.1'!H73*0.298</f>
        <v>42764.790224220807</v>
      </c>
      <c r="I73" s="194">
        <f>'4.1'!I73*0.298</f>
        <v>42331.405066650506</v>
      </c>
      <c r="J73" s="194">
        <f>'4.1'!J73*0.298</f>
        <v>44416.257887293636</v>
      </c>
      <c r="K73" s="194">
        <f>'4.1'!K73*0.298</f>
        <v>44796.489111957511</v>
      </c>
      <c r="L73" s="194">
        <f>'4.1'!L73*0.298</f>
        <v>43893.153495621096</v>
      </c>
      <c r="M73" s="194">
        <f>'4.1'!M73*0.298</f>
        <v>35841.88662430433</v>
      </c>
      <c r="N73" s="194">
        <f>'4.1'!N73*0.298</f>
        <v>37090.520606294616</v>
      </c>
      <c r="O73" s="194">
        <f>'4.1'!O73*0.298</f>
        <v>36590.964110395944</v>
      </c>
      <c r="P73" s="194">
        <f>'4.1'!P73*0.298</f>
        <v>37127.636624608036</v>
      </c>
      <c r="Q73" s="194">
        <f>'4.1'!Q73*0.298</f>
        <v>37791.70539331391</v>
      </c>
      <c r="R73" s="194">
        <f>'4.1'!R73*0.298</f>
        <v>38409.939946327991</v>
      </c>
      <c r="S73" s="194">
        <f>'4.1'!S73*0.298</f>
        <v>37596.345703750434</v>
      </c>
      <c r="T73" s="194">
        <f>'4.1'!T73*0.298</f>
        <v>36843.62141365157</v>
      </c>
      <c r="U73" s="194">
        <f>'4.1'!U73*0.298</f>
        <v>34870.406313090542</v>
      </c>
    </row>
    <row r="74" spans="1:22" s="13" customFormat="1" ht="14.1" customHeight="1">
      <c r="A74" s="17"/>
      <c r="B74" s="22" t="s">
        <v>480</v>
      </c>
      <c r="C74" s="194">
        <f>'4.1'!C74*298/1000</f>
        <v>1865.808529553226</v>
      </c>
      <c r="D74" s="194">
        <f>'4.1'!D74*298/1000</f>
        <v>1845.2745678418169</v>
      </c>
      <c r="E74" s="194">
        <f>'4.1'!E74*0.298</f>
        <v>1435.6948373304031</v>
      </c>
      <c r="F74" s="194">
        <f>'4.1'!F74*0.298</f>
        <v>1311.0329349715946</v>
      </c>
      <c r="G74" s="194">
        <f>'4.1'!G74*0.298</f>
        <v>1208.6730955661858</v>
      </c>
      <c r="H74" s="194">
        <f>'4.1'!H74*0.298</f>
        <v>1097.5447821846244</v>
      </c>
      <c r="I74" s="194">
        <f>'4.1'!I74*0.298</f>
        <v>1088.4051531395864</v>
      </c>
      <c r="J74" s="194">
        <f>'4.1'!J74*0.298</f>
        <v>1017.8477559046952</v>
      </c>
      <c r="K74" s="194">
        <f>'4.1'!K74*0.298</f>
        <v>1042.6040535511809</v>
      </c>
      <c r="L74" s="194">
        <f>'4.1'!L74*0.298</f>
        <v>975.82420833289848</v>
      </c>
      <c r="M74" s="194">
        <f>'4.1'!M74*0.298</f>
        <v>1057.296014444863</v>
      </c>
      <c r="N74" s="194">
        <f>'4.1'!N74*0.298</f>
        <v>1060.3602076797843</v>
      </c>
      <c r="O74" s="194">
        <f>'4.1'!O74*0.298</f>
        <v>948.5924206428781</v>
      </c>
      <c r="P74" s="194">
        <f>'4.1'!P74*0.298</f>
        <v>947.3954396620702</v>
      </c>
      <c r="Q74" s="194">
        <f>'4.1'!Q74*0.298</f>
        <v>903.46348243669036</v>
      </c>
      <c r="R74" s="194">
        <f>'4.1'!R74*0.298</f>
        <v>926.11347276937613</v>
      </c>
      <c r="S74" s="194">
        <f>'4.1'!S74*0.298</f>
        <v>921.35689311410249</v>
      </c>
      <c r="T74" s="194">
        <f>'4.1'!T74*0.298</f>
        <v>1124.3608849238335</v>
      </c>
      <c r="U74" s="194">
        <f>'4.1'!U74*0.298</f>
        <v>1138.7827955498242</v>
      </c>
    </row>
    <row r="75" spans="1:22" s="13" customFormat="1" ht="14.1" customHeight="1">
      <c r="A75" s="17"/>
      <c r="B75" s="22" t="s">
        <v>473</v>
      </c>
      <c r="C75" s="194">
        <f>'4.1'!C75*298/1000</f>
        <v>43268.241048709824</v>
      </c>
      <c r="D75" s="194">
        <f>'4.1'!D75*298/1000</f>
        <v>44774.780380629418</v>
      </c>
      <c r="E75" s="194">
        <f>'4.1'!E75*0.298</f>
        <v>43803.349154552991</v>
      </c>
      <c r="F75" s="194">
        <f>'4.1'!F75*0.298</f>
        <v>43455.546450673035</v>
      </c>
      <c r="G75" s="194">
        <f>'4.1'!G75*0.298</f>
        <v>45787.787916765177</v>
      </c>
      <c r="H75" s="194">
        <f>'4.1'!H75*0.298</f>
        <v>43862.335006405432</v>
      </c>
      <c r="I75" s="194">
        <f>'4.1'!I75*0.298</f>
        <v>43419.810219790095</v>
      </c>
      <c r="J75" s="194">
        <f>'4.1'!J75*0.298</f>
        <v>45434.105643198323</v>
      </c>
      <c r="K75" s="194">
        <f>'4.1'!K75*0.298</f>
        <v>45839.093165508697</v>
      </c>
      <c r="L75" s="194">
        <f>'4.1'!L75*0.298</f>
        <v>44868.977703953991</v>
      </c>
      <c r="M75" s="194">
        <f>'4.1'!M75*0.298</f>
        <v>36899.182638749196</v>
      </c>
      <c r="N75" s="194">
        <f>'4.1'!N75*0.298</f>
        <v>38150.8808139744</v>
      </c>
      <c r="O75" s="194">
        <f>'4.1'!O75*0.298</f>
        <v>37539.556531038834</v>
      </c>
      <c r="P75" s="194">
        <f>'4.1'!P75*0.298</f>
        <v>38075.032064270119</v>
      </c>
      <c r="Q75" s="194">
        <f>'4.1'!Q75*0.298</f>
        <v>38695.168875750605</v>
      </c>
      <c r="R75" s="194">
        <f>'4.1'!R75*0.298</f>
        <v>39336.053419097385</v>
      </c>
      <c r="S75" s="194">
        <f>'4.1'!S75*0.298</f>
        <v>38517.702596864532</v>
      </c>
      <c r="T75" s="194">
        <f>'4.1'!T75*0.298</f>
        <v>37967.982298575414</v>
      </c>
      <c r="U75" s="194">
        <f>'4.1'!U75*0.298</f>
        <v>36009.189108640363</v>
      </c>
      <c r="V75" s="32"/>
    </row>
    <row r="76" spans="1:22" s="13" customFormat="1" ht="14.1" customHeight="1">
      <c r="A76" s="17"/>
      <c r="B76" s="22" t="s">
        <v>447</v>
      </c>
      <c r="C76" s="197">
        <f>'4.1'!C76*298/1000</f>
        <v>-190.36364996587716</v>
      </c>
      <c r="D76" s="197">
        <f>'4.1'!D76*298/1000</f>
        <v>-325.4881710423569</v>
      </c>
      <c r="E76" s="197">
        <f>'4.1'!E76*0.298</f>
        <v>-332.20131212196111</v>
      </c>
      <c r="F76" s="197">
        <f>'4.1'!F76*0.298</f>
        <v>-328.37309449103526</v>
      </c>
      <c r="G76" s="197">
        <f>'4.1'!G76*0.298</f>
        <v>-479.10565794570812</v>
      </c>
      <c r="H76" s="197">
        <f>'4.1'!H76*0.298</f>
        <v>-490.0866489932892</v>
      </c>
      <c r="I76" s="197">
        <f>'4.1'!I76*0.298</f>
        <v>-495.59085763234225</v>
      </c>
      <c r="J76" s="197">
        <f>'4.1'!J76*0.298</f>
        <v>-608.09775531002083</v>
      </c>
      <c r="K76" s="197">
        <f>'4.1'!K76*0.298</f>
        <v>-619.32733539528203</v>
      </c>
      <c r="L76" s="197">
        <f>'4.1'!L76*0.298</f>
        <v>-543.7238210150723</v>
      </c>
      <c r="M76" s="197">
        <f>'4.1'!M76*0.298</f>
        <v>-556.50563709272524</v>
      </c>
      <c r="N76" s="197">
        <f>'4.1'!N76*0.298</f>
        <v>-506.12525937476312</v>
      </c>
      <c r="O76" s="197">
        <f>'4.1'!O76*0.298</f>
        <v>-579.08870026259012</v>
      </c>
      <c r="P76" s="197">
        <f>'4.1'!P76*0.298</f>
        <v>-581.59096731085071</v>
      </c>
      <c r="Q76" s="197">
        <f>'4.1'!Q76*0.298</f>
        <v>-559.36605139218136</v>
      </c>
      <c r="R76" s="197">
        <f>'4.1'!R76*0.298</f>
        <v>-576.23955485974636</v>
      </c>
      <c r="S76" s="197">
        <f>'4.1'!S76*0.298</f>
        <v>-579.63453338019042</v>
      </c>
      <c r="T76" s="197">
        <f>'4.1'!T76*0.298</f>
        <v>-226.04682178287476</v>
      </c>
      <c r="U76" s="197">
        <f>'4.1'!U76*0.298</f>
        <v>-226.54077417443256</v>
      </c>
      <c r="V76" s="32"/>
    </row>
    <row r="77" spans="1:22" s="13" customFormat="1" ht="14.1" customHeight="1">
      <c r="A77" s="17"/>
      <c r="B77" s="22" t="s">
        <v>453</v>
      </c>
      <c r="C77" s="194">
        <f>'4.1'!C77*298/1000</f>
        <v>43077.877398743942</v>
      </c>
      <c r="D77" s="194">
        <f>'4.1'!D77*298/1000</f>
        <v>44449.292209587067</v>
      </c>
      <c r="E77" s="194">
        <f>'4.1'!E77*0.298</f>
        <v>43471.147842431033</v>
      </c>
      <c r="F77" s="194">
        <f>'4.1'!F77*0.298</f>
        <v>43127.173356182</v>
      </c>
      <c r="G77" s="194">
        <f>'4.1'!G77*0.298</f>
        <v>45308.682258819463</v>
      </c>
      <c r="H77" s="194">
        <f>'4.1'!H77*0.298</f>
        <v>43372.248357412143</v>
      </c>
      <c r="I77" s="194">
        <f>'4.1'!I77*0.298</f>
        <v>42924.219362157746</v>
      </c>
      <c r="J77" s="194">
        <f>'4.1'!J77*0.298</f>
        <v>44826.007887888307</v>
      </c>
      <c r="K77" s="194">
        <f>'4.1'!K77*0.298</f>
        <v>45219.765830113407</v>
      </c>
      <c r="L77" s="194">
        <f>'4.1'!L77*0.298</f>
        <v>44325.253882938923</v>
      </c>
      <c r="M77" s="194">
        <f>'4.1'!M77*0.298</f>
        <v>36342.67700165647</v>
      </c>
      <c r="N77" s="194">
        <f>'4.1'!N77*0.298</f>
        <v>37644.755554599644</v>
      </c>
      <c r="O77" s="194">
        <f>'4.1'!O77*0.298</f>
        <v>36960.467830776244</v>
      </c>
      <c r="P77" s="194">
        <f>'4.1'!P77*0.298</f>
        <v>37493.441096959265</v>
      </c>
      <c r="Q77" s="194">
        <f>'4.1'!Q77*0.298</f>
        <v>38135.802824358419</v>
      </c>
      <c r="R77" s="194">
        <f>'4.1'!R77*0.298</f>
        <v>38759.813864237636</v>
      </c>
      <c r="S77" s="194">
        <f>'4.1'!S77*0.298</f>
        <v>37938.068063484345</v>
      </c>
      <c r="T77" s="194">
        <f>'4.1'!T77*0.298</f>
        <v>37741.93547679254</v>
      </c>
      <c r="U77" s="194">
        <f>'4.1'!U77*0.298</f>
        <v>35782.648334465921</v>
      </c>
      <c r="V77" s="32"/>
    </row>
    <row r="78" spans="1:22" ht="14.1" customHeight="1">
      <c r="A78" s="17"/>
      <c r="B78" s="22" t="s">
        <v>442</v>
      </c>
      <c r="C78" s="194">
        <f>'4.1'!C78*298/1000</f>
        <v>746.60273476511725</v>
      </c>
      <c r="D78" s="194">
        <f>'4.1'!D78*298/1000</f>
        <v>794.62258102752355</v>
      </c>
      <c r="E78" s="194">
        <f>'4.1'!E78*0.298</f>
        <v>844.76216961661214</v>
      </c>
      <c r="F78" s="194">
        <f>'4.1'!F78*0.298</f>
        <v>899.18998539115171</v>
      </c>
      <c r="G78" s="194">
        <f>'4.1'!G78*0.298</f>
        <v>948.05306646705299</v>
      </c>
      <c r="H78" s="194">
        <f>'4.1'!H78*0.298</f>
        <v>1000.312930292273</v>
      </c>
      <c r="I78" s="194">
        <f>'4.1'!I78*0.298</f>
        <v>1025.6995428890561</v>
      </c>
      <c r="J78" s="194">
        <f>'4.1'!J78*0.298</f>
        <v>1051.3553807172284</v>
      </c>
      <c r="K78" s="194">
        <f>'4.1'!K78*0.298</f>
        <v>1079.8725277228355</v>
      </c>
      <c r="L78" s="194">
        <f>'4.1'!L78*0.298</f>
        <v>1118.0732370807939</v>
      </c>
      <c r="M78" s="194">
        <f>'4.1'!M78*0.298</f>
        <v>1156.5639921490952</v>
      </c>
      <c r="N78" s="194">
        <f>'4.1'!N78*0.298</f>
        <v>1202.01201441895</v>
      </c>
      <c r="O78" s="194">
        <f>'4.1'!O78*0.298</f>
        <v>1250.6548212681071</v>
      </c>
      <c r="P78" s="194">
        <f>'4.1'!P78*0.298</f>
        <v>1271.0540875254871</v>
      </c>
      <c r="Q78" s="194">
        <f>'4.1'!Q78*0.298</f>
        <v>1292.9149716710754</v>
      </c>
      <c r="R78" s="194">
        <f>'4.1'!R78*0.298</f>
        <v>1317.4292901586402</v>
      </c>
      <c r="S78" s="194">
        <f>'4.1'!S78*0.298</f>
        <v>1341.4537766280755</v>
      </c>
      <c r="T78" s="194">
        <f>'4.1'!T78*0.298</f>
        <v>1375.2931629621451</v>
      </c>
      <c r="U78" s="194">
        <f>'4.1'!U78*0.298</f>
        <v>1417.067440516714</v>
      </c>
    </row>
    <row r="79" spans="1:22" ht="14.1" customHeight="1">
      <c r="A79" s="17"/>
      <c r="B79" s="22" t="s">
        <v>453</v>
      </c>
      <c r="C79" s="194">
        <f>'4.1'!C79*298/1000</f>
        <v>43824.48013350906</v>
      </c>
      <c r="D79" s="194">
        <f>'4.1'!D79*298/1000</f>
        <v>45243.914790614588</v>
      </c>
      <c r="E79" s="194">
        <f>'4.1'!E79*0.298</f>
        <v>44315.910012047643</v>
      </c>
      <c r="F79" s="194">
        <f>'4.1'!F79*0.298</f>
        <v>44026.363341573153</v>
      </c>
      <c r="G79" s="194">
        <f>'4.1'!G79*0.298</f>
        <v>46256.735325286514</v>
      </c>
      <c r="H79" s="194">
        <f>'4.1'!H79*0.298</f>
        <v>44372.561287704411</v>
      </c>
      <c r="I79" s="194">
        <f>'4.1'!I79*0.298</f>
        <v>43949.918905046805</v>
      </c>
      <c r="J79" s="194">
        <f>'4.1'!J79*0.298</f>
        <v>45877.363268605535</v>
      </c>
      <c r="K79" s="194">
        <f>'4.1'!K79*0.298</f>
        <v>46299.638357836244</v>
      </c>
      <c r="L79" s="194">
        <f>'4.1'!L79*0.298</f>
        <v>45443.327120019712</v>
      </c>
      <c r="M79" s="194">
        <f>'4.1'!M79*0.298</f>
        <v>37499.240993805572</v>
      </c>
      <c r="N79" s="194">
        <f>'4.1'!N79*0.298</f>
        <v>38846.767569018586</v>
      </c>
      <c r="O79" s="194">
        <f>'4.1'!O79*0.298</f>
        <v>38211.122652044345</v>
      </c>
      <c r="P79" s="194">
        <f>'4.1'!P79*0.298</f>
        <v>38764.495184484753</v>
      </c>
      <c r="Q79" s="194">
        <f>'4.1'!Q79*0.298</f>
        <v>39428.717796029494</v>
      </c>
      <c r="R79" s="194">
        <f>'4.1'!R79*0.298</f>
        <v>40077.243154396274</v>
      </c>
      <c r="S79" s="194">
        <f>'4.1'!S79*0.298</f>
        <v>39279.521840112415</v>
      </c>
      <c r="T79" s="194">
        <f>'4.1'!T79*0.298</f>
        <v>39117.228639754685</v>
      </c>
      <c r="U79" s="194">
        <f>'4.1'!U79*0.298</f>
        <v>37199.715774982637</v>
      </c>
    </row>
    <row r="80" spans="1:22" ht="15" customHeight="1">
      <c r="A80" s="87" t="s">
        <v>5</v>
      </c>
    </row>
    <row r="81" spans="1:21" ht="15" customHeight="1">
      <c r="A81" s="68" t="s">
        <v>443</v>
      </c>
      <c r="B81" s="68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</row>
    <row r="82" spans="1:21" ht="15" customHeight="1">
      <c r="A82" s="68" t="s">
        <v>449</v>
      </c>
      <c r="B82" s="68"/>
    </row>
    <row r="83" spans="1:21" ht="15" customHeight="1">
      <c r="A83" s="88" t="s">
        <v>454</v>
      </c>
      <c r="B83" s="89"/>
    </row>
    <row r="84" spans="1:21" ht="15" customHeight="1">
      <c r="A84" s="68" t="s">
        <v>445</v>
      </c>
      <c r="B84" s="68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</row>
    <row r="85" spans="1:21" ht="12" customHeight="1">
      <c r="A85" s="88"/>
      <c r="B85" s="89"/>
      <c r="C85" s="53"/>
      <c r="D85" s="53"/>
      <c r="E85" s="53"/>
      <c r="F85" s="53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</row>
    <row r="86" spans="1:21" ht="12" customHeight="1">
      <c r="A86" s="88"/>
      <c r="B86" s="89"/>
    </row>
    <row r="87" spans="1:21" ht="12" customHeight="1">
      <c r="A87" s="88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3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W1658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527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528</v>
      </c>
      <c r="B2" s="112"/>
      <c r="D2" s="59"/>
      <c r="E2" s="59"/>
      <c r="F2" s="59"/>
      <c r="I2" s="62"/>
      <c r="J2" s="112"/>
    </row>
    <row r="3" spans="1:22" ht="1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>
        <v>2000</v>
      </c>
      <c r="D4" s="82">
        <v>2001</v>
      </c>
      <c r="E4" s="82">
        <v>2002</v>
      </c>
      <c r="F4" s="82">
        <v>2003</v>
      </c>
      <c r="G4" s="82">
        <v>2004</v>
      </c>
      <c r="H4" s="82">
        <v>2005</v>
      </c>
      <c r="I4" s="82">
        <v>2006</v>
      </c>
      <c r="J4" s="82">
        <v>2007</v>
      </c>
      <c r="K4" s="82">
        <v>2008</v>
      </c>
      <c r="L4" s="82">
        <v>2009</v>
      </c>
      <c r="M4" s="82">
        <v>2010</v>
      </c>
      <c r="N4" s="82">
        <v>2011</v>
      </c>
      <c r="O4" s="82">
        <v>2012</v>
      </c>
      <c r="P4" s="82">
        <v>2013</v>
      </c>
      <c r="Q4" s="82">
        <v>2014</v>
      </c>
      <c r="R4" s="82">
        <v>2015</v>
      </c>
      <c r="S4" s="82">
        <v>2016</v>
      </c>
      <c r="T4" s="82">
        <v>2017</v>
      </c>
      <c r="U4" s="151"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v>4.5060889286838632</v>
      </c>
      <c r="D5" s="194">
        <v>4.8765855900545541</v>
      </c>
      <c r="E5" s="194">
        <v>5.587695153416905</v>
      </c>
      <c r="F5" s="194">
        <v>6.2707497778436165</v>
      </c>
      <c r="G5" s="194">
        <v>6.8998410134197758</v>
      </c>
      <c r="H5" s="194">
        <v>7.6245980512344449</v>
      </c>
      <c r="I5" s="194">
        <v>10.787012815430987</v>
      </c>
      <c r="J5" s="194">
        <v>10.971853793802131</v>
      </c>
      <c r="K5" s="194">
        <v>11.634721051709551</v>
      </c>
      <c r="L5" s="194">
        <v>13.294184555356294</v>
      </c>
      <c r="M5" s="194">
        <v>15.134110803620992</v>
      </c>
      <c r="N5" s="194">
        <v>17.420373004307695</v>
      </c>
      <c r="O5" s="194">
        <v>23.339312546145926</v>
      </c>
      <c r="P5" s="194">
        <v>14.915570659796911</v>
      </c>
      <c r="Q5" s="194">
        <v>15.27788801097455</v>
      </c>
      <c r="R5" s="194">
        <v>14.985391047356439</v>
      </c>
      <c r="S5" s="194">
        <v>15.286484814635598</v>
      </c>
      <c r="T5" s="194">
        <v>10.529105478398399</v>
      </c>
      <c r="U5" s="194">
        <v>10.502054350660528</v>
      </c>
    </row>
    <row r="6" spans="1:22" s="13" customFormat="1" ht="12.75" customHeight="1">
      <c r="A6" s="9" t="s">
        <v>1</v>
      </c>
      <c r="B6" s="27" t="s">
        <v>379</v>
      </c>
      <c r="C6" s="194">
        <v>4.2345712495785621</v>
      </c>
      <c r="D6" s="194">
        <v>4.6146086740500634</v>
      </c>
      <c r="E6" s="194">
        <v>5.298462862263368</v>
      </c>
      <c r="F6" s="194">
        <v>5.953497494627622</v>
      </c>
      <c r="G6" s="194">
        <v>6.5598866391784867</v>
      </c>
      <c r="H6" s="194">
        <v>7.2324107464069325</v>
      </c>
      <c r="I6" s="194">
        <v>10.33848734313122</v>
      </c>
      <c r="J6" s="194">
        <v>10.528215771676814</v>
      </c>
      <c r="K6" s="194">
        <v>11.16975556306744</v>
      </c>
      <c r="L6" s="194">
        <v>12.786573360515829</v>
      </c>
      <c r="M6" s="194">
        <v>14.62514207959434</v>
      </c>
      <c r="N6" s="194">
        <v>16.914494532290206</v>
      </c>
      <c r="O6" s="194">
        <v>22.879863305263562</v>
      </c>
      <c r="P6" s="194">
        <v>14.51059297195612</v>
      </c>
      <c r="Q6" s="194">
        <v>14.86422299294972</v>
      </c>
      <c r="R6" s="194">
        <v>14.445325279111563</v>
      </c>
      <c r="S6" s="194">
        <v>14.755097440756236</v>
      </c>
      <c r="T6" s="194">
        <v>9.3020688620909908</v>
      </c>
      <c r="U6" s="194">
        <v>9.278170207686669</v>
      </c>
    </row>
    <row r="7" spans="1:22" s="13" customFormat="1" ht="12.75" customHeight="1">
      <c r="A7" s="9" t="s">
        <v>2</v>
      </c>
      <c r="B7" s="27" t="s">
        <v>378</v>
      </c>
      <c r="C7" s="194">
        <v>0.15733050120005246</v>
      </c>
      <c r="D7" s="194">
        <v>0.13121124853488519</v>
      </c>
      <c r="E7" s="194">
        <v>0.14460213344169684</v>
      </c>
      <c r="F7" s="194">
        <v>0.13626673897654393</v>
      </c>
      <c r="G7" s="194">
        <v>0.12622136592857064</v>
      </c>
      <c r="H7" s="194">
        <v>0.13221291496674276</v>
      </c>
      <c r="I7" s="194">
        <v>0.1410362089233349</v>
      </c>
      <c r="J7" s="194">
        <v>0.13627144037140432</v>
      </c>
      <c r="K7" s="194">
        <v>0.12870379617375105</v>
      </c>
      <c r="L7" s="194">
        <v>9.8441181921527204E-2</v>
      </c>
      <c r="M7" s="194">
        <v>9.5538564907092283E-2</v>
      </c>
      <c r="N7" s="194">
        <v>0.11359951938763795</v>
      </c>
      <c r="O7" s="194">
        <v>0.10446820526660018</v>
      </c>
      <c r="P7" s="194">
        <v>0.13194821437422782</v>
      </c>
      <c r="Q7" s="194">
        <v>0.13379822760502644</v>
      </c>
      <c r="R7" s="194">
        <v>0.11964356577041357</v>
      </c>
      <c r="S7" s="194">
        <v>0.11440138372525728</v>
      </c>
      <c r="T7" s="194">
        <v>1.1383532166447876</v>
      </c>
      <c r="U7" s="194">
        <v>1.1354285865954974</v>
      </c>
    </row>
    <row r="8" spans="1:22" s="13" customFormat="1" ht="12.75" customHeight="1">
      <c r="A8" s="9" t="s">
        <v>24</v>
      </c>
      <c r="B8" s="27" t="s">
        <v>380</v>
      </c>
      <c r="C8" s="194">
        <v>0.11418717790524879</v>
      </c>
      <c r="D8" s="194">
        <v>0.13076566746960483</v>
      </c>
      <c r="E8" s="194">
        <v>0.14463015771183999</v>
      </c>
      <c r="F8" s="194">
        <v>0.18098554423945087</v>
      </c>
      <c r="G8" s="194">
        <v>0.21373300831271907</v>
      </c>
      <c r="H8" s="194">
        <v>0.25997438986077004</v>
      </c>
      <c r="I8" s="194">
        <v>0.30748926337643229</v>
      </c>
      <c r="J8" s="194">
        <v>0.30736658175391202</v>
      </c>
      <c r="K8" s="194">
        <v>0.33626169246836018</v>
      </c>
      <c r="L8" s="194">
        <v>0.40917001291893579</v>
      </c>
      <c r="M8" s="194">
        <v>0.41343015911955883</v>
      </c>
      <c r="N8" s="194">
        <v>0.39227895262985263</v>
      </c>
      <c r="O8" s="194">
        <v>0.35498103561576327</v>
      </c>
      <c r="P8" s="194">
        <v>0.27302947346656381</v>
      </c>
      <c r="Q8" s="194">
        <v>0.27986679041980278</v>
      </c>
      <c r="R8" s="194">
        <v>0.42042220247446321</v>
      </c>
      <c r="S8" s="194">
        <v>0.41698599015410504</v>
      </c>
      <c r="T8" s="194">
        <v>8.8683399662620399E-2</v>
      </c>
      <c r="U8" s="194">
        <v>8.8455556378361958E-2</v>
      </c>
    </row>
    <row r="9" spans="1:22" s="13" customFormat="1" ht="12.75" customHeight="1">
      <c r="A9" s="9" t="s">
        <v>25</v>
      </c>
      <c r="B9" s="22" t="s">
        <v>381</v>
      </c>
      <c r="C9" s="194">
        <v>3.7058434333100108</v>
      </c>
      <c r="D9" s="194">
        <v>4.0524002488271034</v>
      </c>
      <c r="E9" s="194">
        <v>3.8240617142717852</v>
      </c>
      <c r="F9" s="194">
        <v>3.5692866829838166</v>
      </c>
      <c r="G9" s="194">
        <v>3.8080606958732335</v>
      </c>
      <c r="H9" s="194">
        <v>3.9124488922172049</v>
      </c>
      <c r="I9" s="194">
        <v>4.0703727841388258</v>
      </c>
      <c r="J9" s="194">
        <v>3.6215369078300701</v>
      </c>
      <c r="K9" s="194">
        <v>3.7242825157932886</v>
      </c>
      <c r="L9" s="194">
        <v>4.0478412928602676</v>
      </c>
      <c r="M9" s="194">
        <v>4.2854533871112981</v>
      </c>
      <c r="N9" s="194">
        <v>4.0616139775440239</v>
      </c>
      <c r="O9" s="194">
        <v>4.5850352703602422</v>
      </c>
      <c r="P9" s="194">
        <v>4.997077582766642</v>
      </c>
      <c r="Q9" s="194">
        <v>5.1229124272477602</v>
      </c>
      <c r="R9" s="194">
        <v>5.0908764883481652</v>
      </c>
      <c r="S9" s="194">
        <v>4.9872373956104816</v>
      </c>
      <c r="T9" s="194">
        <v>3.1862538524824862</v>
      </c>
      <c r="U9" s="194">
        <v>3.2625661681219089</v>
      </c>
    </row>
    <row r="10" spans="1:22" s="13" customFormat="1" ht="12.75" customHeight="1">
      <c r="A10" s="9" t="s">
        <v>3</v>
      </c>
      <c r="B10" s="27" t="s">
        <v>382</v>
      </c>
      <c r="C10" s="194">
        <v>0.79631809449833513</v>
      </c>
      <c r="D10" s="194">
        <v>0.69411397212388104</v>
      </c>
      <c r="E10" s="194">
        <v>0.57043220805754791</v>
      </c>
      <c r="F10" s="194">
        <v>0.38882193748681343</v>
      </c>
      <c r="G10" s="194">
        <v>0.54433702984555865</v>
      </c>
      <c r="H10" s="194">
        <v>0.66623941168244971</v>
      </c>
      <c r="I10" s="194">
        <v>0.58386095903881374</v>
      </c>
      <c r="J10" s="194">
        <v>0.51550769081192893</v>
      </c>
      <c r="K10" s="194">
        <v>0.52051967986285086</v>
      </c>
      <c r="L10" s="194">
        <v>1.1882234221815069</v>
      </c>
      <c r="M10" s="194">
        <v>1.2585524643727337</v>
      </c>
      <c r="N10" s="194">
        <v>0.90953641981058431</v>
      </c>
      <c r="O10" s="194">
        <v>1.0045029285535259</v>
      </c>
      <c r="P10" s="194">
        <v>0.94052380943330283</v>
      </c>
      <c r="Q10" s="194">
        <v>0.96420778578359689</v>
      </c>
      <c r="R10" s="194">
        <v>0.89072160554143076</v>
      </c>
      <c r="S10" s="194">
        <v>0.87165577824778451</v>
      </c>
      <c r="T10" s="194">
        <v>0.58242599974231091</v>
      </c>
      <c r="U10" s="194">
        <v>0.59637538318340511</v>
      </c>
    </row>
    <row r="11" spans="1:22" s="13" customFormat="1" ht="12.75" customHeight="1">
      <c r="A11" s="9" t="s">
        <v>26</v>
      </c>
      <c r="B11" s="27" t="s">
        <v>413</v>
      </c>
      <c r="C11" s="194">
        <v>0.35799460061922761</v>
      </c>
      <c r="D11" s="194">
        <v>0.44622502441369666</v>
      </c>
      <c r="E11" s="194">
        <v>0.51075456846550105</v>
      </c>
      <c r="F11" s="194">
        <v>0.80991919844339766</v>
      </c>
      <c r="G11" s="194">
        <v>0.7878755429050972</v>
      </c>
      <c r="H11" s="194">
        <v>0.6781677721147551</v>
      </c>
      <c r="I11" s="194">
        <v>0.84963465553711026</v>
      </c>
      <c r="J11" s="194">
        <v>0.72498786178817554</v>
      </c>
      <c r="K11" s="194">
        <v>0.7367518166883591</v>
      </c>
      <c r="L11" s="194">
        <v>0.89366018901317379</v>
      </c>
      <c r="M11" s="194">
        <v>0.9454881107617471</v>
      </c>
      <c r="N11" s="194">
        <v>0.98860321085376524</v>
      </c>
      <c r="O11" s="194">
        <v>1.1653220973387082</v>
      </c>
      <c r="P11" s="194">
        <v>1.1163271785498268</v>
      </c>
      <c r="Q11" s="194">
        <v>1.1444381803456183</v>
      </c>
      <c r="R11" s="194">
        <v>0.97953408049629076</v>
      </c>
      <c r="S11" s="194">
        <v>0.9585672290235111</v>
      </c>
      <c r="T11" s="194">
        <v>0.4886100752329206</v>
      </c>
      <c r="U11" s="194">
        <v>0.50031252205985044</v>
      </c>
    </row>
    <row r="12" spans="1:22" s="13" customFormat="1" ht="12.75" customHeight="1">
      <c r="A12" s="9" t="s">
        <v>27</v>
      </c>
      <c r="B12" s="27" t="s">
        <v>383</v>
      </c>
      <c r="C12" s="194">
        <v>2.5515307381924481</v>
      </c>
      <c r="D12" s="194">
        <v>2.9120612522895257</v>
      </c>
      <c r="E12" s="194">
        <v>2.7428749377487365</v>
      </c>
      <c r="F12" s="194">
        <v>2.3705455470536054</v>
      </c>
      <c r="G12" s="194">
        <v>2.4758481231225775</v>
      </c>
      <c r="H12" s="194">
        <v>2.56804170842</v>
      </c>
      <c r="I12" s="194">
        <v>2.6368771695629012</v>
      </c>
      <c r="J12" s="194">
        <v>2.3810413552299656</v>
      </c>
      <c r="K12" s="194">
        <v>2.4670110192420784</v>
      </c>
      <c r="L12" s="194">
        <v>1.965957681665587</v>
      </c>
      <c r="M12" s="194">
        <v>2.0814128119768167</v>
      </c>
      <c r="N12" s="194">
        <v>2.1634743468796742</v>
      </c>
      <c r="O12" s="194">
        <v>2.4152102444680081</v>
      </c>
      <c r="P12" s="194">
        <v>2.9402265947835122</v>
      </c>
      <c r="Q12" s="194">
        <v>3.0142664611185448</v>
      </c>
      <c r="R12" s="194">
        <v>3.2206208023104437</v>
      </c>
      <c r="S12" s="194">
        <v>3.1570143883391864</v>
      </c>
      <c r="T12" s="194">
        <v>2.1152177775072549</v>
      </c>
      <c r="U12" s="194">
        <v>2.1658782628786533</v>
      </c>
    </row>
    <row r="13" spans="1:22" s="13" customFormat="1" ht="12.75" customHeight="1">
      <c r="A13" s="9" t="s">
        <v>28</v>
      </c>
      <c r="B13" s="22" t="s">
        <v>384</v>
      </c>
      <c r="C13" s="194">
        <v>1887.8104947492448</v>
      </c>
      <c r="D13" s="194">
        <v>2747.6225276059895</v>
      </c>
      <c r="E13" s="194">
        <v>2816.5076031533254</v>
      </c>
      <c r="F13" s="194">
        <v>2514.9223655595624</v>
      </c>
      <c r="G13" s="194">
        <v>2495.7533637517558</v>
      </c>
      <c r="H13" s="194">
        <v>2217.640300879877</v>
      </c>
      <c r="I13" s="194">
        <v>2173.1528168649907</v>
      </c>
      <c r="J13" s="194">
        <v>2503.3718761166888</v>
      </c>
      <c r="K13" s="194">
        <v>2177.5412883789322</v>
      </c>
      <c r="L13" s="194">
        <v>1966.0386829433444</v>
      </c>
      <c r="M13" s="194">
        <v>2035.387589898884</v>
      </c>
      <c r="N13" s="194">
        <v>2147.4433310309446</v>
      </c>
      <c r="O13" s="194">
        <v>2023.0327261788846</v>
      </c>
      <c r="P13" s="194">
        <v>1952.2598882347718</v>
      </c>
      <c r="Q13" s="194">
        <v>2047.0021817993943</v>
      </c>
      <c r="R13" s="194">
        <v>2176.8253505251964</v>
      </c>
      <c r="S13" s="194">
        <v>2210.8448584843059</v>
      </c>
      <c r="T13" s="194">
        <v>2230.4210603680667</v>
      </c>
      <c r="U13" s="194">
        <v>2140.4126418795518</v>
      </c>
    </row>
    <row r="14" spans="1:22" s="13" customFormat="1" ht="12.75" customHeight="1">
      <c r="A14" s="9" t="s">
        <v>29</v>
      </c>
      <c r="B14" s="27" t="s">
        <v>385</v>
      </c>
      <c r="C14" s="194">
        <v>458.46395206128335</v>
      </c>
      <c r="D14" s="194">
        <v>538.39736624164357</v>
      </c>
      <c r="E14" s="194">
        <v>584.04834782382511</v>
      </c>
      <c r="F14" s="194">
        <v>626.76426863944937</v>
      </c>
      <c r="G14" s="194">
        <v>668.68459115493249</v>
      </c>
      <c r="H14" s="194">
        <v>701.79478485358754</v>
      </c>
      <c r="I14" s="194">
        <v>729.46443019971844</v>
      </c>
      <c r="J14" s="194">
        <v>740.3549890457914</v>
      </c>
      <c r="K14" s="194">
        <v>783.24837117645939</v>
      </c>
      <c r="L14" s="194">
        <v>835.47032176177754</v>
      </c>
      <c r="M14" s="194">
        <v>916.53327863950858</v>
      </c>
      <c r="N14" s="194">
        <v>981.76239971732241</v>
      </c>
      <c r="O14" s="194">
        <v>1015.7314720557744</v>
      </c>
      <c r="P14" s="194">
        <v>1015.5802740636348</v>
      </c>
      <c r="Q14" s="194">
        <v>1041.1445350357951</v>
      </c>
      <c r="R14" s="194">
        <v>1054.2378060210033</v>
      </c>
      <c r="S14" s="194">
        <v>1060.5900711979809</v>
      </c>
      <c r="T14" s="194">
        <v>1060.3709219906323</v>
      </c>
      <c r="U14" s="194">
        <v>1066.5315468131932</v>
      </c>
    </row>
    <row r="15" spans="1:22" s="13" customFormat="1" ht="12.75" customHeight="1">
      <c r="A15" s="9" t="s">
        <v>30</v>
      </c>
      <c r="B15" s="27" t="s">
        <v>386</v>
      </c>
      <c r="C15" s="194">
        <v>1.222750016593146</v>
      </c>
      <c r="D15" s="194">
        <v>1.3962449321128581</v>
      </c>
      <c r="E15" s="194">
        <v>1.383175463189797</v>
      </c>
      <c r="F15" s="194">
        <v>1.3953581392728722</v>
      </c>
      <c r="G15" s="194">
        <v>1.4512427857694852</v>
      </c>
      <c r="H15" s="194">
        <v>1.4612318255720533</v>
      </c>
      <c r="I15" s="194">
        <v>1.5357896849881121</v>
      </c>
      <c r="J15" s="194">
        <v>1.3876407433291116</v>
      </c>
      <c r="K15" s="194">
        <v>1.4357485389158806</v>
      </c>
      <c r="L15" s="194">
        <v>1.3039463152029793</v>
      </c>
      <c r="M15" s="194">
        <v>1.4184148181823253</v>
      </c>
      <c r="N15" s="194">
        <v>1.4702626881787648</v>
      </c>
      <c r="O15" s="194">
        <v>1.4823559417001637</v>
      </c>
      <c r="P15" s="194">
        <v>2.6997563467802346</v>
      </c>
      <c r="Q15" s="194">
        <v>2.7653348651383123</v>
      </c>
      <c r="R15" s="194">
        <v>2.7440061473475241</v>
      </c>
      <c r="S15" s="194">
        <v>2.7208477612369837</v>
      </c>
      <c r="T15" s="194">
        <v>2.003282377198139</v>
      </c>
      <c r="U15" s="194">
        <v>1.9490978250681277</v>
      </c>
    </row>
    <row r="16" spans="1:22" s="13" customFormat="1" ht="12.75" customHeight="1">
      <c r="A16" s="9" t="s">
        <v>31</v>
      </c>
      <c r="B16" s="27" t="s">
        <v>387</v>
      </c>
      <c r="C16" s="194">
        <v>0.94696112193241111</v>
      </c>
      <c r="D16" s="194">
        <v>1.0295165420555155</v>
      </c>
      <c r="E16" s="194">
        <v>1.0927166665578207</v>
      </c>
      <c r="F16" s="194">
        <v>1.1262347635544909</v>
      </c>
      <c r="G16" s="194">
        <v>1.2730102069896894</v>
      </c>
      <c r="H16" s="194">
        <v>1.2993545575918055</v>
      </c>
      <c r="I16" s="194">
        <v>1.4446633163265679</v>
      </c>
      <c r="J16" s="194">
        <v>1.3353688247971418</v>
      </c>
      <c r="K16" s="194">
        <v>1.3835393220084988</v>
      </c>
      <c r="L16" s="194">
        <v>1.3476811611819264</v>
      </c>
      <c r="M16" s="194">
        <v>1.4667847953430524</v>
      </c>
      <c r="N16" s="194">
        <v>1.4372508847463454</v>
      </c>
      <c r="O16" s="194">
        <v>1.6059108783023512</v>
      </c>
      <c r="P16" s="194">
        <v>2.9572564986260863</v>
      </c>
      <c r="Q16" s="194">
        <v>3.0290898327030615</v>
      </c>
      <c r="R16" s="194">
        <v>3.3138319363138384</v>
      </c>
      <c r="S16" s="194">
        <v>3.2858644335585065</v>
      </c>
      <c r="T16" s="194">
        <v>2.202512199547586</v>
      </c>
      <c r="U16" s="194">
        <v>2.1429389020176148</v>
      </c>
    </row>
    <row r="17" spans="1:21" s="13" customFormat="1" ht="12.75" customHeight="1">
      <c r="A17" s="9" t="s">
        <v>32</v>
      </c>
      <c r="B17" s="27" t="s">
        <v>388</v>
      </c>
      <c r="C17" s="194">
        <v>1.244011300918735</v>
      </c>
      <c r="D17" s="194">
        <v>1.4236641684481541</v>
      </c>
      <c r="E17" s="194">
        <v>1.5018507513740478</v>
      </c>
      <c r="F17" s="194">
        <v>1.5807337182460497</v>
      </c>
      <c r="G17" s="194">
        <v>1.6893831927737788</v>
      </c>
      <c r="H17" s="194">
        <v>1.7490251247590027</v>
      </c>
      <c r="I17" s="194">
        <v>1.9244069054856696</v>
      </c>
      <c r="J17" s="194">
        <v>1.7939789167223632</v>
      </c>
      <c r="K17" s="194">
        <v>1.8565211783354143</v>
      </c>
      <c r="L17" s="194">
        <v>2.3125655866289909</v>
      </c>
      <c r="M17" s="194">
        <v>2.5167997919591554</v>
      </c>
      <c r="N17" s="194">
        <v>2.49479017251188</v>
      </c>
      <c r="O17" s="194">
        <v>2.66695764810681</v>
      </c>
      <c r="P17" s="194">
        <v>4.4678467287488255</v>
      </c>
      <c r="Q17" s="194">
        <v>4.5763731033869526</v>
      </c>
      <c r="R17" s="194">
        <v>4.7710419649795632</v>
      </c>
      <c r="S17" s="194">
        <v>4.7307761543211591</v>
      </c>
      <c r="T17" s="194">
        <v>3.4810298142634704</v>
      </c>
      <c r="U17" s="194">
        <v>3.3868753188293872</v>
      </c>
    </row>
    <row r="18" spans="1:21" s="13" customFormat="1" ht="12.75" customHeight="1">
      <c r="A18" s="9" t="s">
        <v>33</v>
      </c>
      <c r="B18" s="27" t="s">
        <v>389</v>
      </c>
      <c r="C18" s="194">
        <v>0.82478804046486143</v>
      </c>
      <c r="D18" s="194">
        <v>0.94833429697211491</v>
      </c>
      <c r="E18" s="194">
        <v>1.2178739546463526</v>
      </c>
      <c r="F18" s="194">
        <v>1.2065649665011593</v>
      </c>
      <c r="G18" s="194">
        <v>1.2872891028809867</v>
      </c>
      <c r="H18" s="194">
        <v>1.3576785523703805</v>
      </c>
      <c r="I18" s="194">
        <v>1.426704297184803</v>
      </c>
      <c r="J18" s="194">
        <v>1.265692204972106</v>
      </c>
      <c r="K18" s="194">
        <v>1.3099454636413073</v>
      </c>
      <c r="L18" s="194">
        <v>1.4060464074259169</v>
      </c>
      <c r="M18" s="194">
        <v>1.5279941439481899</v>
      </c>
      <c r="N18" s="194">
        <v>1.4468162953333843</v>
      </c>
      <c r="O18" s="194">
        <v>1.5494575991330704</v>
      </c>
      <c r="P18" s="194">
        <v>2.3959886501332517</v>
      </c>
      <c r="Q18" s="194">
        <v>2.4541884894876063</v>
      </c>
      <c r="R18" s="194">
        <v>2.4345235365253188</v>
      </c>
      <c r="S18" s="194">
        <v>2.413977067958347</v>
      </c>
      <c r="T18" s="194">
        <v>1.7960038215313439</v>
      </c>
      <c r="U18" s="194">
        <v>1.7474257160175453</v>
      </c>
    </row>
    <row r="19" spans="1:21" s="13" customFormat="1" ht="12.75" customHeight="1">
      <c r="A19" s="9" t="s">
        <v>34</v>
      </c>
      <c r="B19" s="27" t="s">
        <v>390</v>
      </c>
      <c r="C19" s="194">
        <v>1.5221667411439783</v>
      </c>
      <c r="D19" s="194">
        <v>1.6122494091137589</v>
      </c>
      <c r="E19" s="194">
        <v>1.6574052516464655</v>
      </c>
      <c r="F19" s="194">
        <v>2.1807834133979207</v>
      </c>
      <c r="G19" s="194">
        <v>2.6177767472054669</v>
      </c>
      <c r="H19" s="194">
        <v>3.2769716591060609</v>
      </c>
      <c r="I19" s="194">
        <v>3.6144218935139203</v>
      </c>
      <c r="J19" s="194">
        <v>3.1524399979981523</v>
      </c>
      <c r="K19" s="194">
        <v>3.2799137764799822</v>
      </c>
      <c r="L19" s="194">
        <v>3.517438454892222</v>
      </c>
      <c r="M19" s="194">
        <v>3.8333434071716459</v>
      </c>
      <c r="N19" s="194">
        <v>4.4489899107407611</v>
      </c>
      <c r="O19" s="194">
        <v>5.4606390105756608</v>
      </c>
      <c r="P19" s="194">
        <v>1.6444965435320498</v>
      </c>
      <c r="Q19" s="194">
        <v>1.6857117047675516</v>
      </c>
      <c r="R19" s="194">
        <v>1.4681896045643765</v>
      </c>
      <c r="S19" s="194">
        <v>1.4068011070254736</v>
      </c>
      <c r="T19" s="194">
        <v>1.1755610882533696</v>
      </c>
      <c r="U19" s="194">
        <v>1.1435363874126174</v>
      </c>
    </row>
    <row r="20" spans="1:21" s="13" customFormat="1" ht="12.75" customHeight="1">
      <c r="A20" s="9" t="s">
        <v>35</v>
      </c>
      <c r="B20" s="28" t="s">
        <v>391</v>
      </c>
      <c r="C20" s="194">
        <v>3.0982799269680956E-4</v>
      </c>
      <c r="D20" s="194">
        <v>3.2749105057634922E-4</v>
      </c>
      <c r="E20" s="194">
        <v>3.8935765280483493E-4</v>
      </c>
      <c r="F20" s="194">
        <v>3.3215404256291201E-2</v>
      </c>
      <c r="G20" s="194">
        <v>1.6090343275708064E-2</v>
      </c>
      <c r="H20" s="194">
        <v>2.1089313148896841E-2</v>
      </c>
      <c r="I20" s="194">
        <v>2.3261512716502834E-2</v>
      </c>
      <c r="J20" s="194">
        <v>1.3387818490777128E-2</v>
      </c>
      <c r="K20" s="194">
        <v>1.3930128239474468E-2</v>
      </c>
      <c r="L20" s="194">
        <v>2.0162712498381877E-2</v>
      </c>
      <c r="M20" s="194">
        <v>2.1933557561743325E-2</v>
      </c>
      <c r="N20" s="194">
        <v>2.946953369117012E-2</v>
      </c>
      <c r="O20" s="194">
        <v>2.7482662465152675E-2</v>
      </c>
      <c r="P20" s="194">
        <v>8.4686014472200796E-3</v>
      </c>
      <c r="Q20" s="194">
        <v>8.6808455990604518E-3</v>
      </c>
      <c r="R20" s="194">
        <v>1.0132623571460324E-2</v>
      </c>
      <c r="S20" s="194">
        <v>9.7089544927218326E-3</v>
      </c>
      <c r="T20" s="194">
        <v>9.8803898744197899E-3</v>
      </c>
      <c r="U20" s="194">
        <v>9.6112277414774523E-3</v>
      </c>
    </row>
    <row r="21" spans="1:21" s="13" customFormat="1" ht="12.75" customHeight="1">
      <c r="A21" s="9" t="s">
        <v>36</v>
      </c>
      <c r="B21" s="28" t="s">
        <v>392</v>
      </c>
      <c r="C21" s="194">
        <v>1.5218569131512816</v>
      </c>
      <c r="D21" s="194">
        <v>1.6119219180631825</v>
      </c>
      <c r="E21" s="194">
        <v>1.6570158939936606</v>
      </c>
      <c r="F21" s="194">
        <v>2.1475680091416294</v>
      </c>
      <c r="G21" s="194">
        <v>2.6016864039297589</v>
      </c>
      <c r="H21" s="194">
        <v>3.255882345957164</v>
      </c>
      <c r="I21" s="194">
        <v>3.5911603807974175</v>
      </c>
      <c r="J21" s="194">
        <v>3.1390521795073751</v>
      </c>
      <c r="K21" s="194">
        <v>3.2659836482405078</v>
      </c>
      <c r="L21" s="194">
        <v>3.4972757423938399</v>
      </c>
      <c r="M21" s="194">
        <v>3.8114098496099027</v>
      </c>
      <c r="N21" s="194">
        <v>4.419520377049591</v>
      </c>
      <c r="O21" s="194">
        <v>5.4331563481105078</v>
      </c>
      <c r="P21" s="194">
        <v>1.6360279420848296</v>
      </c>
      <c r="Q21" s="194">
        <v>1.6770308591684913</v>
      </c>
      <c r="R21" s="194">
        <v>1.4580569809929163</v>
      </c>
      <c r="S21" s="194">
        <v>1.3970921525327518</v>
      </c>
      <c r="T21" s="194">
        <v>1.1656806983789498</v>
      </c>
      <c r="U21" s="194">
        <v>1.1339251596711399</v>
      </c>
    </row>
    <row r="22" spans="1:21" s="13" customFormat="1" ht="12.75" customHeight="1">
      <c r="A22" s="9" t="s">
        <v>37</v>
      </c>
      <c r="B22" s="27" t="s">
        <v>393</v>
      </c>
      <c r="C22" s="194">
        <v>4.5677395030050132</v>
      </c>
      <c r="D22" s="194">
        <v>5.4368255468391569</v>
      </c>
      <c r="E22" s="194">
        <v>5.1579677920613101</v>
      </c>
      <c r="F22" s="194">
        <v>5.6757295660565639</v>
      </c>
      <c r="G22" s="194">
        <v>6.9450839571801524</v>
      </c>
      <c r="H22" s="194">
        <v>6.97338084158093</v>
      </c>
      <c r="I22" s="194">
        <v>7.5409353253068865</v>
      </c>
      <c r="J22" s="194">
        <v>7.1617826154566435</v>
      </c>
      <c r="K22" s="194">
        <v>8.1230166336745206</v>
      </c>
      <c r="L22" s="194">
        <v>8.9961116533738927</v>
      </c>
      <c r="M22" s="194">
        <v>10.799704743771304</v>
      </c>
      <c r="N22" s="194">
        <v>11.693412258584992</v>
      </c>
      <c r="O22" s="194">
        <v>12.366058906212114</v>
      </c>
      <c r="P22" s="194">
        <v>12.033027817373895</v>
      </c>
      <c r="Q22" s="194">
        <v>11.956898385761189</v>
      </c>
      <c r="R22" s="194">
        <v>11.874866058415362</v>
      </c>
      <c r="S22" s="194">
        <v>12.995756049198352</v>
      </c>
      <c r="T22" s="194">
        <v>9.2382653165653945</v>
      </c>
      <c r="U22" s="194">
        <v>9.3906056788873755</v>
      </c>
    </row>
    <row r="23" spans="1:21" s="13" customFormat="1" ht="12.75" customHeight="1">
      <c r="A23" s="9" t="s">
        <v>8</v>
      </c>
      <c r="B23" s="27" t="s">
        <v>394</v>
      </c>
      <c r="C23" s="194">
        <v>0.98538129279310815</v>
      </c>
      <c r="D23" s="194">
        <v>1.1279881574134858</v>
      </c>
      <c r="E23" s="194">
        <v>1.2195138858719565</v>
      </c>
      <c r="F23" s="194">
        <v>1.3893969509825705</v>
      </c>
      <c r="G23" s="194">
        <v>1.4059072298108604</v>
      </c>
      <c r="H23" s="194">
        <v>1.501386783223994</v>
      </c>
      <c r="I23" s="194">
        <v>1.6699150028137737</v>
      </c>
      <c r="J23" s="194">
        <v>1.6630157742279796</v>
      </c>
      <c r="K23" s="194">
        <v>1.7171330641018372</v>
      </c>
      <c r="L23" s="194">
        <v>1.806466028607441</v>
      </c>
      <c r="M23" s="194">
        <v>1.9616157230081925</v>
      </c>
      <c r="N23" s="194">
        <v>1.9180011887457866</v>
      </c>
      <c r="O23" s="194">
        <v>2.2507296063989575</v>
      </c>
      <c r="P23" s="194">
        <v>2.1751762718018526</v>
      </c>
      <c r="Q23" s="194">
        <v>2.228710082632297</v>
      </c>
      <c r="R23" s="194">
        <v>2.1663386877990609</v>
      </c>
      <c r="S23" s="194">
        <v>2.1450006470327914</v>
      </c>
      <c r="T23" s="194">
        <v>1.0469045196269464</v>
      </c>
      <c r="U23" s="194">
        <v>1.0137582381670036</v>
      </c>
    </row>
    <row r="24" spans="1:21" s="13" customFormat="1" ht="12.75" customHeight="1">
      <c r="A24" s="9" t="s">
        <v>9</v>
      </c>
      <c r="B24" s="27" t="s">
        <v>395</v>
      </c>
      <c r="C24" s="194">
        <v>1308.4449968489544</v>
      </c>
      <c r="D24" s="194">
        <v>2078.5061841198608</v>
      </c>
      <c r="E24" s="194">
        <v>2103.3819688072012</v>
      </c>
      <c r="F24" s="194">
        <v>1748.2985836338512</v>
      </c>
      <c r="G24" s="194">
        <v>1677.9902441010663</v>
      </c>
      <c r="H24" s="194">
        <v>1361.6187212216216</v>
      </c>
      <c r="I24" s="194">
        <v>1268.2107103140199</v>
      </c>
      <c r="J24" s="194">
        <v>1593.93753659804</v>
      </c>
      <c r="K24" s="194">
        <v>1215.5180822672498</v>
      </c>
      <c r="L24" s="194">
        <v>953.734687318174</v>
      </c>
      <c r="M24" s="194">
        <v>919.7480414704562</v>
      </c>
      <c r="N24" s="194">
        <v>948.08929479692677</v>
      </c>
      <c r="O24" s="194">
        <v>791.05683027016914</v>
      </c>
      <c r="P24" s="194">
        <v>715.03526892829984</v>
      </c>
      <c r="Q24" s="194">
        <v>770.6637781550354</v>
      </c>
      <c r="R24" s="194">
        <v>884.73084755668947</v>
      </c>
      <c r="S24" s="194">
        <v>908.41727001371657</v>
      </c>
      <c r="T24" s="194">
        <v>991.5450495001428</v>
      </c>
      <c r="U24" s="194">
        <v>903.67483469014348</v>
      </c>
    </row>
    <row r="25" spans="1:21" s="13" customFormat="1" ht="12.75" customHeight="1">
      <c r="A25" s="9" t="s">
        <v>38</v>
      </c>
      <c r="B25" s="27" t="s">
        <v>396</v>
      </c>
      <c r="C25" s="194">
        <v>1.7662680169429124</v>
      </c>
      <c r="D25" s="194">
        <v>1.9244201046907246</v>
      </c>
      <c r="E25" s="194">
        <v>1.925637452934158</v>
      </c>
      <c r="F25" s="194">
        <v>1.9908436176332509</v>
      </c>
      <c r="G25" s="194">
        <v>2.1218259653655478</v>
      </c>
      <c r="H25" s="194">
        <v>2.163747591972542</v>
      </c>
      <c r="I25" s="194">
        <v>2.4008774889511537</v>
      </c>
      <c r="J25" s="194">
        <v>2.1796185241865733</v>
      </c>
      <c r="K25" s="194">
        <v>2.2595909040235078</v>
      </c>
      <c r="L25" s="194">
        <v>2.3279252688448446</v>
      </c>
      <c r="M25" s="194">
        <v>2.5306648860472385</v>
      </c>
      <c r="N25" s="194">
        <v>2.6828589036435337</v>
      </c>
      <c r="O25" s="194">
        <v>2.8329814075584636</v>
      </c>
      <c r="P25" s="194">
        <v>5.254137232458306</v>
      </c>
      <c r="Q25" s="194">
        <v>5.3817630218616941</v>
      </c>
      <c r="R25" s="194">
        <v>5.3342975791031249</v>
      </c>
      <c r="S25" s="194">
        <v>5.2892781016195185</v>
      </c>
      <c r="T25" s="194">
        <v>3.9936867810885199</v>
      </c>
      <c r="U25" s="194">
        <v>3.8856659987745008</v>
      </c>
    </row>
    <row r="26" spans="1:21" s="13" customFormat="1" ht="12.75" customHeight="1">
      <c r="A26" s="9" t="s">
        <v>10</v>
      </c>
      <c r="B26" s="28" t="s">
        <v>397</v>
      </c>
      <c r="C26" s="194">
        <v>0.3726551385764752</v>
      </c>
      <c r="D26" s="194">
        <v>0.43073259159747407</v>
      </c>
      <c r="E26" s="194">
        <v>0.43874791826728138</v>
      </c>
      <c r="F26" s="194">
        <v>0.44192480714575705</v>
      </c>
      <c r="G26" s="194">
        <v>0.47045621106196878</v>
      </c>
      <c r="H26" s="194">
        <v>0.4710536392025777</v>
      </c>
      <c r="I26" s="194">
        <v>0.5344266345205948</v>
      </c>
      <c r="J26" s="194">
        <v>0.51479715066327658</v>
      </c>
      <c r="K26" s="194">
        <v>0.53242597693876914</v>
      </c>
      <c r="L26" s="194">
        <v>0.56674896592291779</v>
      </c>
      <c r="M26" s="194">
        <v>0.61622669955537035</v>
      </c>
      <c r="N26" s="194">
        <v>0.61407193217607958</v>
      </c>
      <c r="O26" s="194">
        <v>0.64360308322219806</v>
      </c>
      <c r="P26" s="194">
        <v>1.1389033242551525</v>
      </c>
      <c r="Q26" s="194">
        <v>1.1665678920769178</v>
      </c>
      <c r="R26" s="194">
        <v>1.2180830401180038</v>
      </c>
      <c r="S26" s="194">
        <v>1.2078028746070695</v>
      </c>
      <c r="T26" s="194">
        <v>0.95789395574477088</v>
      </c>
      <c r="U26" s="194">
        <v>0.93198494981987046</v>
      </c>
    </row>
    <row r="27" spans="1:21" s="13" customFormat="1" ht="12.75" customHeight="1">
      <c r="A27" s="9" t="s">
        <v>39</v>
      </c>
      <c r="B27" s="28" t="s">
        <v>398</v>
      </c>
      <c r="C27" s="194">
        <v>1.3936128783664372</v>
      </c>
      <c r="D27" s="194">
        <v>1.4936875130932505</v>
      </c>
      <c r="E27" s="194">
        <v>1.4868895346668767</v>
      </c>
      <c r="F27" s="194">
        <v>1.5489188104874938</v>
      </c>
      <c r="G27" s="194">
        <v>1.6513697543035788</v>
      </c>
      <c r="H27" s="194">
        <v>1.6926939527699645</v>
      </c>
      <c r="I27" s="194">
        <v>1.8664508544305587</v>
      </c>
      <c r="J27" s="194">
        <v>1.6648213735232966</v>
      </c>
      <c r="K27" s="194">
        <v>1.7271649270847389</v>
      </c>
      <c r="L27" s="194">
        <v>1.761176302921927</v>
      </c>
      <c r="M27" s="194">
        <v>1.914438186491868</v>
      </c>
      <c r="N27" s="194">
        <v>2.0687869714674543</v>
      </c>
      <c r="O27" s="194">
        <v>2.1893783243362654</v>
      </c>
      <c r="P27" s="194">
        <v>4.1152339082031535</v>
      </c>
      <c r="Q27" s="194">
        <v>4.2151951297847763</v>
      </c>
      <c r="R27" s="194">
        <v>4.1162145389851208</v>
      </c>
      <c r="S27" s="194">
        <v>4.081475227012449</v>
      </c>
      <c r="T27" s="194">
        <v>3.0357928253437492</v>
      </c>
      <c r="U27" s="194">
        <v>2.9536810489546306</v>
      </c>
    </row>
    <row r="28" spans="1:21" s="13" customFormat="1" ht="12.75" customHeight="1">
      <c r="A28" s="9" t="s">
        <v>11</v>
      </c>
      <c r="B28" s="27" t="s">
        <v>399</v>
      </c>
      <c r="C28" s="194">
        <v>2.4994454876076357</v>
      </c>
      <c r="D28" s="194">
        <v>2.8967240065657291</v>
      </c>
      <c r="E28" s="194">
        <v>3.0346980892242534</v>
      </c>
      <c r="F28" s="194">
        <v>3.4016707216321418</v>
      </c>
      <c r="G28" s="194">
        <v>4.1817491242763847</v>
      </c>
      <c r="H28" s="194">
        <v>5.4750986967495496</v>
      </c>
      <c r="I28" s="194">
        <v>6.276676625272227</v>
      </c>
      <c r="J28" s="194">
        <v>9.521942804726633</v>
      </c>
      <c r="K28" s="194">
        <v>16.703170555198277</v>
      </c>
      <c r="L28" s="194">
        <v>14.038514615043294</v>
      </c>
      <c r="M28" s="194">
        <v>17.927519131861175</v>
      </c>
      <c r="N28" s="194">
        <v>26.338069479009778</v>
      </c>
      <c r="O28" s="194">
        <v>29.019445547922114</v>
      </c>
      <c r="P28" s="194">
        <v>23.58760560566699</v>
      </c>
      <c r="Q28" s="194">
        <v>33.397075895021288</v>
      </c>
      <c r="R28" s="194">
        <v>31.943913146412726</v>
      </c>
      <c r="S28" s="194">
        <v>38.50749268642285</v>
      </c>
      <c r="T28" s="194">
        <v>30.373385590507159</v>
      </c>
      <c r="U28" s="194">
        <v>22.840765905746263</v>
      </c>
    </row>
    <row r="29" spans="1:21" s="13" customFormat="1" ht="12.75" customHeight="1">
      <c r="A29" s="9" t="s">
        <v>40</v>
      </c>
      <c r="B29" s="28" t="s">
        <v>400</v>
      </c>
      <c r="C29" s="194">
        <v>1.2937559774264473</v>
      </c>
      <c r="D29" s="194">
        <v>1.5092703918540478</v>
      </c>
      <c r="E29" s="194">
        <v>1.5863402405379123</v>
      </c>
      <c r="F29" s="194">
        <v>1.7378976100594392</v>
      </c>
      <c r="G29" s="194">
        <v>2.2199838338487177</v>
      </c>
      <c r="H29" s="194">
        <v>2.5881514706340618</v>
      </c>
      <c r="I29" s="194">
        <v>3.0007098299521298</v>
      </c>
      <c r="J29" s="194">
        <v>3.0164254853685692</v>
      </c>
      <c r="K29" s="194">
        <v>3.1271207198846347</v>
      </c>
      <c r="L29" s="194">
        <v>3.0218859510611291</v>
      </c>
      <c r="M29" s="194">
        <v>3.2932023411802454</v>
      </c>
      <c r="N29" s="194">
        <v>3.7636086397376269</v>
      </c>
      <c r="O29" s="194">
        <v>3.8830839671034956</v>
      </c>
      <c r="P29" s="194">
        <v>3.646667197224807</v>
      </c>
      <c r="Q29" s="194">
        <v>3.736441368908026</v>
      </c>
      <c r="R29" s="194">
        <v>3.9412639611473539</v>
      </c>
      <c r="S29" s="194">
        <v>3.9667902494058431</v>
      </c>
      <c r="T29" s="194">
        <v>2.3379120491466603</v>
      </c>
      <c r="U29" s="194">
        <v>2.3039843956640675</v>
      </c>
    </row>
    <row r="30" spans="1:21" s="13" customFormat="1" ht="12.75" customHeight="1">
      <c r="A30" s="9" t="s">
        <v>41</v>
      </c>
      <c r="B30" s="28" t="s">
        <v>401</v>
      </c>
      <c r="C30" s="194">
        <v>0.8646295914235177</v>
      </c>
      <c r="D30" s="194">
        <v>0.97973876507783664</v>
      </c>
      <c r="E30" s="194">
        <v>1.0158098279193553</v>
      </c>
      <c r="F30" s="194">
        <v>1.1980045797148791</v>
      </c>
      <c r="G30" s="194">
        <v>1.4138619111745041</v>
      </c>
      <c r="H30" s="194">
        <v>2.2631939902109353</v>
      </c>
      <c r="I30" s="194">
        <v>2.5786819234148934</v>
      </c>
      <c r="J30" s="194">
        <v>5.7996259837462416</v>
      </c>
      <c r="K30" s="194">
        <v>12.845485086656879</v>
      </c>
      <c r="L30" s="194">
        <v>10.245118356081019</v>
      </c>
      <c r="M30" s="194">
        <v>13.792705839048292</v>
      </c>
      <c r="N30" s="194">
        <v>21.642615290739165</v>
      </c>
      <c r="O30" s="194">
        <v>24.113597080894806</v>
      </c>
      <c r="P30" s="194">
        <v>18.886725332795692</v>
      </c>
      <c r="Q30" s="194">
        <v>28.580468683042369</v>
      </c>
      <c r="R30" s="194">
        <v>26.748080049074741</v>
      </c>
      <c r="S30" s="194">
        <v>33.278007863472695</v>
      </c>
      <c r="T30" s="194">
        <v>27.359451960401767</v>
      </c>
      <c r="U30" s="194">
        <v>19.870570317822171</v>
      </c>
    </row>
    <row r="31" spans="1:21" s="13" customFormat="1" ht="12.75" customHeight="1">
      <c r="A31" s="9" t="s">
        <v>42</v>
      </c>
      <c r="B31" s="28" t="s">
        <v>402</v>
      </c>
      <c r="C31" s="194">
        <v>0.34105991875767072</v>
      </c>
      <c r="D31" s="194">
        <v>0.40771484963384452</v>
      </c>
      <c r="E31" s="194">
        <v>0.43254802076698623</v>
      </c>
      <c r="F31" s="194">
        <v>0.4657685318578233</v>
      </c>
      <c r="G31" s="194">
        <v>0.54790337925316246</v>
      </c>
      <c r="H31" s="194">
        <v>0.62375323590455256</v>
      </c>
      <c r="I31" s="194">
        <v>0.69728487190520339</v>
      </c>
      <c r="J31" s="194">
        <v>0.70589133561182238</v>
      </c>
      <c r="K31" s="194">
        <v>0.73056474865676302</v>
      </c>
      <c r="L31" s="194">
        <v>0.77151030790114572</v>
      </c>
      <c r="M31" s="194">
        <v>0.84161095163263855</v>
      </c>
      <c r="N31" s="194">
        <v>0.93184554853298773</v>
      </c>
      <c r="O31" s="194">
        <v>1.0227644999238119</v>
      </c>
      <c r="P31" s="194">
        <v>1.0542130756464916</v>
      </c>
      <c r="Q31" s="194">
        <v>1.080165843070896</v>
      </c>
      <c r="R31" s="194">
        <v>1.2545691361906308</v>
      </c>
      <c r="S31" s="194">
        <v>1.2626945735443078</v>
      </c>
      <c r="T31" s="194">
        <v>0.6760215809587321</v>
      </c>
      <c r="U31" s="194">
        <v>0.66621119226002401</v>
      </c>
    </row>
    <row r="32" spans="1:21" s="13" customFormat="1" ht="12.75" customHeight="1">
      <c r="A32" s="9" t="s">
        <v>12</v>
      </c>
      <c r="B32" s="27" t="s">
        <v>403</v>
      </c>
      <c r="C32" s="194">
        <v>4.0901501756125942</v>
      </c>
      <c r="D32" s="194">
        <v>4.6692563621947141</v>
      </c>
      <c r="E32" s="194">
        <v>4.9008663750545685</v>
      </c>
      <c r="F32" s="194">
        <v>5.6300391761890412</v>
      </c>
      <c r="G32" s="194">
        <v>6.0974201632609493</v>
      </c>
      <c r="H32" s="194">
        <v>6.5287723147420857</v>
      </c>
      <c r="I32" s="194">
        <v>7.3417040179674977</v>
      </c>
      <c r="J32" s="194">
        <v>7.2122955196267977</v>
      </c>
      <c r="K32" s="194">
        <v>7.5167640677695431</v>
      </c>
      <c r="L32" s="194">
        <v>6.6377262816306137</v>
      </c>
      <c r="M32" s="194">
        <v>7.2262192731534647</v>
      </c>
      <c r="N32" s="194">
        <v>10.410533415736529</v>
      </c>
      <c r="O32" s="194">
        <v>8.3305665220249825</v>
      </c>
      <c r="P32" s="194">
        <v>8.9375127525663238</v>
      </c>
      <c r="Q32" s="194">
        <v>9.1575377125847357</v>
      </c>
      <c r="R32" s="194">
        <v>9.9977592208951158</v>
      </c>
      <c r="S32" s="194">
        <v>10.062511464420883</v>
      </c>
      <c r="T32" s="194">
        <v>6.0750349737641294</v>
      </c>
      <c r="U32" s="194">
        <v>5.9868743940880318</v>
      </c>
    </row>
    <row r="33" spans="1:22" s="13" customFormat="1" ht="12.75" customHeight="1">
      <c r="A33" s="9" t="s">
        <v>13</v>
      </c>
      <c r="B33" s="27" t="s">
        <v>404</v>
      </c>
      <c r="C33" s="194">
        <v>23.658179256692296</v>
      </c>
      <c r="D33" s="194">
        <v>20.714432722476076</v>
      </c>
      <c r="E33" s="194">
        <v>16.695100313515518</v>
      </c>
      <c r="F33" s="194">
        <v>23.029927816529632</v>
      </c>
      <c r="G33" s="194">
        <v>25.035400505393547</v>
      </c>
      <c r="H33" s="194">
        <v>23.403841669992708</v>
      </c>
      <c r="I33" s="194">
        <v>33.813450314763074</v>
      </c>
      <c r="J33" s="194">
        <v>26.448015600308793</v>
      </c>
      <c r="K33" s="194">
        <v>19.494250080366555</v>
      </c>
      <c r="L33" s="194">
        <v>15.032410504829459</v>
      </c>
      <c r="M33" s="194">
        <v>17.803950173236732</v>
      </c>
      <c r="N33" s="194">
        <v>18.843696386106561</v>
      </c>
      <c r="O33" s="194">
        <v>19.910643696698106</v>
      </c>
      <c r="P33" s="194">
        <v>20.746979375386381</v>
      </c>
      <c r="Q33" s="194">
        <v>23.282324788153026</v>
      </c>
      <c r="R33" s="194">
        <v>23.034923910463839</v>
      </c>
      <c r="S33" s="194">
        <v>24.142716293490004</v>
      </c>
      <c r="T33" s="194">
        <v>20.717241027777632</v>
      </c>
      <c r="U33" s="194">
        <v>21.635291145135525</v>
      </c>
    </row>
    <row r="34" spans="1:22" s="13" customFormat="1" ht="12.75" customHeight="1">
      <c r="A34" s="9" t="s">
        <v>14</v>
      </c>
      <c r="B34" s="27" t="s">
        <v>405</v>
      </c>
      <c r="C34" s="194">
        <v>3.0033720241942845</v>
      </c>
      <c r="D34" s="194">
        <v>3.7600772767353892</v>
      </c>
      <c r="E34" s="194">
        <v>4.717223556524651</v>
      </c>
      <c r="F34" s="194">
        <v>5.0827986966736143</v>
      </c>
      <c r="G34" s="194">
        <v>5.6420871959302223</v>
      </c>
      <c r="H34" s="194">
        <v>5.9716550698632336</v>
      </c>
      <c r="I34" s="194">
        <v>6.7540637673778887</v>
      </c>
      <c r="J34" s="194">
        <v>5.7466362485165217</v>
      </c>
      <c r="K34" s="194">
        <v>5.9741432069449694</v>
      </c>
      <c r="L34" s="194">
        <v>5.2213093630427911</v>
      </c>
      <c r="M34" s="194">
        <v>5.6833917784213144</v>
      </c>
      <c r="N34" s="194">
        <v>5.9032688225254848</v>
      </c>
      <c r="O34" s="194">
        <v>6.2909916622058661</v>
      </c>
      <c r="P34" s="194">
        <v>6.4428649612782616</v>
      </c>
      <c r="Q34" s="194">
        <v>6.6014763271867718</v>
      </c>
      <c r="R34" s="194">
        <v>7.0707530558733316</v>
      </c>
      <c r="S34" s="194">
        <v>7.1165480298938704</v>
      </c>
      <c r="T34" s="194">
        <v>4.1703507817091934</v>
      </c>
      <c r="U34" s="194">
        <v>4.1098308762344207</v>
      </c>
    </row>
    <row r="35" spans="1:22" s="13" customFormat="1" ht="12.75" customHeight="1">
      <c r="A35" s="9" t="s">
        <v>43</v>
      </c>
      <c r="B35" s="27" t="s">
        <v>406</v>
      </c>
      <c r="C35" s="194">
        <v>61.694651451124734</v>
      </c>
      <c r="D35" s="194">
        <v>68.088704149801373</v>
      </c>
      <c r="E35" s="194">
        <v>68.051010848828781</v>
      </c>
      <c r="F35" s="194">
        <v>68.15644965155839</v>
      </c>
      <c r="G35" s="194">
        <v>69.755910642344887</v>
      </c>
      <c r="H35" s="194">
        <v>71.736723326475499</v>
      </c>
      <c r="I35" s="194">
        <v>76.385058646759759</v>
      </c>
      <c r="J35" s="194">
        <v>78.269975224576072</v>
      </c>
      <c r="K35" s="194">
        <v>84.985588561781952</v>
      </c>
      <c r="L35" s="194">
        <v>83.269559287283329</v>
      </c>
      <c r="M35" s="194">
        <v>92.275761895806397</v>
      </c>
      <c r="N35" s="194">
        <v>96.335005408922825</v>
      </c>
      <c r="O35" s="194">
        <v>86.588058328223298</v>
      </c>
      <c r="P35" s="194">
        <v>86.985858248244398</v>
      </c>
      <c r="Q35" s="194">
        <v>86.417388162962567</v>
      </c>
      <c r="R35" s="194">
        <v>87.372978538706946</v>
      </c>
      <c r="S35" s="194">
        <v>83.067056287855124</v>
      </c>
      <c r="T35" s="194">
        <v>60.876332162784855</v>
      </c>
      <c r="U35" s="194">
        <v>61.466253375599607</v>
      </c>
    </row>
    <row r="36" spans="1:22" s="13" customFormat="1" ht="12.75" customHeight="1">
      <c r="A36" s="9" t="s">
        <v>44</v>
      </c>
      <c r="B36" s="27" t="s">
        <v>407</v>
      </c>
      <c r="C36" s="194">
        <v>8.6931328271354467</v>
      </c>
      <c r="D36" s="194">
        <v>10.618127393384674</v>
      </c>
      <c r="E36" s="194">
        <v>11.460519724016324</v>
      </c>
      <c r="F36" s="194">
        <v>12.598056624078732</v>
      </c>
      <c r="G36" s="194">
        <v>13.832030106631075</v>
      </c>
      <c r="H36" s="194">
        <v>15.029114039498614</v>
      </c>
      <c r="I36" s="194">
        <v>16.42575499820191</v>
      </c>
      <c r="J36" s="194">
        <v>15.539324491128953</v>
      </c>
      <c r="K36" s="194">
        <v>16.096150641016088</v>
      </c>
      <c r="L36" s="194">
        <v>21.066518384703301</v>
      </c>
      <c r="M36" s="194">
        <v>22.835212681565078</v>
      </c>
      <c r="N36" s="194">
        <v>22.621714668535777</v>
      </c>
      <c r="O36" s="194">
        <v>25.353621981910013</v>
      </c>
      <c r="P36" s="194">
        <v>27.714873977169287</v>
      </c>
      <c r="Q36" s="194">
        <v>28.335120555867526</v>
      </c>
      <c r="R36" s="194">
        <v>29.774775981321753</v>
      </c>
      <c r="S36" s="194">
        <v>29.521471360306155</v>
      </c>
      <c r="T36" s="194">
        <v>20.191981360759563</v>
      </c>
      <c r="U36" s="194">
        <v>18.763821431581004</v>
      </c>
    </row>
    <row r="37" spans="1:22" s="13" customFormat="1" ht="12.75" customHeight="1">
      <c r="A37" s="9" t="s">
        <v>45</v>
      </c>
      <c r="B37" s="27" t="s">
        <v>408</v>
      </c>
      <c r="C37" s="194">
        <v>1.1324695581411783</v>
      </c>
      <c r="D37" s="194">
        <v>1.4236496890822219</v>
      </c>
      <c r="E37" s="194">
        <v>1.4843030894677891</v>
      </c>
      <c r="F37" s="194">
        <v>1.604286025956648</v>
      </c>
      <c r="G37" s="194">
        <v>1.64741184278963</v>
      </c>
      <c r="H37" s="194">
        <v>1.9396808359076949</v>
      </c>
      <c r="I37" s="194">
        <v>2.099929279617605</v>
      </c>
      <c r="J37" s="194">
        <v>2.0006778171487682</v>
      </c>
      <c r="K37" s="194">
        <v>2.0765909037751777</v>
      </c>
      <c r="L37" s="194">
        <v>3.8329061581743105</v>
      </c>
      <c r="M37" s="194">
        <v>4.1702184754427218</v>
      </c>
      <c r="N37" s="194">
        <v>4.2338913325635534</v>
      </c>
      <c r="O37" s="194">
        <v>4.7533183107184946</v>
      </c>
      <c r="P37" s="194">
        <v>3.3821519008096184</v>
      </c>
      <c r="Q37" s="194">
        <v>3.4578429592226216</v>
      </c>
      <c r="R37" s="194">
        <v>3.5912027031490674</v>
      </c>
      <c r="S37" s="194">
        <v>3.5606510630533679</v>
      </c>
      <c r="T37" s="194">
        <v>2.7024992167569364</v>
      </c>
      <c r="U37" s="194">
        <v>2.511353978404582</v>
      </c>
    </row>
    <row r="38" spans="1:22" s="34" customFormat="1" ht="12.75" customHeight="1">
      <c r="A38" s="9" t="s">
        <v>46</v>
      </c>
      <c r="B38" s="27" t="s">
        <v>409</v>
      </c>
      <c r="C38" s="194">
        <v>1.4328787039850339</v>
      </c>
      <c r="D38" s="194">
        <v>1.6241054914337987</v>
      </c>
      <c r="E38" s="194">
        <v>1.6314919521815747</v>
      </c>
      <c r="F38" s="194">
        <v>1.6890667430477249</v>
      </c>
      <c r="G38" s="194">
        <v>1.7727363168482588</v>
      </c>
      <c r="H38" s="194">
        <v>1.8506354150328692</v>
      </c>
      <c r="I38" s="194">
        <v>2.0344020930543483</v>
      </c>
      <c r="J38" s="194">
        <v>1.7872200862486072</v>
      </c>
      <c r="K38" s="194">
        <v>1.8581482625416872</v>
      </c>
      <c r="L38" s="194">
        <v>2.2068445129856835</v>
      </c>
      <c r="M38" s="194">
        <v>2.4021134568015312</v>
      </c>
      <c r="N38" s="194">
        <v>2.4111233680376527</v>
      </c>
      <c r="O38" s="194">
        <v>2.6952520795262931</v>
      </c>
      <c r="P38" s="194">
        <v>5.6357478178514846</v>
      </c>
      <c r="Q38" s="194">
        <v>5.7726431314508933</v>
      </c>
      <c r="R38" s="194">
        <v>6.2712318874083</v>
      </c>
      <c r="S38" s="194">
        <v>6.2183050346103474</v>
      </c>
      <c r="T38" s="194">
        <v>4.7565173176128264</v>
      </c>
      <c r="U38" s="194">
        <v>4.62786358237957</v>
      </c>
      <c r="V38" s="13"/>
    </row>
    <row r="39" spans="1:22" s="34" customFormat="1" ht="12.75" customHeight="1">
      <c r="A39" s="9" t="s">
        <v>47</v>
      </c>
      <c r="B39" s="27" t="s">
        <v>410</v>
      </c>
      <c r="C39" s="194">
        <v>1.6172003207199999</v>
      </c>
      <c r="D39" s="194">
        <v>2.0246569951652096</v>
      </c>
      <c r="E39" s="194">
        <v>1.9459313552037405</v>
      </c>
      <c r="F39" s="194">
        <v>2.1215726949499367</v>
      </c>
      <c r="G39" s="194">
        <v>2.3222634103051769</v>
      </c>
      <c r="H39" s="194">
        <v>2.5084965002292741</v>
      </c>
      <c r="I39" s="194">
        <v>2.7889226936671245</v>
      </c>
      <c r="J39" s="194">
        <v>2.6137250788867474</v>
      </c>
      <c r="K39" s="194">
        <v>2.704619774647544</v>
      </c>
      <c r="L39" s="194">
        <v>2.5097038795414583</v>
      </c>
      <c r="M39" s="194">
        <v>2.7265606131997373</v>
      </c>
      <c r="N39" s="194">
        <v>2.9019513327723399</v>
      </c>
      <c r="O39" s="194">
        <v>3.0874347257247505</v>
      </c>
      <c r="P39" s="194">
        <v>4.5830645144095836</v>
      </c>
      <c r="Q39" s="194">
        <v>4.6943895903753869</v>
      </c>
      <c r="R39" s="194">
        <v>4.6920629882239613</v>
      </c>
      <c r="S39" s="194">
        <v>4.6524637306052057</v>
      </c>
      <c r="T39" s="194">
        <v>3.7045005275451683</v>
      </c>
      <c r="U39" s="194">
        <v>3.6043016218715858</v>
      </c>
      <c r="V39" s="13"/>
    </row>
    <row r="40" spans="1:22" s="34" customFormat="1" ht="12.75" customHeight="1">
      <c r="A40" s="9" t="s">
        <v>48</v>
      </c>
      <c r="B40" s="22" t="s">
        <v>411</v>
      </c>
      <c r="C40" s="194">
        <v>2.1126125347781639</v>
      </c>
      <c r="D40" s="194">
        <v>2.4652192323703712</v>
      </c>
      <c r="E40" s="194">
        <v>3.3128651196951884</v>
      </c>
      <c r="F40" s="194">
        <v>3.909842633915817</v>
      </c>
      <c r="G40" s="194">
        <v>4.6808875945912929</v>
      </c>
      <c r="H40" s="194">
        <v>5.0705886778953211</v>
      </c>
      <c r="I40" s="194">
        <v>5.901208432233779</v>
      </c>
      <c r="J40" s="194">
        <v>5.9556713315538721</v>
      </c>
      <c r="K40" s="194">
        <v>6.9612573370114177</v>
      </c>
      <c r="L40" s="194">
        <v>9.1479191550037484</v>
      </c>
      <c r="M40" s="194">
        <v>10.69968351137334</v>
      </c>
      <c r="N40" s="194">
        <v>10.20858566450627</v>
      </c>
      <c r="O40" s="194">
        <v>21.504650331221647</v>
      </c>
      <c r="P40" s="194">
        <v>21.322317520617748</v>
      </c>
      <c r="Q40" s="194">
        <v>22.569960641354399</v>
      </c>
      <c r="R40" s="194">
        <v>26.307045862177787</v>
      </c>
      <c r="S40" s="194">
        <v>27.082102694860822</v>
      </c>
      <c r="T40" s="194">
        <v>21.835328020276989</v>
      </c>
      <c r="U40" s="194">
        <v>22.184153387384526</v>
      </c>
      <c r="V40" s="13"/>
    </row>
    <row r="41" spans="1:22" s="34" customFormat="1" ht="12.75" customHeight="1">
      <c r="A41" s="9" t="s">
        <v>49</v>
      </c>
      <c r="B41" s="27" t="s">
        <v>412</v>
      </c>
      <c r="C41" s="194">
        <v>1.7895089079985333</v>
      </c>
      <c r="D41" s="194">
        <v>2.0583686004067565</v>
      </c>
      <c r="E41" s="194">
        <v>2.7858015038012134</v>
      </c>
      <c r="F41" s="194">
        <v>3.2780849569296451</v>
      </c>
      <c r="G41" s="194">
        <v>3.9958145205765407</v>
      </c>
      <c r="H41" s="194">
        <v>4.2630500055251739</v>
      </c>
      <c r="I41" s="194">
        <v>4.9559776583775141</v>
      </c>
      <c r="J41" s="194">
        <v>5.0447466884176198</v>
      </c>
      <c r="K41" s="194">
        <v>5.9425354369358701</v>
      </c>
      <c r="L41" s="194">
        <v>7.9909325873343349</v>
      </c>
      <c r="M41" s="194">
        <v>9.3140321359624991</v>
      </c>
      <c r="N41" s="194">
        <v>8.5739835635478965</v>
      </c>
      <c r="O41" s="194">
        <v>19.688279299960747</v>
      </c>
      <c r="P41" s="194">
        <v>20.205044622940342</v>
      </c>
      <c r="Q41" s="194">
        <v>21.425119012208924</v>
      </c>
      <c r="R41" s="194">
        <v>24.960608810043553</v>
      </c>
      <c r="S41" s="194">
        <v>25.681886280525084</v>
      </c>
      <c r="T41" s="194">
        <v>21.24808732385447</v>
      </c>
      <c r="U41" s="194">
        <v>21.599253259762225</v>
      </c>
      <c r="V41" s="13"/>
    </row>
    <row r="42" spans="1:22" s="34" customFormat="1" ht="12.75" customHeight="1">
      <c r="A42" s="9" t="s">
        <v>50</v>
      </c>
      <c r="B42" s="27" t="s">
        <v>414</v>
      </c>
      <c r="C42" s="194">
        <v>0.32310362677963045</v>
      </c>
      <c r="D42" s="194">
        <v>0.4068506319636146</v>
      </c>
      <c r="E42" s="194">
        <v>0.52706361589397499</v>
      </c>
      <c r="F42" s="194">
        <v>0.63175767698617169</v>
      </c>
      <c r="G42" s="194">
        <v>0.68507307401475237</v>
      </c>
      <c r="H42" s="194">
        <v>0.80753867237014754</v>
      </c>
      <c r="I42" s="194">
        <v>0.94523077385626497</v>
      </c>
      <c r="J42" s="194">
        <v>0.91092464313625232</v>
      </c>
      <c r="K42" s="194">
        <v>1.0187219000755476</v>
      </c>
      <c r="L42" s="194">
        <v>1.1569865676694133</v>
      </c>
      <c r="M42" s="194">
        <v>1.3856513754108419</v>
      </c>
      <c r="N42" s="194">
        <v>1.6346021009583738</v>
      </c>
      <c r="O42" s="194">
        <v>1.8163710312609005</v>
      </c>
      <c r="P42" s="194">
        <v>1.1172728976774069</v>
      </c>
      <c r="Q42" s="194">
        <v>1.1448416291454735</v>
      </c>
      <c r="R42" s="194">
        <v>1.3464370521342357</v>
      </c>
      <c r="S42" s="194">
        <v>1.4002164143357367</v>
      </c>
      <c r="T42" s="194">
        <v>0.58724069642251886</v>
      </c>
      <c r="U42" s="194">
        <v>0.58490012762230303</v>
      </c>
      <c r="V42" s="13"/>
    </row>
    <row r="43" spans="1:22" s="64" customFormat="1" ht="12.75" customHeight="1">
      <c r="A43" s="9" t="s">
        <v>51</v>
      </c>
      <c r="B43" s="22" t="s">
        <v>415</v>
      </c>
      <c r="C43" s="194">
        <v>261.848510418628</v>
      </c>
      <c r="D43" s="194">
        <v>264.19452726803303</v>
      </c>
      <c r="E43" s="194">
        <v>291.87495095423498</v>
      </c>
      <c r="F43" s="194">
        <v>356.62835552692769</v>
      </c>
      <c r="G43" s="194">
        <v>440.8272828354439</v>
      </c>
      <c r="H43" s="194">
        <v>577.4175397778497</v>
      </c>
      <c r="I43" s="194">
        <v>624.63098513809359</v>
      </c>
      <c r="J43" s="194">
        <v>624.61316137908887</v>
      </c>
      <c r="K43" s="194">
        <v>563.61744138222105</v>
      </c>
      <c r="L43" s="194">
        <v>719.72477860473009</v>
      </c>
      <c r="M43" s="194">
        <v>585.62647173963558</v>
      </c>
      <c r="N43" s="194">
        <v>658.1431747489878</v>
      </c>
      <c r="O43" s="194">
        <v>871.09100458222235</v>
      </c>
      <c r="P43" s="194">
        <v>915.77868083236751</v>
      </c>
      <c r="Q43" s="194">
        <v>1011.9082578188887</v>
      </c>
      <c r="R43" s="194">
        <v>1107.5578272579885</v>
      </c>
      <c r="S43" s="194">
        <v>1249.7343080679623</v>
      </c>
      <c r="T43" s="194">
        <v>1491.3352143327545</v>
      </c>
      <c r="U43" s="194">
        <v>1686.552053676766</v>
      </c>
      <c r="V43" s="13"/>
    </row>
    <row r="44" spans="1:22" s="34" customFormat="1" ht="12.75" customHeight="1">
      <c r="A44" s="9" t="s">
        <v>52</v>
      </c>
      <c r="B44" s="27" t="s">
        <v>416</v>
      </c>
      <c r="C44" s="194">
        <v>0.33919340673772158</v>
      </c>
      <c r="D44" s="194">
        <v>0.38694062610941765</v>
      </c>
      <c r="E44" s="194">
        <v>0.49333441678633899</v>
      </c>
      <c r="F44" s="194">
        <v>0.59617854825316074</v>
      </c>
      <c r="G44" s="194">
        <v>0.62932297571166562</v>
      </c>
      <c r="H44" s="194">
        <v>0.69385484382043483</v>
      </c>
      <c r="I44" s="194">
        <v>0.74423752456189129</v>
      </c>
      <c r="J44" s="194">
        <v>0.68767708230193647</v>
      </c>
      <c r="K44" s="194">
        <v>0.76627801787459282</v>
      </c>
      <c r="L44" s="194">
        <v>1.6877667974137458</v>
      </c>
      <c r="M44" s="194">
        <v>1.7038379740446339</v>
      </c>
      <c r="N44" s="194">
        <v>1.623584415669979</v>
      </c>
      <c r="O44" s="194">
        <v>1.5702628918705366</v>
      </c>
      <c r="P44" s="194">
        <v>1.690038431572078</v>
      </c>
      <c r="Q44" s="194">
        <v>1.7324266386300726</v>
      </c>
      <c r="R44" s="194">
        <v>1.8702826638958578</v>
      </c>
      <c r="S44" s="194">
        <v>1.8481662259929466</v>
      </c>
      <c r="T44" s="194">
        <v>1.4703584636871609</v>
      </c>
      <c r="U44" s="194">
        <v>1.433894574509867</v>
      </c>
      <c r="V44" s="13"/>
    </row>
    <row r="45" spans="1:22" s="13" customFormat="1" ht="12.75" customHeight="1">
      <c r="A45" s="9" t="s">
        <v>53</v>
      </c>
      <c r="B45" s="27" t="s">
        <v>417</v>
      </c>
      <c r="C45" s="194">
        <v>261.50931701189029</v>
      </c>
      <c r="D45" s="194">
        <v>263.80758664192359</v>
      </c>
      <c r="E45" s="194">
        <v>291.38161653744862</v>
      </c>
      <c r="F45" s="194">
        <v>356.03217697867456</v>
      </c>
      <c r="G45" s="194">
        <v>440.19795985973224</v>
      </c>
      <c r="H45" s="194">
        <v>576.72368493402928</v>
      </c>
      <c r="I45" s="194">
        <v>623.88674761353172</v>
      </c>
      <c r="J45" s="194">
        <v>623.92548429678698</v>
      </c>
      <c r="K45" s="194">
        <v>562.85116336434646</v>
      </c>
      <c r="L45" s="194">
        <v>718.03701180731639</v>
      </c>
      <c r="M45" s="194">
        <v>583.92263376559094</v>
      </c>
      <c r="N45" s="194">
        <v>656.51959033331786</v>
      </c>
      <c r="O45" s="194">
        <v>869.52074169035177</v>
      </c>
      <c r="P45" s="194">
        <v>914.08864240079538</v>
      </c>
      <c r="Q45" s="194">
        <v>1010.1758311802587</v>
      </c>
      <c r="R45" s="194">
        <v>1105.6875445940927</v>
      </c>
      <c r="S45" s="194">
        <v>1247.8861418419692</v>
      </c>
      <c r="T45" s="194">
        <v>1489.8648558690672</v>
      </c>
      <c r="U45" s="194">
        <v>1685.1181591022562</v>
      </c>
    </row>
    <row r="46" spans="1:22" s="13" customFormat="1" ht="12.75" customHeight="1">
      <c r="A46" s="9">
        <v>37</v>
      </c>
      <c r="B46" s="28" t="s">
        <v>418</v>
      </c>
      <c r="C46" s="194">
        <v>6.4500055152782965</v>
      </c>
      <c r="D46" s="194">
        <v>9.1814841612332341</v>
      </c>
      <c r="E46" s="194">
        <v>6.1494570721842763</v>
      </c>
      <c r="F46" s="194">
        <v>6.4084428233669426</v>
      </c>
      <c r="G46" s="194">
        <v>6.9816221807258829</v>
      </c>
      <c r="H46" s="194">
        <v>7.6043087317679179</v>
      </c>
      <c r="I46" s="194">
        <v>9.2672074278334851</v>
      </c>
      <c r="J46" s="194">
        <v>9.0239302686783436</v>
      </c>
      <c r="K46" s="194">
        <v>9.9757162567867432</v>
      </c>
      <c r="L46" s="194">
        <v>9.6597555660017012</v>
      </c>
      <c r="M46" s="194">
        <v>9.6892928005242975</v>
      </c>
      <c r="N46" s="194">
        <v>9.4219495036657452</v>
      </c>
      <c r="O46" s="194">
        <v>9.467586506726045</v>
      </c>
      <c r="P46" s="194">
        <v>10.269392067606534</v>
      </c>
      <c r="Q46" s="194">
        <v>10.51883759185519</v>
      </c>
      <c r="R46" s="194">
        <v>11.398342730737335</v>
      </c>
      <c r="S46" s="194">
        <v>11.278814857412044</v>
      </c>
      <c r="T46" s="194">
        <v>3.7202235126966539</v>
      </c>
      <c r="U46" s="194">
        <v>3.6279645015562259</v>
      </c>
    </row>
    <row r="47" spans="1:22" s="13" customFormat="1" ht="12.75" customHeight="1">
      <c r="A47" s="9" t="s">
        <v>54</v>
      </c>
      <c r="B47" s="28" t="s">
        <v>419</v>
      </c>
      <c r="C47" s="194">
        <v>255.05931149661197</v>
      </c>
      <c r="D47" s="194">
        <v>254.62610248069038</v>
      </c>
      <c r="E47" s="194">
        <v>285.23215946526432</v>
      </c>
      <c r="F47" s="194">
        <v>349.6237341553076</v>
      </c>
      <c r="G47" s="194">
        <v>433.21633767900636</v>
      </c>
      <c r="H47" s="194">
        <v>569.11937620226138</v>
      </c>
      <c r="I47" s="194">
        <v>614.61954018569827</v>
      </c>
      <c r="J47" s="194">
        <v>614.90155402810865</v>
      </c>
      <c r="K47" s="194">
        <v>552.87544710755969</v>
      </c>
      <c r="L47" s="194">
        <v>708.37725624131474</v>
      </c>
      <c r="M47" s="194">
        <v>574.23334096506665</v>
      </c>
      <c r="N47" s="194">
        <v>647.09764082965216</v>
      </c>
      <c r="O47" s="194">
        <v>860.05315518362568</v>
      </c>
      <c r="P47" s="194">
        <v>903.81925033318885</v>
      </c>
      <c r="Q47" s="194">
        <v>999.65699358840345</v>
      </c>
      <c r="R47" s="194">
        <v>1094.2892018633554</v>
      </c>
      <c r="S47" s="194">
        <v>1236.6073269845572</v>
      </c>
      <c r="T47" s="194">
        <v>1486.1446323563705</v>
      </c>
      <c r="U47" s="194">
        <v>1681.4901946006999</v>
      </c>
    </row>
    <row r="48" spans="1:22" s="13" customFormat="1" ht="12.75" customHeight="1">
      <c r="A48" s="9" t="s">
        <v>55</v>
      </c>
      <c r="B48" s="22" t="s">
        <v>420</v>
      </c>
      <c r="C48" s="194">
        <v>40.03025199135152</v>
      </c>
      <c r="D48" s="194">
        <v>45.524410535472235</v>
      </c>
      <c r="E48" s="194">
        <v>49.826686978486791</v>
      </c>
      <c r="F48" s="194">
        <v>52.681674782948079</v>
      </c>
      <c r="G48" s="194">
        <v>55.011728100896804</v>
      </c>
      <c r="H48" s="194">
        <v>56.622250428206911</v>
      </c>
      <c r="I48" s="194">
        <v>63.057029049253657</v>
      </c>
      <c r="J48" s="194">
        <v>59.825086225022581</v>
      </c>
      <c r="K48" s="194">
        <v>64.540278124976552</v>
      </c>
      <c r="L48" s="194">
        <v>65.445515273087054</v>
      </c>
      <c r="M48" s="194">
        <v>70.055278925067014</v>
      </c>
      <c r="N48" s="194">
        <v>78.8685310909717</v>
      </c>
      <c r="O48" s="194">
        <v>83.241799012508395</v>
      </c>
      <c r="P48" s="194">
        <v>95.43452810685227</v>
      </c>
      <c r="Q48" s="194">
        <v>97.812456334233588</v>
      </c>
      <c r="R48" s="194">
        <v>113.53788919597807</v>
      </c>
      <c r="S48" s="194">
        <v>115.8371099229763</v>
      </c>
      <c r="T48" s="194">
        <v>87.276842379660238</v>
      </c>
      <c r="U48" s="194">
        <v>87.255657915962786</v>
      </c>
    </row>
    <row r="49" spans="1:23" s="13" customFormat="1" ht="12.75" customHeight="1">
      <c r="A49" s="9" t="s">
        <v>56</v>
      </c>
      <c r="B49" s="27" t="s">
        <v>421</v>
      </c>
      <c r="C49" s="194">
        <v>19.620219772874442</v>
      </c>
      <c r="D49" s="194">
        <v>21.75272433763762</v>
      </c>
      <c r="E49" s="194">
        <v>24.530346636355308</v>
      </c>
      <c r="F49" s="194">
        <v>26.30301012995405</v>
      </c>
      <c r="G49" s="194">
        <v>26.793820404154399</v>
      </c>
      <c r="H49" s="194">
        <v>27.867438892170899</v>
      </c>
      <c r="I49" s="194">
        <v>31.160634317820431</v>
      </c>
      <c r="J49" s="194">
        <v>28.944494518665781</v>
      </c>
      <c r="K49" s="194">
        <v>31.259060882205283</v>
      </c>
      <c r="L49" s="194">
        <v>20.610746636804425</v>
      </c>
      <c r="M49" s="194">
        <v>22.039872786268056</v>
      </c>
      <c r="N49" s="194">
        <v>24.923218962757513</v>
      </c>
      <c r="O49" s="194">
        <v>27.88853364177762</v>
      </c>
      <c r="P49" s="194">
        <v>34.024421510863</v>
      </c>
      <c r="Q49" s="194">
        <v>34.8679896036125</v>
      </c>
      <c r="R49" s="194">
        <v>39.337761467566338</v>
      </c>
      <c r="S49" s="194">
        <v>40.123009845140331</v>
      </c>
      <c r="T49" s="194">
        <v>28.630083967439742</v>
      </c>
      <c r="U49" s="194">
        <v>28.62313466728261</v>
      </c>
    </row>
    <row r="50" spans="1:23" s="13" customFormat="1" ht="12.75" customHeight="1">
      <c r="A50" s="9" t="s">
        <v>57</v>
      </c>
      <c r="B50" s="27" t="s">
        <v>422</v>
      </c>
      <c r="C50" s="194">
        <v>20.410032218477077</v>
      </c>
      <c r="D50" s="194">
        <v>23.771686197834615</v>
      </c>
      <c r="E50" s="194">
        <v>25.296340342131487</v>
      </c>
      <c r="F50" s="194">
        <v>26.378664652994033</v>
      </c>
      <c r="G50" s="194">
        <v>28.217907696742401</v>
      </c>
      <c r="H50" s="194">
        <v>28.754811536036009</v>
      </c>
      <c r="I50" s="194">
        <v>31.896394731433229</v>
      </c>
      <c r="J50" s="194">
        <v>30.8805917063568</v>
      </c>
      <c r="K50" s="194">
        <v>33.28121724277127</v>
      </c>
      <c r="L50" s="194">
        <v>44.834768636282632</v>
      </c>
      <c r="M50" s="194">
        <v>48.015406138798959</v>
      </c>
      <c r="N50" s="194">
        <v>53.945312128214184</v>
      </c>
      <c r="O50" s="194">
        <v>55.353265370730774</v>
      </c>
      <c r="P50" s="194">
        <v>61.410106595989276</v>
      </c>
      <c r="Q50" s="194">
        <v>62.944466730621087</v>
      </c>
      <c r="R50" s="194">
        <v>74.200127728411729</v>
      </c>
      <c r="S50" s="194">
        <v>75.714100077835965</v>
      </c>
      <c r="T50" s="194">
        <v>58.6467584122205</v>
      </c>
      <c r="U50" s="194">
        <v>58.63252324868018</v>
      </c>
    </row>
    <row r="51" spans="1:23" s="13" customFormat="1" ht="12.75" customHeight="1">
      <c r="A51" s="9" t="s">
        <v>58</v>
      </c>
      <c r="B51" s="22" t="s">
        <v>423</v>
      </c>
      <c r="C51" s="194">
        <v>814.57357239435237</v>
      </c>
      <c r="D51" s="194">
        <v>903.59643483091543</v>
      </c>
      <c r="E51" s="194">
        <v>991.62678072035874</v>
      </c>
      <c r="F51" s="194">
        <v>1084.3748685657988</v>
      </c>
      <c r="G51" s="194">
        <v>1177.3340909234473</v>
      </c>
      <c r="H51" s="194">
        <v>1245.0677996712311</v>
      </c>
      <c r="I51" s="194">
        <v>1322.2267287138714</v>
      </c>
      <c r="J51" s="194">
        <v>1407.2264896975494</v>
      </c>
      <c r="K51" s="194">
        <v>1511.0280414878696</v>
      </c>
      <c r="L51" s="194">
        <v>1610.6360928922118</v>
      </c>
      <c r="M51" s="194">
        <v>1683.5946082674691</v>
      </c>
      <c r="N51" s="194">
        <v>1735.0999157527858</v>
      </c>
      <c r="O51" s="194">
        <v>1731.1146542199203</v>
      </c>
      <c r="P51" s="194">
        <v>1733.118699111126</v>
      </c>
      <c r="Q51" s="194">
        <v>1698.3060308311487</v>
      </c>
      <c r="R51" s="194">
        <v>1598.5486657118581</v>
      </c>
      <c r="S51" s="194">
        <v>1509.6337087354802</v>
      </c>
      <c r="T51" s="194">
        <v>1359.4870576640014</v>
      </c>
      <c r="U51" s="194">
        <v>1205.1743521341368</v>
      </c>
    </row>
    <row r="52" spans="1:23" s="13" customFormat="1" ht="12.75" customHeight="1">
      <c r="A52" s="9" t="s">
        <v>15</v>
      </c>
      <c r="B52" s="27" t="s">
        <v>424</v>
      </c>
      <c r="C52" s="194">
        <v>7.5411673169063533</v>
      </c>
      <c r="D52" s="194">
        <v>9.0662302283496903</v>
      </c>
      <c r="E52" s="194">
        <v>10.811133199563793</v>
      </c>
      <c r="F52" s="194">
        <v>12.288950254173914</v>
      </c>
      <c r="G52" s="194">
        <v>12.758001986066583</v>
      </c>
      <c r="H52" s="194">
        <v>13.100751695790265</v>
      </c>
      <c r="I52" s="194">
        <v>14.958432661055381</v>
      </c>
      <c r="J52" s="194">
        <v>13.600661051842796</v>
      </c>
      <c r="K52" s="194">
        <v>14.139716637031745</v>
      </c>
      <c r="L52" s="194">
        <v>18.738317846829357</v>
      </c>
      <c r="M52" s="194">
        <v>19.90157999929675</v>
      </c>
      <c r="N52" s="194">
        <v>11.65777976210792</v>
      </c>
      <c r="O52" s="194">
        <v>11.545032723739997</v>
      </c>
      <c r="P52" s="194">
        <v>22.997528464329886</v>
      </c>
      <c r="Q52" s="194">
        <v>23.572698697384517</v>
      </c>
      <c r="R52" s="194">
        <v>15.31140351585022</v>
      </c>
      <c r="S52" s="194">
        <v>15.491043607962403</v>
      </c>
      <c r="T52" s="194">
        <v>12.907209250699587</v>
      </c>
      <c r="U52" s="194">
        <v>11.913176033254542</v>
      </c>
    </row>
    <row r="53" spans="1:23" s="13" customFormat="1" ht="12.75" customHeight="1">
      <c r="A53" s="9" t="s">
        <v>59</v>
      </c>
      <c r="B53" s="27" t="s">
        <v>425</v>
      </c>
      <c r="C53" s="194">
        <v>419.88893885567819</v>
      </c>
      <c r="D53" s="194">
        <v>465.02810537756147</v>
      </c>
      <c r="E53" s="194">
        <v>504.14455973789654</v>
      </c>
      <c r="F53" s="194">
        <v>545.45592383928965</v>
      </c>
      <c r="G53" s="194">
        <v>587.2744815009994</v>
      </c>
      <c r="H53" s="194">
        <v>612.81324922718693</v>
      </c>
      <c r="I53" s="194">
        <v>636.78919037439971</v>
      </c>
      <c r="J53" s="194">
        <v>668.4726488980242</v>
      </c>
      <c r="K53" s="194">
        <v>710.88593277310849</v>
      </c>
      <c r="L53" s="194">
        <v>757.21532497886801</v>
      </c>
      <c r="M53" s="194">
        <v>785.41162753036963</v>
      </c>
      <c r="N53" s="194">
        <v>804.99156377499412</v>
      </c>
      <c r="O53" s="194">
        <v>789.34014205337087</v>
      </c>
      <c r="P53" s="194">
        <v>770.82356201727077</v>
      </c>
      <c r="Q53" s="194">
        <v>741.2784684500923</v>
      </c>
      <c r="R53" s="194">
        <v>686.56450306922147</v>
      </c>
      <c r="S53" s="194">
        <v>631.02907728584364</v>
      </c>
      <c r="T53" s="194">
        <v>552.92764857128327</v>
      </c>
      <c r="U53" s="194">
        <v>462.22807621195682</v>
      </c>
    </row>
    <row r="54" spans="1:23" s="13" customFormat="1" ht="12.75" customHeight="1">
      <c r="A54" s="9" t="s">
        <v>60</v>
      </c>
      <c r="B54" s="27" t="s">
        <v>426</v>
      </c>
      <c r="C54" s="194">
        <v>387.14346622176777</v>
      </c>
      <c r="D54" s="194">
        <v>429.50209922500426</v>
      </c>
      <c r="E54" s="194">
        <v>476.67108778289838</v>
      </c>
      <c r="F54" s="194">
        <v>526.62999447233528</v>
      </c>
      <c r="G54" s="194">
        <v>577.30160743638135</v>
      </c>
      <c r="H54" s="194">
        <v>619.15379874825396</v>
      </c>
      <c r="I54" s="194">
        <v>670.47910567841632</v>
      </c>
      <c r="J54" s="194">
        <v>725.15317974768232</v>
      </c>
      <c r="K54" s="194">
        <v>786.00239207772938</v>
      </c>
      <c r="L54" s="194">
        <v>834.68245006651443</v>
      </c>
      <c r="M54" s="194">
        <v>878.28140073780287</v>
      </c>
      <c r="N54" s="194">
        <v>918.45057221568379</v>
      </c>
      <c r="O54" s="194">
        <v>930.22947944280952</v>
      </c>
      <c r="P54" s="194">
        <v>939.29760862952537</v>
      </c>
      <c r="Q54" s="194">
        <v>933.45486368367199</v>
      </c>
      <c r="R54" s="194">
        <v>896.67275912678633</v>
      </c>
      <c r="S54" s="194">
        <v>863.11358784167419</v>
      </c>
      <c r="T54" s="194">
        <v>793.6521998420186</v>
      </c>
      <c r="U54" s="194">
        <v>731.03309988892545</v>
      </c>
    </row>
    <row r="55" spans="1:23" s="13" customFormat="1" ht="12.75" customHeight="1">
      <c r="A55" s="9" t="s">
        <v>61</v>
      </c>
      <c r="B55" s="22" t="s">
        <v>427</v>
      </c>
      <c r="C55" s="194">
        <v>1052.0632556480389</v>
      </c>
      <c r="D55" s="194">
        <v>1187.3024660915416</v>
      </c>
      <c r="E55" s="194">
        <v>1314.7718497365508</v>
      </c>
      <c r="F55" s="194">
        <v>1436.1205865708303</v>
      </c>
      <c r="G55" s="194">
        <v>1550.8528608349111</v>
      </c>
      <c r="H55" s="194">
        <v>1646.9660534084353</v>
      </c>
      <c r="I55" s="194">
        <v>1749.3848947712204</v>
      </c>
      <c r="J55" s="194">
        <v>1806.1270735914643</v>
      </c>
      <c r="K55" s="194">
        <v>1918.2597020868704</v>
      </c>
      <c r="L55" s="194">
        <v>1973.7329591497862</v>
      </c>
      <c r="M55" s="194">
        <v>2055.8037847403139</v>
      </c>
      <c r="N55" s="194">
        <v>2115.9572657278804</v>
      </c>
      <c r="O55" s="194">
        <v>2106.2314623233601</v>
      </c>
      <c r="P55" s="194">
        <v>2095.6887788194608</v>
      </c>
      <c r="Q55" s="194">
        <v>2068.5443001695253</v>
      </c>
      <c r="R55" s="194">
        <v>2008.6678700502723</v>
      </c>
      <c r="S55" s="194">
        <v>1909.2538629568098</v>
      </c>
      <c r="T55" s="194">
        <v>1751.9771792695092</v>
      </c>
      <c r="U55" s="194">
        <v>1572.2602060896404</v>
      </c>
    </row>
    <row r="56" spans="1:23" s="13" customFormat="1" ht="12.75" customHeight="1">
      <c r="A56" s="9" t="s">
        <v>62</v>
      </c>
      <c r="B56" s="27" t="s">
        <v>428</v>
      </c>
      <c r="C56" s="194">
        <v>20.500392493008867</v>
      </c>
      <c r="D56" s="194">
        <v>22.70619411120391</v>
      </c>
      <c r="E56" s="194">
        <v>24.135557214550239</v>
      </c>
      <c r="F56" s="194">
        <v>27.261668752046994</v>
      </c>
      <c r="G56" s="194">
        <v>28.573728000962817</v>
      </c>
      <c r="H56" s="194">
        <v>29.005449299584129</v>
      </c>
      <c r="I56" s="194">
        <v>30.179640861919871</v>
      </c>
      <c r="J56" s="194">
        <v>29.075360925301137</v>
      </c>
      <c r="K56" s="194">
        <v>34.151179893554527</v>
      </c>
      <c r="L56" s="194">
        <v>27.138708327292136</v>
      </c>
      <c r="M56" s="194">
        <v>28.418930138779022</v>
      </c>
      <c r="N56" s="194">
        <v>29.384424492799273</v>
      </c>
      <c r="O56" s="194">
        <v>27.474887685927371</v>
      </c>
      <c r="P56" s="194">
        <v>28.763807962675696</v>
      </c>
      <c r="Q56" s="194">
        <v>26.350782537086126</v>
      </c>
      <c r="R56" s="194">
        <v>29.873518104472282</v>
      </c>
      <c r="S56" s="194">
        <v>31.063268719783121</v>
      </c>
      <c r="T56" s="194">
        <v>23.63538686837051</v>
      </c>
      <c r="U56" s="194">
        <v>22.817879471801088</v>
      </c>
    </row>
    <row r="57" spans="1:23" s="13" customFormat="1" ht="12.75" customHeight="1">
      <c r="A57" s="9" t="s">
        <v>63</v>
      </c>
      <c r="B57" s="27" t="s">
        <v>429</v>
      </c>
      <c r="C57" s="194">
        <v>286.16181634951454</v>
      </c>
      <c r="D57" s="194">
        <v>333.15604354454786</v>
      </c>
      <c r="E57" s="194">
        <v>393.23314361203876</v>
      </c>
      <c r="F57" s="194">
        <v>426.10038915847235</v>
      </c>
      <c r="G57" s="194">
        <v>459.15905972606379</v>
      </c>
      <c r="H57" s="194">
        <v>494.9288400422904</v>
      </c>
      <c r="I57" s="194">
        <v>537.93039208939717</v>
      </c>
      <c r="J57" s="194">
        <v>562.82806493280339</v>
      </c>
      <c r="K57" s="194">
        <v>585.62294077636318</v>
      </c>
      <c r="L57" s="194">
        <v>630.73972942878027</v>
      </c>
      <c r="M57" s="194">
        <v>660.97791697220555</v>
      </c>
      <c r="N57" s="194">
        <v>698.47654483689757</v>
      </c>
      <c r="O57" s="194">
        <v>718.65564018634086</v>
      </c>
      <c r="P57" s="194">
        <v>696.68214501898728</v>
      </c>
      <c r="Q57" s="194">
        <v>714.35363732730139</v>
      </c>
      <c r="R57" s="194">
        <v>733.21064414852924</v>
      </c>
      <c r="S57" s="194">
        <v>727.32308744382908</v>
      </c>
      <c r="T57" s="194">
        <v>683.23992695984839</v>
      </c>
      <c r="U57" s="194">
        <v>654.41289301549068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v>6.0901960118770999</v>
      </c>
      <c r="D58" s="194">
        <v>7.0248925461096832</v>
      </c>
      <c r="E58" s="194">
        <v>6.5808527929425109</v>
      </c>
      <c r="F58" s="194">
        <v>7.654807638126166</v>
      </c>
      <c r="G58" s="194">
        <v>8.5898861481228117</v>
      </c>
      <c r="H58" s="194">
        <v>11.192488312426219</v>
      </c>
      <c r="I58" s="194">
        <v>13.89166837904715</v>
      </c>
      <c r="J58" s="194">
        <v>11.738842338005627</v>
      </c>
      <c r="K58" s="194">
        <v>17.544068304984091</v>
      </c>
      <c r="L58" s="194">
        <v>1.2802299704968865</v>
      </c>
      <c r="M58" s="194">
        <v>1.3404161734217337</v>
      </c>
      <c r="N58" s="194">
        <v>1.3832764069302661</v>
      </c>
      <c r="O58" s="194">
        <v>1.4049616093972457</v>
      </c>
      <c r="P58" s="194">
        <v>1.4167156193802928</v>
      </c>
      <c r="Q58" s="194">
        <v>1.4523716492251335</v>
      </c>
      <c r="R58" s="194">
        <v>1.5627617710580346</v>
      </c>
      <c r="S58" s="194">
        <v>1.6075672405623518</v>
      </c>
      <c r="T58" s="194">
        <v>0.67872853923897158</v>
      </c>
      <c r="U58" s="194">
        <v>0.6961162166668734</v>
      </c>
    </row>
    <row r="59" spans="1:23" s="13" customFormat="1" ht="12.75" customHeight="1">
      <c r="A59" s="9" t="s">
        <v>65</v>
      </c>
      <c r="B59" s="27" t="s">
        <v>431</v>
      </c>
      <c r="C59" s="194">
        <v>29.257366875459944</v>
      </c>
      <c r="D59" s="194">
        <v>34.014800495329951</v>
      </c>
      <c r="E59" s="194">
        <v>37.014554312985183</v>
      </c>
      <c r="F59" s="194">
        <v>42.832630348643789</v>
      </c>
      <c r="G59" s="194">
        <v>46.316228790270358</v>
      </c>
      <c r="H59" s="194">
        <v>55.88300436134476</v>
      </c>
      <c r="I59" s="194">
        <v>60.064662795030451</v>
      </c>
      <c r="J59" s="194">
        <v>60.274657683495505</v>
      </c>
      <c r="K59" s="194">
        <v>65.712995097875734</v>
      </c>
      <c r="L59" s="194">
        <v>50.721718164195615</v>
      </c>
      <c r="M59" s="194">
        <v>52.07853200361415</v>
      </c>
      <c r="N59" s="194">
        <v>53.995574317333165</v>
      </c>
      <c r="O59" s="194">
        <v>53.384475048108889</v>
      </c>
      <c r="P59" s="194">
        <v>48.558362362759311</v>
      </c>
      <c r="Q59" s="194">
        <v>51.107377143819569</v>
      </c>
      <c r="R59" s="194">
        <v>52.354070672113934</v>
      </c>
      <c r="S59" s="194">
        <v>51.046127857518123</v>
      </c>
      <c r="T59" s="194">
        <v>46.021080726786359</v>
      </c>
      <c r="U59" s="194">
        <v>45.494037917122313</v>
      </c>
    </row>
    <row r="60" spans="1:23" s="13" customFormat="1" ht="12.75" customHeight="1">
      <c r="A60" s="9" t="s">
        <v>66</v>
      </c>
      <c r="B60" s="27" t="s">
        <v>432</v>
      </c>
      <c r="C60" s="194">
        <v>679.19112619885868</v>
      </c>
      <c r="D60" s="194">
        <v>754.68388184148318</v>
      </c>
      <c r="E60" s="194">
        <v>813.47044510935382</v>
      </c>
      <c r="F60" s="194">
        <v>886.95068778342977</v>
      </c>
      <c r="G60" s="194">
        <v>957.58724042507447</v>
      </c>
      <c r="H60" s="194">
        <v>1000.6120655021693</v>
      </c>
      <c r="I60" s="194">
        <v>1045.5845931074705</v>
      </c>
      <c r="J60" s="194">
        <v>1086.593431993655</v>
      </c>
      <c r="K60" s="194">
        <v>1155.839119750374</v>
      </c>
      <c r="L60" s="194">
        <v>1202.061902372951</v>
      </c>
      <c r="M60" s="194">
        <v>1247.1985764214628</v>
      </c>
      <c r="N60" s="194">
        <v>1273.3938602854614</v>
      </c>
      <c r="O60" s="194">
        <v>1246.0447719207987</v>
      </c>
      <c r="P60" s="194">
        <v>1221.9033454015823</v>
      </c>
      <c r="Q60" s="194">
        <v>1174.426087809333</v>
      </c>
      <c r="R60" s="194">
        <v>1101.7836452671761</v>
      </c>
      <c r="S60" s="194">
        <v>1009.4306689895536</v>
      </c>
      <c r="T60" s="194">
        <v>903.75236454774165</v>
      </c>
      <c r="U60" s="194">
        <v>753.42053040766109</v>
      </c>
    </row>
    <row r="61" spans="1:23" s="13" customFormat="1" ht="12.75" customHeight="1">
      <c r="A61" s="9" t="s">
        <v>67</v>
      </c>
      <c r="B61" s="27" t="s">
        <v>433</v>
      </c>
      <c r="C61" s="194">
        <v>30.862357719319728</v>
      </c>
      <c r="D61" s="194">
        <v>35.716653552867072</v>
      </c>
      <c r="E61" s="194">
        <v>40.337296694680454</v>
      </c>
      <c r="F61" s="194">
        <v>45.320402890111168</v>
      </c>
      <c r="G61" s="194">
        <v>50.626717744416965</v>
      </c>
      <c r="H61" s="194">
        <v>55.34420589062055</v>
      </c>
      <c r="I61" s="194">
        <v>61.733937538355264</v>
      </c>
      <c r="J61" s="194">
        <v>55.616715718203736</v>
      </c>
      <c r="K61" s="194">
        <v>59.389398263718896</v>
      </c>
      <c r="L61" s="194">
        <v>61.790670886070266</v>
      </c>
      <c r="M61" s="194">
        <v>65.789413030830502</v>
      </c>
      <c r="N61" s="194">
        <v>59.323585388459037</v>
      </c>
      <c r="O61" s="194">
        <v>59.266725872787148</v>
      </c>
      <c r="P61" s="194">
        <v>98.364402454075787</v>
      </c>
      <c r="Q61" s="194">
        <v>100.85404370275999</v>
      </c>
      <c r="R61" s="194">
        <v>89.883230086922737</v>
      </c>
      <c r="S61" s="194">
        <v>88.783142705563591</v>
      </c>
      <c r="T61" s="194">
        <v>94.649691627523126</v>
      </c>
      <c r="U61" s="194">
        <v>95.418749060898421</v>
      </c>
    </row>
    <row r="62" spans="1:23" s="13" customFormat="1" ht="12.75" customHeight="1">
      <c r="A62" s="9" t="s">
        <v>68</v>
      </c>
      <c r="B62" s="22" t="s">
        <v>434</v>
      </c>
      <c r="C62" s="194">
        <v>226.79393599524479</v>
      </c>
      <c r="D62" s="194">
        <v>250.44300462626597</v>
      </c>
      <c r="E62" s="194">
        <v>272.50584574910567</v>
      </c>
      <c r="F62" s="194">
        <v>294.21626232736952</v>
      </c>
      <c r="G62" s="194">
        <v>318.61919273684816</v>
      </c>
      <c r="H62" s="194">
        <v>328.05279845543316</v>
      </c>
      <c r="I62" s="194">
        <v>338.77220274643281</v>
      </c>
      <c r="J62" s="194">
        <v>357.95788572010969</v>
      </c>
      <c r="K62" s="194">
        <v>384.9243543311004</v>
      </c>
      <c r="L62" s="194">
        <v>410.99253285579033</v>
      </c>
      <c r="M62" s="194">
        <v>429.90606404463864</v>
      </c>
      <c r="N62" s="194">
        <v>442.04201426335294</v>
      </c>
      <c r="O62" s="194">
        <v>431.78523826001805</v>
      </c>
      <c r="P62" s="194">
        <v>417.66642247969185</v>
      </c>
      <c r="Q62" s="194">
        <v>396.5520239399512</v>
      </c>
      <c r="R62" s="194">
        <v>368.19749086011024</v>
      </c>
      <c r="S62" s="194">
        <v>342.48903024467381</v>
      </c>
      <c r="T62" s="194">
        <v>286.0680101293126</v>
      </c>
      <c r="U62" s="194">
        <v>235.28599872311884</v>
      </c>
    </row>
    <row r="63" spans="1:23" s="13" customFormat="1" ht="12.75" customHeight="1">
      <c r="A63" s="9" t="s">
        <v>16</v>
      </c>
      <c r="B63" s="22" t="s">
        <v>435</v>
      </c>
      <c r="C63" s="194">
        <v>30.252751032757558</v>
      </c>
      <c r="D63" s="194">
        <v>35.703270232131189</v>
      </c>
      <c r="E63" s="194">
        <v>36.483370927706346</v>
      </c>
      <c r="F63" s="194">
        <v>40.58853958385145</v>
      </c>
      <c r="G63" s="194">
        <v>43.48265262418267</v>
      </c>
      <c r="H63" s="194">
        <v>45.788078951864783</v>
      </c>
      <c r="I63" s="194">
        <v>46.183708937126731</v>
      </c>
      <c r="J63" s="194">
        <v>45.295117825503276</v>
      </c>
      <c r="K63" s="194">
        <v>49.749829629101384</v>
      </c>
      <c r="L63" s="194">
        <v>39.122718837117915</v>
      </c>
      <c r="M63" s="194">
        <v>38.094996643231241</v>
      </c>
      <c r="N63" s="194">
        <v>47.143561428253065</v>
      </c>
      <c r="O63" s="194">
        <v>46.96966419929084</v>
      </c>
      <c r="P63" s="194">
        <v>49.379896943858498</v>
      </c>
      <c r="Q63" s="194">
        <v>50.584275497331518</v>
      </c>
      <c r="R63" s="194">
        <v>54.373577020623017</v>
      </c>
      <c r="S63" s="194">
        <v>54.502168511613064</v>
      </c>
      <c r="T63" s="194">
        <v>8.258588064145588</v>
      </c>
      <c r="U63" s="194">
        <v>8.4533344892297926</v>
      </c>
    </row>
    <row r="64" spans="1:23" s="13" customFormat="1" ht="12.75" customHeight="1">
      <c r="A64" s="9" t="s">
        <v>17</v>
      </c>
      <c r="B64" s="22" t="s">
        <v>72</v>
      </c>
      <c r="C64" s="194">
        <v>19.701818819837911</v>
      </c>
      <c r="D64" s="194">
        <v>21.967612501248123</v>
      </c>
      <c r="E64" s="194">
        <v>26.954130690021508</v>
      </c>
      <c r="F64" s="194">
        <v>33.251166987635592</v>
      </c>
      <c r="G64" s="194">
        <v>40.74418948263979</v>
      </c>
      <c r="H64" s="194">
        <v>49.453141772599594</v>
      </c>
      <c r="I64" s="194">
        <v>61.471726650589062</v>
      </c>
      <c r="J64" s="194">
        <v>72.680207477544101</v>
      </c>
      <c r="K64" s="194">
        <v>85.005150201285957</v>
      </c>
      <c r="L64" s="194">
        <v>94.331496559100387</v>
      </c>
      <c r="M64" s="194">
        <v>103.82674896780502</v>
      </c>
      <c r="N64" s="194">
        <v>113.93659576090536</v>
      </c>
      <c r="O64" s="194">
        <v>122.82248079601439</v>
      </c>
      <c r="P64" s="194">
        <v>131.20292691578666</v>
      </c>
      <c r="Q64" s="194">
        <v>138.13753941340343</v>
      </c>
      <c r="R64" s="194">
        <v>143.61476485094451</v>
      </c>
      <c r="S64" s="194">
        <v>147.49583153188846</v>
      </c>
      <c r="T64" s="194">
        <v>147.36153287424921</v>
      </c>
      <c r="U64" s="194">
        <v>150.62108273746293</v>
      </c>
    </row>
    <row r="65" spans="1:21" s="13" customFormat="1" ht="12.75" customHeight="1">
      <c r="A65" s="9" t="s">
        <v>18</v>
      </c>
      <c r="B65" s="22" t="s">
        <v>436</v>
      </c>
      <c r="C65" s="194">
        <v>4.9085963325456872</v>
      </c>
      <c r="D65" s="194">
        <v>6.1181447233367718</v>
      </c>
      <c r="E65" s="194">
        <v>6.7918343111657267</v>
      </c>
      <c r="F65" s="194">
        <v>9.230115273308261</v>
      </c>
      <c r="G65" s="194">
        <v>11.124452219747011</v>
      </c>
      <c r="H65" s="194">
        <v>13.016341878714524</v>
      </c>
      <c r="I65" s="194">
        <v>15.034983936966084</v>
      </c>
      <c r="J65" s="194">
        <v>14.106668580708945</v>
      </c>
      <c r="K65" s="194">
        <v>15.232161084803042</v>
      </c>
      <c r="L65" s="194">
        <v>15.623106828244955</v>
      </c>
      <c r="M65" s="194">
        <v>16.325499642178556</v>
      </c>
      <c r="N65" s="194">
        <v>16.955178175253735</v>
      </c>
      <c r="O65" s="194">
        <v>18.218434176766529</v>
      </c>
      <c r="P65" s="194">
        <v>21.285444325311694</v>
      </c>
      <c r="Q65" s="194">
        <v>21.784821379973426</v>
      </c>
      <c r="R65" s="194">
        <v>24.660267236283087</v>
      </c>
      <c r="S65" s="194">
        <v>25.51684405392205</v>
      </c>
      <c r="T65" s="194">
        <v>4.493570569407578</v>
      </c>
      <c r="U65" s="194">
        <v>4.8570862250268387</v>
      </c>
    </row>
    <row r="66" spans="1:21" s="13" customFormat="1" ht="12.75" customHeight="1">
      <c r="A66" s="9" t="s">
        <v>19</v>
      </c>
      <c r="B66" s="22" t="s">
        <v>73</v>
      </c>
      <c r="C66" s="194">
        <v>69.015407653584788</v>
      </c>
      <c r="D66" s="194">
        <v>82.939493825266908</v>
      </c>
      <c r="E66" s="194">
        <v>92.041869803430345</v>
      </c>
      <c r="F66" s="194">
        <v>100.22141286707519</v>
      </c>
      <c r="G66" s="194">
        <v>110.20697405218156</v>
      </c>
      <c r="H66" s="194">
        <v>126.49368456725449</v>
      </c>
      <c r="I66" s="194">
        <v>150.24270353258066</v>
      </c>
      <c r="J66" s="194">
        <v>154.48480980849126</v>
      </c>
      <c r="K66" s="194">
        <v>174.51373409649477</v>
      </c>
      <c r="L66" s="194">
        <v>190.96061614812896</v>
      </c>
      <c r="M66" s="194">
        <v>197.79403246203481</v>
      </c>
      <c r="N66" s="194">
        <v>204.56314078010251</v>
      </c>
      <c r="O66" s="194">
        <v>214.93291253151244</v>
      </c>
      <c r="P66" s="194">
        <v>218.63227525696666</v>
      </c>
      <c r="Q66" s="194">
        <v>226.30272099911082</v>
      </c>
      <c r="R66" s="194">
        <v>240.17504857499938</v>
      </c>
      <c r="S66" s="194">
        <v>242.37758556811741</v>
      </c>
      <c r="T66" s="194">
        <v>132.72799466272625</v>
      </c>
      <c r="U66" s="194">
        <v>137.67211909590858</v>
      </c>
    </row>
    <row r="67" spans="1:21" s="13" customFormat="1" ht="12.75" customHeight="1">
      <c r="A67" s="9" t="s">
        <v>20</v>
      </c>
      <c r="B67" s="22" t="s">
        <v>437</v>
      </c>
      <c r="C67" s="194">
        <v>8.202494756111486</v>
      </c>
      <c r="D67" s="194">
        <v>9.0545707406652607</v>
      </c>
      <c r="E67" s="194">
        <v>9.5758137251956033</v>
      </c>
      <c r="F67" s="194">
        <v>11.70030280292649</v>
      </c>
      <c r="G67" s="194">
        <v>13.0332076075061</v>
      </c>
      <c r="H67" s="194">
        <v>13.586069546248954</v>
      </c>
      <c r="I67" s="194">
        <v>10.804418694400548</v>
      </c>
      <c r="J67" s="194">
        <v>12.651609905457686</v>
      </c>
      <c r="K67" s="194">
        <v>13.435191920069457</v>
      </c>
      <c r="L67" s="194">
        <v>7.3270927776231645</v>
      </c>
      <c r="M67" s="194">
        <v>10.026534315487034</v>
      </c>
      <c r="N67" s="194">
        <v>10.591662152640369</v>
      </c>
      <c r="O67" s="194">
        <v>11.574939179348258</v>
      </c>
      <c r="P67" s="194">
        <v>8.8755081532200126</v>
      </c>
      <c r="Q67" s="194">
        <v>8.7646022525087588</v>
      </c>
      <c r="R67" s="194">
        <v>13.443046795141674</v>
      </c>
      <c r="S67" s="194">
        <v>13.778071118606693</v>
      </c>
      <c r="T67" s="194">
        <v>12.23970546470102</v>
      </c>
      <c r="U67" s="194">
        <v>8.6630937359335967</v>
      </c>
    </row>
    <row r="68" spans="1:21" s="13" customFormat="1" ht="12.75" customHeight="1">
      <c r="A68" s="9" t="s">
        <v>21</v>
      </c>
      <c r="B68" s="22" t="s">
        <v>438</v>
      </c>
      <c r="C68" s="194">
        <v>39.958317009360016</v>
      </c>
      <c r="D68" s="194">
        <v>45.470644720001594</v>
      </c>
      <c r="E68" s="194">
        <v>53.508042425346332</v>
      </c>
      <c r="F68" s="194">
        <v>64.030901445366766</v>
      </c>
      <c r="G68" s="194">
        <v>76.550589124244738</v>
      </c>
      <c r="H68" s="194">
        <v>91.023030958192237</v>
      </c>
      <c r="I68" s="194">
        <v>109.75908440691214</v>
      </c>
      <c r="J68" s="194">
        <v>124.05611432769051</v>
      </c>
      <c r="K68" s="194">
        <v>143.76974754968433</v>
      </c>
      <c r="L68" s="194">
        <v>159.31008098368633</v>
      </c>
      <c r="M68" s="194">
        <v>174.75696895038632</v>
      </c>
      <c r="N68" s="194">
        <v>188.66882846649818</v>
      </c>
      <c r="O68" s="194">
        <v>201.98938283481209</v>
      </c>
      <c r="P68" s="194">
        <v>219.35890668801827</v>
      </c>
      <c r="Q68" s="194">
        <v>229.14653152274471</v>
      </c>
      <c r="R68" s="194">
        <v>237.6410819643726</v>
      </c>
      <c r="S68" s="194">
        <v>244.45023222023036</v>
      </c>
      <c r="T68" s="194">
        <v>226.54797530676467</v>
      </c>
      <c r="U68" s="194">
        <v>229.99962391634517</v>
      </c>
    </row>
    <row r="69" spans="1:21" s="13" customFormat="1" ht="12.75" customHeight="1">
      <c r="A69" s="9" t="s">
        <v>69</v>
      </c>
      <c r="B69" s="22" t="s">
        <v>439</v>
      </c>
      <c r="C69" s="194">
        <v>0.91843989865730125</v>
      </c>
      <c r="D69" s="194">
        <v>1.1296647558046498</v>
      </c>
      <c r="E69" s="194">
        <v>1.4488081725992876</v>
      </c>
      <c r="F69" s="194">
        <v>1.5873504141686592</v>
      </c>
      <c r="G69" s="194">
        <v>1.7917570502255984</v>
      </c>
      <c r="H69" s="194">
        <v>2.007735527628594</v>
      </c>
      <c r="I69" s="194">
        <v>2.2657637022544215</v>
      </c>
      <c r="J69" s="194">
        <v>2.267531398972189</v>
      </c>
      <c r="K69" s="194">
        <v>2.5278525829583001</v>
      </c>
      <c r="L69" s="194">
        <v>2.5034525904665017</v>
      </c>
      <c r="M69" s="194">
        <v>2.6624603631010362</v>
      </c>
      <c r="N69" s="194">
        <v>2.803967312685494</v>
      </c>
      <c r="O69" s="194">
        <v>3.011284036595868</v>
      </c>
      <c r="P69" s="194">
        <v>3.5218924016081288</v>
      </c>
      <c r="Q69" s="194">
        <v>3.6052045816848892</v>
      </c>
      <c r="R69" s="194">
        <v>3.9746543082454422</v>
      </c>
      <c r="S69" s="194">
        <v>4.1239273737961168</v>
      </c>
      <c r="T69" s="194">
        <v>1.6209268800832985</v>
      </c>
      <c r="U69" s="194">
        <v>1.6363832503837981</v>
      </c>
    </row>
    <row r="70" spans="1:21" s="13" customFormat="1" ht="12.75" customHeight="1">
      <c r="A70" s="9" t="s">
        <v>70</v>
      </c>
      <c r="B70" s="22" t="s">
        <v>440</v>
      </c>
      <c r="C70" s="194">
        <v>21.05122330845558</v>
      </c>
      <c r="D70" s="194">
        <v>23.692679105847553</v>
      </c>
      <c r="E70" s="194">
        <v>29.004442064882159</v>
      </c>
      <c r="F70" s="194">
        <v>36.144410709089058</v>
      </c>
      <c r="G70" s="194">
        <v>45.445151856914912</v>
      </c>
      <c r="H70" s="194">
        <v>54.579187959363274</v>
      </c>
      <c r="I70" s="194">
        <v>66.996290428469678</v>
      </c>
      <c r="J70" s="194">
        <v>78.887151850321473</v>
      </c>
      <c r="K70" s="194">
        <v>93.460398007643406</v>
      </c>
      <c r="L70" s="194">
        <v>104.94155318076764</v>
      </c>
      <c r="M70" s="194">
        <v>117.18514379969888</v>
      </c>
      <c r="N70" s="194">
        <v>129.18129641820678</v>
      </c>
      <c r="O70" s="194">
        <v>139.36183090998941</v>
      </c>
      <c r="P70" s="194">
        <v>150.74793010488253</v>
      </c>
      <c r="Q70" s="194">
        <v>157.55593350107546</v>
      </c>
      <c r="R70" s="194">
        <v>163.96708829489145</v>
      </c>
      <c r="S70" s="194">
        <v>170.73038748512792</v>
      </c>
      <c r="T70" s="194">
        <v>164.7825332330643</v>
      </c>
      <c r="U70" s="194">
        <v>168.54854191464128</v>
      </c>
    </row>
    <row r="71" spans="1:21" s="13" customFormat="1" ht="12.75" customHeight="1">
      <c r="A71" s="9" t="s">
        <v>71</v>
      </c>
      <c r="B71" s="22" t="s">
        <v>74</v>
      </c>
      <c r="C71" s="194">
        <v>191.62432442063925</v>
      </c>
      <c r="D71" s="194">
        <v>203.57575563508942</v>
      </c>
      <c r="E71" s="194">
        <v>186.25508240292382</v>
      </c>
      <c r="F71" s="194">
        <v>188.326014180953</v>
      </c>
      <c r="G71" s="194">
        <v>165.06494735102262</v>
      </c>
      <c r="H71" s="194">
        <v>167.53836271739368</v>
      </c>
      <c r="I71" s="194">
        <v>174.96893664426796</v>
      </c>
      <c r="J71" s="194">
        <v>124.85058504762208</v>
      </c>
      <c r="K71" s="194">
        <v>109.86323624853296</v>
      </c>
      <c r="L71" s="194">
        <v>83.188693921449953</v>
      </c>
      <c r="M71" s="194">
        <v>79.2380152938007</v>
      </c>
      <c r="N71" s="194">
        <v>78.92318590778018</v>
      </c>
      <c r="O71" s="194">
        <v>79.782071803457157</v>
      </c>
      <c r="P71" s="194">
        <v>52.234357177323631</v>
      </c>
      <c r="Q71" s="194">
        <v>53.397650623544862</v>
      </c>
      <c r="R71" s="194">
        <v>57.588201164068977</v>
      </c>
      <c r="S71" s="194">
        <v>57.022356230967006</v>
      </c>
      <c r="T71" s="194">
        <v>42.462396810264394</v>
      </c>
      <c r="U71" s="194">
        <v>41.006961469774915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v>4679.0779393255816</v>
      </c>
      <c r="D73" s="194">
        <v>5839.7294122688609</v>
      </c>
      <c r="E73" s="194">
        <v>6191.9017338027188</v>
      </c>
      <c r="F73" s="194">
        <v>6237.7742066925548</v>
      </c>
      <c r="G73" s="194">
        <v>6561.2312298558527</v>
      </c>
      <c r="H73" s="194">
        <v>6651.8600121216386</v>
      </c>
      <c r="I73" s="194">
        <v>6929.7108682492335</v>
      </c>
      <c r="J73" s="194">
        <v>7408.950430985421</v>
      </c>
      <c r="K73" s="194">
        <v>7329.7886680170586</v>
      </c>
      <c r="L73" s="194">
        <v>7470.3693185487546</v>
      </c>
      <c r="M73" s="194">
        <v>7630.4034457558355</v>
      </c>
      <c r="N73" s="194">
        <v>8002.0122216636055</v>
      </c>
      <c r="O73" s="194">
        <v>8134.5888831924267</v>
      </c>
      <c r="P73" s="194">
        <v>8106.4211013144277</v>
      </c>
      <c r="Q73" s="194">
        <v>8252.3752917440961</v>
      </c>
      <c r="R73" s="194">
        <v>8359.1561372088563</v>
      </c>
      <c r="S73" s="194">
        <v>8345.1461074115869</v>
      </c>
      <c r="T73" s="194">
        <v>7982.6112753598682</v>
      </c>
      <c r="U73" s="194">
        <v>7714.34791116005</v>
      </c>
    </row>
    <row r="74" spans="1:21" s="13" customFormat="1" ht="15" customHeight="1">
      <c r="A74" s="17"/>
      <c r="B74" s="22" t="s">
        <v>480</v>
      </c>
      <c r="C74" s="194">
        <v>1351.1298371457481</v>
      </c>
      <c r="D74" s="194">
        <v>1613.3028206462986</v>
      </c>
      <c r="E74" s="194">
        <v>1898.6897358802216</v>
      </c>
      <c r="F74" s="194">
        <v>2063.9672911650182</v>
      </c>
      <c r="G74" s="194">
        <v>2190.7461529656489</v>
      </c>
      <c r="H74" s="194">
        <v>2355.7642272064495</v>
      </c>
      <c r="I74" s="194">
        <v>2447.7727108052368</v>
      </c>
      <c r="J74" s="194">
        <v>2394.7604048321687</v>
      </c>
      <c r="K74" s="194">
        <v>2423.424091504814</v>
      </c>
      <c r="L74" s="194">
        <v>2536.6585051955249</v>
      </c>
      <c r="M74" s="194">
        <v>2713.5294798488289</v>
      </c>
      <c r="N74" s="194">
        <v>2758.4989622805615</v>
      </c>
      <c r="O74" s="194">
        <v>2808.8228084924231</v>
      </c>
      <c r="P74" s="194">
        <v>2838.2078894405704</v>
      </c>
      <c r="Q74" s="194">
        <v>2865.7720835400164</v>
      </c>
      <c r="R74" s="194">
        <v>2961.996870118684</v>
      </c>
      <c r="S74" s="194">
        <v>2952.3118376415096</v>
      </c>
      <c r="T74" s="194">
        <v>3138.8408303449114</v>
      </c>
      <c r="U74" s="194">
        <v>2772.7676370890586</v>
      </c>
    </row>
    <row r="75" spans="1:21" s="13" customFormat="1" ht="15" customHeight="1">
      <c r="A75" s="17"/>
      <c r="B75" s="22" t="s">
        <v>473</v>
      </c>
      <c r="C75" s="194">
        <v>6030.2077764713295</v>
      </c>
      <c r="D75" s="194">
        <v>7453.0322329151595</v>
      </c>
      <c r="E75" s="194">
        <v>8090.5914696829404</v>
      </c>
      <c r="F75" s="194">
        <v>8301.7414978575725</v>
      </c>
      <c r="G75" s="194">
        <v>8751.977382821502</v>
      </c>
      <c r="H75" s="194">
        <v>9007.6242393280882</v>
      </c>
      <c r="I75" s="194">
        <v>9377.4835790544712</v>
      </c>
      <c r="J75" s="194">
        <v>9803.7108358175901</v>
      </c>
      <c r="K75" s="194">
        <v>9753.2127595218735</v>
      </c>
      <c r="L75" s="194">
        <v>10007.02782374428</v>
      </c>
      <c r="M75" s="194">
        <v>10343.932925604664</v>
      </c>
      <c r="N75" s="194">
        <v>10760.511183944167</v>
      </c>
      <c r="O75" s="194">
        <v>10943.411691684851</v>
      </c>
      <c r="P75" s="194">
        <v>10944.628990754998</v>
      </c>
      <c r="Q75" s="194">
        <v>11118.147375284112</v>
      </c>
      <c r="R75" s="194">
        <v>11321.153007327541</v>
      </c>
      <c r="S75" s="194">
        <v>11297.457945053096</v>
      </c>
      <c r="T75" s="194">
        <v>11121.452105704779</v>
      </c>
      <c r="U75" s="194">
        <v>10487.115548249109</v>
      </c>
    </row>
    <row r="76" spans="1:21" ht="15" customHeight="1">
      <c r="A76" s="87" t="s">
        <v>5</v>
      </c>
    </row>
    <row r="77" spans="1:21" ht="15" customHeight="1">
      <c r="A77" s="68" t="s">
        <v>443</v>
      </c>
      <c r="B77" s="68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</row>
    <row r="78" spans="1:21" ht="12" customHeight="1">
      <c r="A78" s="88"/>
      <c r="B78" s="89"/>
    </row>
    <row r="79" spans="1:21" ht="12" customHeight="1">
      <c r="A79" s="88"/>
    </row>
    <row r="80" spans="1:21" ht="12" customHeight="1">
      <c r="A80" s="88"/>
    </row>
    <row r="81" spans="1:21" ht="12" customHeight="1">
      <c r="A81" s="88"/>
    </row>
    <row r="82" spans="1:21" ht="15" customHeight="1">
      <c r="A82" s="88"/>
    </row>
    <row r="83" spans="1:21" ht="15" customHeight="1">
      <c r="A83" s="88"/>
    </row>
    <row r="84" spans="1:21" ht="15" customHeight="1">
      <c r="A84" s="88"/>
    </row>
    <row r="85" spans="1:21" ht="15" customHeight="1">
      <c r="A85" s="88"/>
    </row>
    <row r="86" spans="1:21" ht="15" customHeight="1">
      <c r="A86" s="88"/>
      <c r="B86" s="89"/>
      <c r="C86" s="113"/>
      <c r="D86" s="113"/>
      <c r="E86" s="113"/>
      <c r="F86" s="113"/>
      <c r="G86" s="113"/>
      <c r="H86" s="113"/>
      <c r="I86" s="113"/>
      <c r="J86" s="113"/>
      <c r="K86" s="113"/>
      <c r="L86" s="113"/>
      <c r="M86" s="113"/>
      <c r="N86" s="113"/>
      <c r="O86" s="113"/>
      <c r="P86" s="113"/>
      <c r="Q86" s="113"/>
      <c r="R86" s="113"/>
      <c r="S86" s="113"/>
      <c r="T86" s="113"/>
      <c r="U86" s="113"/>
    </row>
    <row r="87" spans="1:21" ht="15" customHeight="1">
      <c r="A87" s="88"/>
      <c r="B87" s="89"/>
      <c r="C87" s="114"/>
      <c r="D87" s="114"/>
      <c r="E87" s="114"/>
      <c r="F87" s="114"/>
      <c r="G87" s="114"/>
      <c r="H87" s="114"/>
      <c r="I87" s="114"/>
      <c r="J87" s="114"/>
      <c r="K87" s="114"/>
      <c r="L87" s="114"/>
      <c r="M87" s="114"/>
      <c r="N87" s="114"/>
      <c r="O87" s="114"/>
      <c r="P87" s="114"/>
      <c r="Q87" s="114"/>
      <c r="R87" s="114"/>
      <c r="S87" s="114"/>
      <c r="T87" s="114"/>
      <c r="U87" s="114"/>
    </row>
    <row r="88" spans="1:21" ht="15" customHeight="1">
      <c r="A88" s="88"/>
      <c r="B88" s="89"/>
    </row>
    <row r="89" spans="1:21" ht="15" customHeight="1">
      <c r="A89" s="88"/>
      <c r="B89" s="89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B178" s="89"/>
    </row>
    <row r="179" spans="1:2" ht="15" customHeight="1"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34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V1658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487</v>
      </c>
      <c r="B1" s="112"/>
      <c r="D1" s="59"/>
      <c r="E1" s="59"/>
      <c r="F1" s="59"/>
      <c r="I1" s="112"/>
      <c r="J1" s="112"/>
    </row>
    <row r="2" spans="1:22" s="14" customFormat="1" ht="20.100000000000001" customHeight="1">
      <c r="A2" s="218" t="s">
        <v>528</v>
      </c>
      <c r="B2" s="112"/>
      <c r="D2" s="59"/>
      <c r="E2" s="59"/>
      <c r="F2" s="59"/>
      <c r="I2" s="112"/>
      <c r="J2" s="112"/>
    </row>
    <row r="3" spans="1:22" ht="1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>
        <v>2000</v>
      </c>
      <c r="D4" s="82">
        <v>2001</v>
      </c>
      <c r="E4" s="82">
        <v>2002</v>
      </c>
      <c r="F4" s="82">
        <v>2003</v>
      </c>
      <c r="G4" s="82">
        <v>2004</v>
      </c>
      <c r="H4" s="82">
        <v>2005</v>
      </c>
      <c r="I4" s="82">
        <v>2006</v>
      </c>
      <c r="J4" s="82">
        <v>2007</v>
      </c>
      <c r="K4" s="82">
        <v>2008</v>
      </c>
      <c r="L4" s="82">
        <v>2009</v>
      </c>
      <c r="M4" s="82">
        <v>2010</v>
      </c>
      <c r="N4" s="82">
        <v>2011</v>
      </c>
      <c r="O4" s="82">
        <v>2012</v>
      </c>
      <c r="P4" s="82">
        <v>2013</v>
      </c>
      <c r="Q4" s="82">
        <v>2014</v>
      </c>
      <c r="R4" s="82">
        <v>2015</v>
      </c>
      <c r="S4" s="82">
        <v>2016</v>
      </c>
      <c r="T4" s="82">
        <v>2017</v>
      </c>
      <c r="U4" s="151"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v>0</v>
      </c>
      <c r="D5" s="194">
        <v>0</v>
      </c>
      <c r="E5" s="194">
        <v>0</v>
      </c>
      <c r="F5" s="194">
        <v>0</v>
      </c>
      <c r="G5" s="194">
        <v>0</v>
      </c>
      <c r="H5" s="194">
        <v>0</v>
      </c>
      <c r="I5" s="194">
        <v>0</v>
      </c>
      <c r="J5" s="194">
        <v>0</v>
      </c>
      <c r="K5" s="194">
        <v>0</v>
      </c>
      <c r="L5" s="194">
        <v>0</v>
      </c>
      <c r="M5" s="194">
        <v>0</v>
      </c>
      <c r="N5" s="194">
        <v>0</v>
      </c>
      <c r="O5" s="194">
        <v>0</v>
      </c>
      <c r="P5" s="194">
        <v>0</v>
      </c>
      <c r="Q5" s="194">
        <v>0</v>
      </c>
      <c r="R5" s="194">
        <v>0</v>
      </c>
      <c r="S5" s="194">
        <v>0</v>
      </c>
      <c r="T5" s="194">
        <v>0</v>
      </c>
      <c r="U5" s="194">
        <v>0</v>
      </c>
    </row>
    <row r="6" spans="1:22" s="13" customFormat="1" ht="12.75" customHeight="1">
      <c r="A6" s="9" t="s">
        <v>1</v>
      </c>
      <c r="B6" s="27" t="s">
        <v>379</v>
      </c>
      <c r="C6" s="194">
        <v>0</v>
      </c>
      <c r="D6" s="194">
        <v>0</v>
      </c>
      <c r="E6" s="194">
        <v>0</v>
      </c>
      <c r="F6" s="194">
        <v>0</v>
      </c>
      <c r="G6" s="194">
        <v>0</v>
      </c>
      <c r="H6" s="194">
        <v>0</v>
      </c>
      <c r="I6" s="194">
        <v>0</v>
      </c>
      <c r="J6" s="194">
        <v>0</v>
      </c>
      <c r="K6" s="194">
        <v>0</v>
      </c>
      <c r="L6" s="194">
        <v>0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194">
        <v>0</v>
      </c>
      <c r="T6" s="194">
        <v>0</v>
      </c>
      <c r="U6" s="194">
        <v>0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v>0</v>
      </c>
      <c r="D9" s="194">
        <v>0</v>
      </c>
      <c r="E9" s="194">
        <v>0</v>
      </c>
      <c r="F9" s="194">
        <v>0</v>
      </c>
      <c r="G9" s="194">
        <v>0</v>
      </c>
      <c r="H9" s="194">
        <v>0</v>
      </c>
      <c r="I9" s="194">
        <v>0</v>
      </c>
      <c r="J9" s="194">
        <v>0</v>
      </c>
      <c r="K9" s="194">
        <v>0</v>
      </c>
      <c r="L9" s="194">
        <v>0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194">
        <v>0</v>
      </c>
      <c r="T9" s="194">
        <v>0</v>
      </c>
      <c r="U9" s="194">
        <v>0</v>
      </c>
    </row>
    <row r="10" spans="1:22" s="13" customFormat="1" ht="12.75" customHeight="1">
      <c r="A10" s="9" t="s">
        <v>3</v>
      </c>
      <c r="B10" s="27" t="s">
        <v>382</v>
      </c>
      <c r="C10" s="194">
        <v>0</v>
      </c>
      <c r="D10" s="194">
        <v>0</v>
      </c>
      <c r="E10" s="194">
        <v>0</v>
      </c>
      <c r="F10" s="194">
        <v>0</v>
      </c>
      <c r="G10" s="194">
        <v>0</v>
      </c>
      <c r="H10" s="194">
        <v>0</v>
      </c>
      <c r="I10" s="194">
        <v>0</v>
      </c>
      <c r="J10" s="194">
        <v>0</v>
      </c>
      <c r="K10" s="194">
        <v>0</v>
      </c>
      <c r="L10" s="194">
        <v>0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194">
        <v>0</v>
      </c>
      <c r="T10" s="194">
        <v>0</v>
      </c>
      <c r="U10" s="194">
        <v>0</v>
      </c>
    </row>
    <row r="11" spans="1:22" s="13" customFormat="1" ht="12.75" customHeight="1">
      <c r="A11" s="9" t="s">
        <v>26</v>
      </c>
      <c r="B11" s="27" t="s">
        <v>413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194">
        <v>0</v>
      </c>
      <c r="T12" s="194">
        <v>0</v>
      </c>
      <c r="U12" s="194">
        <v>0</v>
      </c>
    </row>
    <row r="13" spans="1:22" s="13" customFormat="1" ht="12.75" customHeight="1">
      <c r="A13" s="9" t="s">
        <v>28</v>
      </c>
      <c r="B13" s="22" t="s">
        <v>384</v>
      </c>
      <c r="C13" s="194">
        <v>862.74155177260002</v>
      </c>
      <c r="D13" s="194">
        <v>770.38743047610001</v>
      </c>
      <c r="E13" s="194">
        <v>846.56548634069998</v>
      </c>
      <c r="F13" s="194">
        <v>912.16457200000002</v>
      </c>
      <c r="G13" s="194">
        <v>869.71789680000006</v>
      </c>
      <c r="H13" s="194">
        <v>719.61393682599999</v>
      </c>
      <c r="I13" s="194">
        <v>544.14736138700005</v>
      </c>
      <c r="J13" s="194">
        <v>475.056871446</v>
      </c>
      <c r="K13" s="194">
        <v>483.36811112999999</v>
      </c>
      <c r="L13" s="194">
        <v>353.83627658669997</v>
      </c>
      <c r="M13" s="194">
        <v>317.16937353000003</v>
      </c>
      <c r="N13" s="194">
        <v>259.99871673120003</v>
      </c>
      <c r="O13" s="194">
        <v>235.44925520190003</v>
      </c>
      <c r="P13" s="194">
        <v>250.985777286</v>
      </c>
      <c r="Q13" s="194">
        <v>228.85428451099997</v>
      </c>
      <c r="R13" s="194">
        <v>238.96317143799999</v>
      </c>
      <c r="S13" s="194">
        <v>244.40281269599998</v>
      </c>
      <c r="T13" s="194">
        <v>251.41486864500001</v>
      </c>
      <c r="U13" s="194">
        <v>284.54151149999996</v>
      </c>
    </row>
    <row r="14" spans="1:22" s="13" customFormat="1" ht="12.75" customHeight="1">
      <c r="A14" s="9" t="s">
        <v>29</v>
      </c>
      <c r="B14" s="27" t="s">
        <v>385</v>
      </c>
      <c r="C14" s="194">
        <v>1.3937279999999999</v>
      </c>
      <c r="D14" s="194">
        <v>1.4762</v>
      </c>
      <c r="E14" s="194">
        <v>1.5563946260000003</v>
      </c>
      <c r="F14" s="194">
        <v>1.6343120000000004</v>
      </c>
      <c r="G14" s="194">
        <v>1.7099520000000001</v>
      </c>
      <c r="H14" s="194">
        <v>1.7833146260000001</v>
      </c>
      <c r="I14" s="194">
        <v>1.3908000000000003</v>
      </c>
      <c r="J14" s="194">
        <v>0.80428500000000014</v>
      </c>
      <c r="K14" s="194">
        <v>0.68808000000000014</v>
      </c>
      <c r="L14" s="194">
        <v>0.57858500000000013</v>
      </c>
      <c r="M14" s="194">
        <v>0.47580000000000006</v>
      </c>
      <c r="N14" s="194">
        <v>0.38460500000000003</v>
      </c>
      <c r="O14" s="194">
        <v>0.29816800000000004</v>
      </c>
      <c r="P14" s="194">
        <v>0.21648900000000001</v>
      </c>
      <c r="Q14" s="194">
        <v>0.13956800000000003</v>
      </c>
      <c r="R14" s="194">
        <v>6.7405000000000007E-2</v>
      </c>
      <c r="S14" s="194">
        <v>0</v>
      </c>
      <c r="T14" s="194">
        <v>0</v>
      </c>
      <c r="U14" s="194">
        <v>0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0</v>
      </c>
      <c r="D16" s="194">
        <v>0</v>
      </c>
      <c r="E16" s="194">
        <v>0</v>
      </c>
      <c r="F16" s="194">
        <v>0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</row>
    <row r="17" spans="1:21" s="13" customFormat="1" ht="12.75" customHeight="1">
      <c r="A17" s="9" t="s">
        <v>32</v>
      </c>
      <c r="B17" s="27" t="s">
        <v>388</v>
      </c>
      <c r="C17" s="194">
        <v>0</v>
      </c>
      <c r="D17" s="194">
        <v>0</v>
      </c>
      <c r="E17" s="194">
        <v>0</v>
      </c>
      <c r="F17" s="194">
        <v>0</v>
      </c>
      <c r="G17" s="194">
        <v>0</v>
      </c>
      <c r="H17" s="194">
        <v>0</v>
      </c>
      <c r="I17" s="194">
        <v>0</v>
      </c>
      <c r="J17" s="194">
        <v>0</v>
      </c>
      <c r="K17" s="194">
        <v>0</v>
      </c>
      <c r="L17" s="194">
        <v>0</v>
      </c>
      <c r="M17" s="194">
        <v>0</v>
      </c>
      <c r="N17" s="194">
        <v>0</v>
      </c>
      <c r="O17" s="194">
        <v>0</v>
      </c>
      <c r="P17" s="194">
        <v>0</v>
      </c>
      <c r="Q17" s="194">
        <v>0</v>
      </c>
      <c r="R17" s="194">
        <v>0</v>
      </c>
      <c r="S17" s="194">
        <v>0</v>
      </c>
      <c r="T17" s="194">
        <v>0</v>
      </c>
      <c r="U17" s="194">
        <v>0</v>
      </c>
    </row>
    <row r="18" spans="1:21" s="13" customFormat="1" ht="12.75" customHeight="1">
      <c r="A18" s="9" t="s">
        <v>33</v>
      </c>
      <c r="B18" s="27" t="s">
        <v>389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</row>
    <row r="19" spans="1:21" s="13" customFormat="1" ht="12.75" customHeight="1">
      <c r="A19" s="9" t="s">
        <v>34</v>
      </c>
      <c r="B19" s="27" t="s">
        <v>390</v>
      </c>
      <c r="C19" s="194">
        <v>0</v>
      </c>
      <c r="D19" s="194">
        <v>0</v>
      </c>
      <c r="E19" s="194">
        <v>0</v>
      </c>
      <c r="F19" s="194">
        <v>0</v>
      </c>
      <c r="G19" s="194">
        <v>0</v>
      </c>
      <c r="H19" s="194">
        <v>0</v>
      </c>
      <c r="I19" s="194">
        <v>0</v>
      </c>
      <c r="J19" s="194">
        <v>0</v>
      </c>
      <c r="K19" s="194"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4">
        <v>0</v>
      </c>
      <c r="R19" s="194">
        <v>0</v>
      </c>
      <c r="S19" s="194">
        <v>0</v>
      </c>
      <c r="T19" s="194">
        <v>0</v>
      </c>
      <c r="U19" s="194">
        <v>0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0</v>
      </c>
      <c r="D21" s="194">
        <v>0</v>
      </c>
      <c r="E21" s="194">
        <v>0</v>
      </c>
      <c r="F21" s="194">
        <v>0</v>
      </c>
      <c r="G21" s="194">
        <v>0</v>
      </c>
      <c r="H21" s="194">
        <v>0</v>
      </c>
      <c r="I21" s="194">
        <v>0</v>
      </c>
      <c r="J21" s="194">
        <v>0</v>
      </c>
      <c r="K21" s="194"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4">
        <v>0</v>
      </c>
      <c r="R21" s="194">
        <v>0</v>
      </c>
      <c r="S21" s="194">
        <v>0</v>
      </c>
      <c r="T21" s="194">
        <v>0</v>
      </c>
      <c r="U21" s="194">
        <v>0</v>
      </c>
    </row>
    <row r="22" spans="1:21" s="13" customFormat="1" ht="12.75" customHeight="1">
      <c r="A22" s="9" t="s">
        <v>37</v>
      </c>
      <c r="B22" s="27" t="s">
        <v>393</v>
      </c>
      <c r="C22" s="194">
        <v>0</v>
      </c>
      <c r="D22" s="194">
        <v>0</v>
      </c>
      <c r="E22" s="194">
        <v>0</v>
      </c>
      <c r="F22" s="194">
        <v>0</v>
      </c>
      <c r="G22" s="194">
        <v>0</v>
      </c>
      <c r="H22" s="194">
        <v>0</v>
      </c>
      <c r="I22" s="194">
        <v>0</v>
      </c>
      <c r="J22" s="194">
        <v>0</v>
      </c>
      <c r="K22" s="194"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0</v>
      </c>
      <c r="Q22" s="194">
        <v>0</v>
      </c>
      <c r="R22" s="194">
        <v>0</v>
      </c>
      <c r="S22" s="194">
        <v>0</v>
      </c>
      <c r="T22" s="194">
        <v>0</v>
      </c>
      <c r="U22" s="194">
        <v>0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0</v>
      </c>
      <c r="D25" s="194">
        <v>0</v>
      </c>
      <c r="E25" s="194">
        <v>0</v>
      </c>
      <c r="F25" s="194">
        <v>0</v>
      </c>
      <c r="G25" s="194">
        <v>0</v>
      </c>
      <c r="H25" s="194">
        <v>0</v>
      </c>
      <c r="I25" s="194">
        <v>0</v>
      </c>
      <c r="J25" s="194">
        <v>0</v>
      </c>
      <c r="K25" s="194">
        <v>0</v>
      </c>
      <c r="L25" s="194">
        <v>0</v>
      </c>
      <c r="M25" s="194">
        <v>0</v>
      </c>
      <c r="N25" s="194">
        <v>0</v>
      </c>
      <c r="O25" s="194">
        <v>0</v>
      </c>
      <c r="P25" s="194">
        <v>0</v>
      </c>
      <c r="Q25" s="194">
        <v>0</v>
      </c>
      <c r="R25" s="194">
        <v>0</v>
      </c>
      <c r="S25" s="194">
        <v>0</v>
      </c>
      <c r="T25" s="194">
        <v>0</v>
      </c>
      <c r="U25" s="194">
        <v>0</v>
      </c>
    </row>
    <row r="26" spans="1:21" s="13" customFormat="1" ht="12.75" customHeight="1">
      <c r="A26" s="9" t="s">
        <v>10</v>
      </c>
      <c r="B26" s="28" t="s">
        <v>397</v>
      </c>
      <c r="C26" s="194">
        <v>0</v>
      </c>
      <c r="D26" s="194">
        <v>0</v>
      </c>
      <c r="E26" s="194">
        <v>0</v>
      </c>
      <c r="F26" s="194">
        <v>0</v>
      </c>
      <c r="G26" s="194">
        <v>0</v>
      </c>
      <c r="H26" s="194">
        <v>0</v>
      </c>
      <c r="I26" s="194">
        <v>0</v>
      </c>
      <c r="J26" s="194">
        <v>0</v>
      </c>
      <c r="K26" s="194"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4">
        <v>0</v>
      </c>
      <c r="R26" s="194">
        <v>0</v>
      </c>
      <c r="S26" s="194">
        <v>0</v>
      </c>
      <c r="T26" s="194">
        <v>0</v>
      </c>
      <c r="U26" s="194">
        <v>0</v>
      </c>
    </row>
    <row r="27" spans="1:21" s="13" customFormat="1" ht="12.75" customHeight="1">
      <c r="A27" s="9" t="s">
        <v>39</v>
      </c>
      <c r="B27" s="28" t="s">
        <v>398</v>
      </c>
      <c r="C27" s="194">
        <v>0</v>
      </c>
      <c r="D27" s="194">
        <v>0</v>
      </c>
      <c r="E27" s="194">
        <v>0</v>
      </c>
      <c r="F27" s="194">
        <v>0</v>
      </c>
      <c r="G27" s="194">
        <v>0</v>
      </c>
      <c r="H27" s="194">
        <v>0</v>
      </c>
      <c r="I27" s="194">
        <v>0</v>
      </c>
      <c r="J27" s="194">
        <v>0</v>
      </c>
      <c r="K27" s="194"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4">
        <v>0</v>
      </c>
      <c r="R27" s="194">
        <v>0</v>
      </c>
      <c r="S27" s="194">
        <v>0</v>
      </c>
      <c r="T27" s="194">
        <v>0</v>
      </c>
      <c r="U27" s="194">
        <v>0</v>
      </c>
    </row>
    <row r="28" spans="1:21" s="13" customFormat="1" ht="12.75" customHeight="1">
      <c r="A28" s="9" t="s">
        <v>11</v>
      </c>
      <c r="B28" s="27" t="s">
        <v>399</v>
      </c>
      <c r="C28" s="194">
        <v>413.28</v>
      </c>
      <c r="D28" s="194">
        <v>431.09120000000001</v>
      </c>
      <c r="E28" s="194">
        <v>500.11900000000003</v>
      </c>
      <c r="F28" s="194">
        <v>551.28880000000004</v>
      </c>
      <c r="G28" s="194">
        <v>517.19119999999998</v>
      </c>
      <c r="H28" s="194">
        <v>392.04531999999995</v>
      </c>
      <c r="I28" s="194">
        <v>218.44649999999999</v>
      </c>
      <c r="J28" s="194">
        <v>224.27537000000001</v>
      </c>
      <c r="K28" s="194">
        <v>287.03237000000001</v>
      </c>
      <c r="L28" s="194">
        <v>207.17347999999998</v>
      </c>
      <c r="M28" s="194">
        <v>157.60977000000003</v>
      </c>
      <c r="N28" s="194">
        <v>94.933350000000004</v>
      </c>
      <c r="O28" s="194">
        <v>87.284750000000003</v>
      </c>
      <c r="P28" s="194">
        <v>107.6615</v>
      </c>
      <c r="Q28" s="194">
        <v>82.501499999999993</v>
      </c>
      <c r="R28" s="194">
        <v>94.901560000000003</v>
      </c>
      <c r="S28" s="194">
        <v>95.44256</v>
      </c>
      <c r="T28" s="194">
        <v>84.17107</v>
      </c>
      <c r="U28" s="194">
        <v>126.02546</v>
      </c>
    </row>
    <row r="29" spans="1:21" s="13" customFormat="1" ht="12.75" customHeight="1">
      <c r="A29" s="9" t="s">
        <v>40</v>
      </c>
      <c r="B29" s="28" t="s">
        <v>400</v>
      </c>
      <c r="C29" s="194">
        <v>0</v>
      </c>
      <c r="D29" s="194">
        <v>0</v>
      </c>
      <c r="E29" s="194">
        <v>0</v>
      </c>
      <c r="F29" s="194">
        <v>0</v>
      </c>
      <c r="G29" s="194">
        <v>0</v>
      </c>
      <c r="H29" s="194">
        <v>0</v>
      </c>
      <c r="I29" s="194">
        <v>0</v>
      </c>
      <c r="J29" s="194">
        <v>0</v>
      </c>
      <c r="K29" s="194">
        <v>0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4">
        <v>0</v>
      </c>
      <c r="R29" s="194">
        <v>0</v>
      </c>
      <c r="S29" s="194">
        <v>0</v>
      </c>
      <c r="T29" s="194">
        <v>0</v>
      </c>
      <c r="U29" s="194">
        <v>0</v>
      </c>
    </row>
    <row r="30" spans="1:21" s="13" customFormat="1" ht="12.75" customHeight="1">
      <c r="A30" s="9" t="s">
        <v>41</v>
      </c>
      <c r="B30" s="28" t="s">
        <v>401</v>
      </c>
      <c r="C30" s="194">
        <v>413.28</v>
      </c>
      <c r="D30" s="194">
        <v>431.09120000000001</v>
      </c>
      <c r="E30" s="194">
        <v>500.11900000000003</v>
      </c>
      <c r="F30" s="194">
        <v>551.28880000000004</v>
      </c>
      <c r="G30" s="194">
        <v>517.19119999999998</v>
      </c>
      <c r="H30" s="194">
        <v>392.04531999999995</v>
      </c>
      <c r="I30" s="194">
        <v>218.44649999999999</v>
      </c>
      <c r="J30" s="194">
        <v>224.27537000000001</v>
      </c>
      <c r="K30" s="194">
        <v>287.03237000000001</v>
      </c>
      <c r="L30" s="194">
        <v>207.17347999999998</v>
      </c>
      <c r="M30" s="194">
        <v>157.60977000000003</v>
      </c>
      <c r="N30" s="194">
        <v>94.933350000000004</v>
      </c>
      <c r="O30" s="194">
        <v>87.284750000000003</v>
      </c>
      <c r="P30" s="194">
        <v>107.6615</v>
      </c>
      <c r="Q30" s="194">
        <v>82.501499999999993</v>
      </c>
      <c r="R30" s="194">
        <v>94.901560000000003</v>
      </c>
      <c r="S30" s="194">
        <v>95.44256</v>
      </c>
      <c r="T30" s="194">
        <v>84.17107</v>
      </c>
      <c r="U30" s="194">
        <v>126.02546</v>
      </c>
    </row>
    <row r="31" spans="1:21" s="13" customFormat="1" ht="12.75" customHeight="1">
      <c r="A31" s="9" t="s">
        <v>42</v>
      </c>
      <c r="B31" s="28" t="s">
        <v>402</v>
      </c>
      <c r="C31" s="194">
        <v>0</v>
      </c>
      <c r="D31" s="194">
        <v>0</v>
      </c>
      <c r="E31" s="194">
        <v>0</v>
      </c>
      <c r="F31" s="194">
        <v>0</v>
      </c>
      <c r="G31" s="194">
        <v>0</v>
      </c>
      <c r="H31" s="194">
        <v>0</v>
      </c>
      <c r="I31" s="194">
        <v>0</v>
      </c>
      <c r="J31" s="194">
        <v>0</v>
      </c>
      <c r="K31" s="194"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4">
        <v>0</v>
      </c>
      <c r="R31" s="194">
        <v>0</v>
      </c>
      <c r="S31" s="194">
        <v>0</v>
      </c>
      <c r="T31" s="194">
        <v>0</v>
      </c>
      <c r="U31" s="194">
        <v>0</v>
      </c>
    </row>
    <row r="32" spans="1:21" s="13" customFormat="1" ht="12.75" customHeight="1">
      <c r="A32" s="9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0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</row>
    <row r="33" spans="1:22" s="13" customFormat="1" ht="12.75" customHeight="1">
      <c r="A33" s="9" t="s">
        <v>13</v>
      </c>
      <c r="B33" s="27" t="s">
        <v>404</v>
      </c>
      <c r="C33" s="194">
        <v>447.5136237726</v>
      </c>
      <c r="D33" s="194">
        <v>337.44243047610001</v>
      </c>
      <c r="E33" s="194">
        <v>344.7773917147</v>
      </c>
      <c r="F33" s="194">
        <v>359.13758999999999</v>
      </c>
      <c r="G33" s="194">
        <v>350.7217048</v>
      </c>
      <c r="H33" s="194">
        <v>325.6990922</v>
      </c>
      <c r="I33" s="194">
        <v>324.20895760000002</v>
      </c>
      <c r="J33" s="194">
        <v>249.92334838799999</v>
      </c>
      <c r="K33" s="194">
        <v>195.59598829999999</v>
      </c>
      <c r="L33" s="194">
        <v>146.0481605857</v>
      </c>
      <c r="M33" s="194">
        <v>159.052083802</v>
      </c>
      <c r="N33" s="194">
        <v>164.6553157402</v>
      </c>
      <c r="O33" s="194">
        <v>147.83910720790001</v>
      </c>
      <c r="P33" s="194">
        <v>143.08756</v>
      </c>
      <c r="Q33" s="194">
        <v>146.18503999999999</v>
      </c>
      <c r="R33" s="194">
        <v>143.96343999999999</v>
      </c>
      <c r="S33" s="194">
        <v>148.91524000000001</v>
      </c>
      <c r="T33" s="194">
        <v>167.21261999999999</v>
      </c>
      <c r="U33" s="194">
        <v>158.48510999999999</v>
      </c>
    </row>
    <row r="34" spans="1:22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2" s="13" customFormat="1" ht="12.75" customHeight="1">
      <c r="A35" s="9" t="s">
        <v>43</v>
      </c>
      <c r="B35" s="27" t="s">
        <v>406</v>
      </c>
      <c r="C35" s="194">
        <v>0.55419999999999991</v>
      </c>
      <c r="D35" s="194">
        <v>0.37759999999999999</v>
      </c>
      <c r="E35" s="194">
        <v>0.11270000000000002</v>
      </c>
      <c r="F35" s="194">
        <v>0.10387</v>
      </c>
      <c r="G35" s="194">
        <v>9.5040000000000013E-2</v>
      </c>
      <c r="H35" s="194">
        <v>8.6209999999999995E-2</v>
      </c>
      <c r="I35" s="194">
        <v>0.10110378700000001</v>
      </c>
      <c r="J35" s="194">
        <v>5.3868058000000003E-2</v>
      </c>
      <c r="K35" s="194">
        <v>5.1672830000000003E-2</v>
      </c>
      <c r="L35" s="194">
        <v>3.6051001000000006E-2</v>
      </c>
      <c r="M35" s="194">
        <v>3.1719728000000003E-2</v>
      </c>
      <c r="N35" s="194">
        <v>2.5445991000000001E-2</v>
      </c>
      <c r="O35" s="194">
        <v>2.7229994000000004E-2</v>
      </c>
      <c r="P35" s="194">
        <v>2.0228286000000002E-2</v>
      </c>
      <c r="Q35" s="194">
        <v>2.8176511000000008E-2</v>
      </c>
      <c r="R35" s="194">
        <v>3.0766438000000004E-2</v>
      </c>
      <c r="S35" s="194">
        <v>4.5012695999999998E-2</v>
      </c>
      <c r="T35" s="194">
        <v>3.1178645000000001E-2</v>
      </c>
      <c r="U35" s="194">
        <v>3.0941500000000004E-2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13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  <c r="V39" s="13"/>
    </row>
    <row r="40" spans="1:22" s="34" customFormat="1" ht="12.75" customHeight="1">
      <c r="A40" s="9" t="s">
        <v>48</v>
      </c>
      <c r="B40" s="22" t="s">
        <v>411</v>
      </c>
      <c r="C40" s="194">
        <v>0</v>
      </c>
      <c r="D40" s="194">
        <v>0</v>
      </c>
      <c r="E40" s="194">
        <v>0</v>
      </c>
      <c r="F40" s="194">
        <v>0</v>
      </c>
      <c r="G40" s="194">
        <v>0</v>
      </c>
      <c r="H40" s="194">
        <v>0</v>
      </c>
      <c r="I40" s="194">
        <v>0</v>
      </c>
      <c r="J40" s="194">
        <v>0</v>
      </c>
      <c r="K40" s="194">
        <v>0</v>
      </c>
      <c r="L40" s="194">
        <v>0</v>
      </c>
      <c r="M40" s="194">
        <v>0</v>
      </c>
      <c r="N40" s="194">
        <v>0</v>
      </c>
      <c r="O40" s="194">
        <v>0</v>
      </c>
      <c r="P40" s="194">
        <v>0</v>
      </c>
      <c r="Q40" s="194">
        <v>0</v>
      </c>
      <c r="R40" s="194">
        <v>0</v>
      </c>
      <c r="S40" s="194">
        <v>0</v>
      </c>
      <c r="T40" s="194">
        <v>0</v>
      </c>
      <c r="U40" s="194">
        <v>0</v>
      </c>
      <c r="V40" s="13"/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  <c r="V41" s="13"/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  <c r="V42" s="13"/>
    </row>
    <row r="43" spans="1:22" s="64" customFormat="1" ht="12.75" customHeight="1">
      <c r="A43" s="9" t="s">
        <v>51</v>
      </c>
      <c r="B43" s="22" t="s">
        <v>415</v>
      </c>
      <c r="C43" s="194">
        <v>0</v>
      </c>
      <c r="D43" s="194">
        <v>0</v>
      </c>
      <c r="E43" s="194">
        <v>0</v>
      </c>
      <c r="F43" s="194">
        <v>5.3130046424000001</v>
      </c>
      <c r="G43" s="194">
        <v>13.921673716699999</v>
      </c>
      <c r="H43" s="194">
        <v>34.591425662499994</v>
      </c>
      <c r="I43" s="194">
        <v>60.082365714399998</v>
      </c>
      <c r="J43" s="194">
        <v>69.38256402670001</v>
      </c>
      <c r="K43" s="194">
        <v>58.481826294999998</v>
      </c>
      <c r="L43" s="194">
        <v>40.712889533000009</v>
      </c>
      <c r="M43" s="194">
        <v>23.971750000000004</v>
      </c>
      <c r="N43" s="194">
        <v>15.760727500000002</v>
      </c>
      <c r="O43" s="194">
        <v>4.3819425000000001</v>
      </c>
      <c r="P43" s="194">
        <v>3.8933068749999999</v>
      </c>
      <c r="Q43" s="194">
        <v>3.4278500000000003</v>
      </c>
      <c r="R43" s="194">
        <v>2.9855718749999998</v>
      </c>
      <c r="S43" s="194">
        <v>3.4175634417</v>
      </c>
      <c r="T43" s="194">
        <v>1.8618147767000002</v>
      </c>
      <c r="U43" s="194">
        <v>1.7181216585000001</v>
      </c>
      <c r="V43" s="13"/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  <c r="V44" s="13"/>
    </row>
    <row r="45" spans="1:22" s="13" customFormat="1" ht="12.75" customHeight="1">
      <c r="A45" s="9" t="s">
        <v>53</v>
      </c>
      <c r="B45" s="27" t="s">
        <v>417</v>
      </c>
      <c r="C45" s="194">
        <v>0</v>
      </c>
      <c r="D45" s="194">
        <v>0</v>
      </c>
      <c r="E45" s="194">
        <v>0</v>
      </c>
      <c r="F45" s="194">
        <v>5.3130046424000001</v>
      </c>
      <c r="G45" s="194">
        <v>13.921673716699999</v>
      </c>
      <c r="H45" s="194">
        <v>34.591425662499994</v>
      </c>
      <c r="I45" s="194">
        <v>60.082365714399998</v>
      </c>
      <c r="J45" s="194">
        <v>69.38256402670001</v>
      </c>
      <c r="K45" s="194">
        <v>58.481826294999998</v>
      </c>
      <c r="L45" s="194">
        <v>40.712889533000009</v>
      </c>
      <c r="M45" s="194">
        <v>23.971750000000004</v>
      </c>
      <c r="N45" s="194">
        <v>15.760727500000002</v>
      </c>
      <c r="O45" s="194">
        <v>4.3819425000000001</v>
      </c>
      <c r="P45" s="194">
        <v>3.8933068749999999</v>
      </c>
      <c r="Q45" s="194">
        <v>3.4278500000000003</v>
      </c>
      <c r="R45" s="194">
        <v>2.9855718749999998</v>
      </c>
      <c r="S45" s="194">
        <v>3.4175634417</v>
      </c>
      <c r="T45" s="194">
        <v>1.8618147767000002</v>
      </c>
      <c r="U45" s="194">
        <v>1.7181216585000001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0</v>
      </c>
      <c r="D47" s="194">
        <v>0</v>
      </c>
      <c r="E47" s="194">
        <v>0</v>
      </c>
      <c r="F47" s="194">
        <v>5.3130046424000001</v>
      </c>
      <c r="G47" s="194">
        <v>13.921673716699999</v>
      </c>
      <c r="H47" s="194">
        <v>34.591425662499994</v>
      </c>
      <c r="I47" s="194">
        <v>60.082365714399998</v>
      </c>
      <c r="J47" s="194">
        <v>69.38256402670001</v>
      </c>
      <c r="K47" s="194">
        <v>58.481826294999998</v>
      </c>
      <c r="L47" s="194">
        <v>40.712889533000009</v>
      </c>
      <c r="M47" s="194">
        <v>23.971750000000004</v>
      </c>
      <c r="N47" s="194">
        <v>15.760727500000002</v>
      </c>
      <c r="O47" s="194">
        <v>4.3819425000000001</v>
      </c>
      <c r="P47" s="194">
        <v>3.8933068749999999</v>
      </c>
      <c r="Q47" s="194">
        <v>3.4278500000000003</v>
      </c>
      <c r="R47" s="194">
        <v>2.9855718749999998</v>
      </c>
      <c r="S47" s="194">
        <v>3.4175634417</v>
      </c>
      <c r="T47" s="194">
        <v>1.8618147767000002</v>
      </c>
      <c r="U47" s="194">
        <v>1.7181216585000001</v>
      </c>
    </row>
    <row r="48" spans="1:22" s="13" customFormat="1" ht="12.75" customHeight="1">
      <c r="A48" s="9" t="s">
        <v>55</v>
      </c>
      <c r="B48" s="22" t="s">
        <v>420</v>
      </c>
      <c r="C48" s="194">
        <v>0</v>
      </c>
      <c r="D48" s="194">
        <v>0</v>
      </c>
      <c r="E48" s="194">
        <v>0</v>
      </c>
      <c r="F48" s="194">
        <v>0</v>
      </c>
      <c r="G48" s="194">
        <v>0</v>
      </c>
      <c r="H48" s="194">
        <v>0</v>
      </c>
      <c r="I48" s="194">
        <v>0</v>
      </c>
      <c r="J48" s="194">
        <v>0</v>
      </c>
      <c r="K48" s="194"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 s="194">
        <v>0</v>
      </c>
      <c r="R48" s="194">
        <v>0</v>
      </c>
      <c r="S48" s="194">
        <v>0</v>
      </c>
      <c r="T48" s="194">
        <v>0</v>
      </c>
      <c r="U48" s="194">
        <v>0</v>
      </c>
    </row>
    <row r="49" spans="1:21" s="13" customFormat="1" ht="12.75" customHeight="1">
      <c r="A49" s="9" t="s">
        <v>56</v>
      </c>
      <c r="B49" s="27" t="s">
        <v>421</v>
      </c>
      <c r="C49" s="194">
        <v>0</v>
      </c>
      <c r="D49" s="194">
        <v>0</v>
      </c>
      <c r="E49" s="194">
        <v>0</v>
      </c>
      <c r="F49" s="194">
        <v>0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</row>
    <row r="50" spans="1:21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3" customFormat="1" ht="12.75" customHeight="1">
      <c r="A51" s="9" t="s">
        <v>58</v>
      </c>
      <c r="B51" s="22" t="s">
        <v>423</v>
      </c>
      <c r="C51" s="194">
        <v>49.623221215214997</v>
      </c>
      <c r="D51" s="194">
        <v>51.738465914325005</v>
      </c>
      <c r="E51" s="194">
        <v>51.72813524263502</v>
      </c>
      <c r="F51" s="194">
        <v>50.957858851425001</v>
      </c>
      <c r="G51" s="194">
        <v>48.869255283210002</v>
      </c>
      <c r="H51" s="194">
        <v>43.709802022484993</v>
      </c>
      <c r="I51" s="194">
        <v>35.268619855590003</v>
      </c>
      <c r="J51" s="194">
        <v>25.172468383320002</v>
      </c>
      <c r="K51" s="194">
        <v>16.39158345585</v>
      </c>
      <c r="L51" s="194">
        <v>10.212762948075001</v>
      </c>
      <c r="M51" s="194">
        <v>6.5922889770000008</v>
      </c>
      <c r="N51" s="194">
        <v>4.1686714810800005</v>
      </c>
      <c r="O51" s="194">
        <v>3.5748452632049998</v>
      </c>
      <c r="P51" s="194">
        <v>3.021923776005</v>
      </c>
      <c r="Q51" s="194">
        <v>2.5975987448400004</v>
      </c>
      <c r="R51" s="194">
        <v>2.2609343326499998</v>
      </c>
      <c r="S51" s="194">
        <v>1.9381994351549998</v>
      </c>
      <c r="T51" s="194">
        <v>1.7462984049000003</v>
      </c>
      <c r="U51" s="194">
        <v>1.5736315527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27.568456230675</v>
      </c>
      <c r="D53" s="194">
        <v>28.743592174625</v>
      </c>
      <c r="E53" s="194">
        <v>28.737852912575008</v>
      </c>
      <c r="F53" s="194">
        <v>28.309921584125</v>
      </c>
      <c r="G53" s="194">
        <v>27.149586268450001</v>
      </c>
      <c r="H53" s="194">
        <v>24.283223345824997</v>
      </c>
      <c r="I53" s="194">
        <v>19.59367769755</v>
      </c>
      <c r="J53" s="194">
        <v>13.9847046574</v>
      </c>
      <c r="K53" s="194">
        <v>9.1064352532499999</v>
      </c>
      <c r="L53" s="194">
        <v>5.6737571933750006</v>
      </c>
      <c r="M53" s="194">
        <v>3.6623827650000003</v>
      </c>
      <c r="N53" s="194">
        <v>2.3159286005999999</v>
      </c>
      <c r="O53" s="194">
        <v>1.986025146225</v>
      </c>
      <c r="P53" s="194">
        <v>1.6788465422250001</v>
      </c>
      <c r="Q53" s="194">
        <v>1.4431104138000002</v>
      </c>
      <c r="R53" s="194">
        <v>1.25607462925</v>
      </c>
      <c r="S53" s="194">
        <v>1.0767774639749998</v>
      </c>
      <c r="T53" s="194">
        <v>0.97016578050000013</v>
      </c>
      <c r="U53" s="194">
        <v>0.8742397515</v>
      </c>
    </row>
    <row r="54" spans="1:21" s="13" customFormat="1" ht="12.75" customHeight="1">
      <c r="A54" s="9" t="s">
        <v>60</v>
      </c>
      <c r="B54" s="27" t="s">
        <v>426</v>
      </c>
      <c r="C54" s="194">
        <v>22.05476498454</v>
      </c>
      <c r="D54" s="194">
        <v>22.994873739700001</v>
      </c>
      <c r="E54" s="194">
        <v>22.990282330060008</v>
      </c>
      <c r="F54" s="194">
        <v>22.647937267300001</v>
      </c>
      <c r="G54" s="194">
        <v>21.719669014760001</v>
      </c>
      <c r="H54" s="194">
        <v>19.42657867666</v>
      </c>
      <c r="I54" s="194">
        <v>15.67494215804</v>
      </c>
      <c r="J54" s="194">
        <v>11.18776372592</v>
      </c>
      <c r="K54" s="194">
        <v>7.2851482026000003</v>
      </c>
      <c r="L54" s="194">
        <v>4.5390057547000007</v>
      </c>
      <c r="M54" s="194">
        <v>2.9299062120000006</v>
      </c>
      <c r="N54" s="194">
        <v>1.8527428804800001</v>
      </c>
      <c r="O54" s="194">
        <v>1.58882011698</v>
      </c>
      <c r="P54" s="194">
        <v>1.3430772337800001</v>
      </c>
      <c r="Q54" s="194">
        <v>1.1544883310400003</v>
      </c>
      <c r="R54" s="194">
        <v>1.0048597034</v>
      </c>
      <c r="S54" s="194">
        <v>0.86142197117999997</v>
      </c>
      <c r="T54" s="194">
        <v>0.77613262440000019</v>
      </c>
      <c r="U54" s="194">
        <v>0.6993918012</v>
      </c>
    </row>
    <row r="55" spans="1:21" s="13" customFormat="1" ht="12.75" customHeight="1">
      <c r="A55" s="9" t="s">
        <v>61</v>
      </c>
      <c r="B55" s="22" t="s">
        <v>427</v>
      </c>
      <c r="C55" s="194">
        <v>46.096279969080001</v>
      </c>
      <c r="D55" s="194">
        <v>47.976497479400003</v>
      </c>
      <c r="E55" s="194">
        <v>47.967314660120017</v>
      </c>
      <c r="F55" s="194">
        <v>46.785937034600003</v>
      </c>
      <c r="G55" s="194">
        <v>44.432713029520002</v>
      </c>
      <c r="H55" s="194">
        <v>39.34984485332</v>
      </c>
      <c r="I55" s="194">
        <v>31.349884316080001</v>
      </c>
      <c r="J55" s="194">
        <v>22.37552745184</v>
      </c>
      <c r="K55" s="194">
        <v>14.570296405200001</v>
      </c>
      <c r="L55" s="194">
        <v>9.0780115094000013</v>
      </c>
      <c r="M55" s="194">
        <v>5.8598124240000011</v>
      </c>
      <c r="N55" s="194">
        <v>3.7054857609600003</v>
      </c>
      <c r="O55" s="194">
        <v>3.1776402339600001</v>
      </c>
      <c r="P55" s="194">
        <v>2.6861544675600002</v>
      </c>
      <c r="Q55" s="194">
        <v>2.3089766620800005</v>
      </c>
      <c r="R55" s="194">
        <v>2.0097194067999999</v>
      </c>
      <c r="S55" s="194">
        <v>1.7228439423599999</v>
      </c>
      <c r="T55" s="194">
        <v>1.5522652488000004</v>
      </c>
      <c r="U55" s="194">
        <v>1.3987836024</v>
      </c>
    </row>
    <row r="56" spans="1:21" s="13" customFormat="1" ht="12.75" customHeight="1">
      <c r="A56" s="9" t="s">
        <v>62</v>
      </c>
      <c r="B56" s="27" t="s">
        <v>428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1" s="13" customFormat="1" ht="12.75" customHeight="1">
      <c r="A57" s="9" t="s">
        <v>63</v>
      </c>
      <c r="B57" s="27" t="s">
        <v>429</v>
      </c>
      <c r="C57" s="194">
        <v>1.98675</v>
      </c>
      <c r="D57" s="194">
        <v>1.98675</v>
      </c>
      <c r="E57" s="194">
        <v>1.9867500000000005</v>
      </c>
      <c r="F57" s="194">
        <v>1.4900625000000001</v>
      </c>
      <c r="G57" s="194">
        <v>0.99337500000000001</v>
      </c>
      <c r="H57" s="194">
        <v>0.49668749999999989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44.10952996908</v>
      </c>
      <c r="D60" s="194">
        <v>45.989747479400002</v>
      </c>
      <c r="E60" s="194">
        <v>45.980564660120017</v>
      </c>
      <c r="F60" s="194">
        <v>45.295874534600003</v>
      </c>
      <c r="G60" s="194">
        <v>43.439338029520002</v>
      </c>
      <c r="H60" s="194">
        <v>38.85315735332</v>
      </c>
      <c r="I60" s="194">
        <v>31.349884316080001</v>
      </c>
      <c r="J60" s="194">
        <v>22.37552745184</v>
      </c>
      <c r="K60" s="194">
        <v>14.570296405200001</v>
      </c>
      <c r="L60" s="194">
        <v>9.0780115094000013</v>
      </c>
      <c r="M60" s="194">
        <v>5.8598124240000011</v>
      </c>
      <c r="N60" s="194">
        <v>3.7054857609600003</v>
      </c>
      <c r="O60" s="194">
        <v>3.1776402339600001</v>
      </c>
      <c r="P60" s="194">
        <v>2.6861544675600002</v>
      </c>
      <c r="Q60" s="194">
        <v>2.3089766620800005</v>
      </c>
      <c r="R60" s="194">
        <v>2.0097194067999999</v>
      </c>
      <c r="S60" s="194">
        <v>1.7228439423599999</v>
      </c>
      <c r="T60" s="194">
        <v>1.5522652488000004</v>
      </c>
      <c r="U60" s="194">
        <v>1.3987836024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16.541073738405</v>
      </c>
      <c r="D62" s="194">
        <v>17.246155304774998</v>
      </c>
      <c r="E62" s="194">
        <v>17.242711747545005</v>
      </c>
      <c r="F62" s="194">
        <v>16.985952950474999</v>
      </c>
      <c r="G62" s="194">
        <v>16.289751761070001</v>
      </c>
      <c r="H62" s="194">
        <v>14.569934007494997</v>
      </c>
      <c r="I62" s="194">
        <v>11.756206618529999</v>
      </c>
      <c r="J62" s="194">
        <v>8.39082279444</v>
      </c>
      <c r="K62" s="194">
        <v>5.4638611519499998</v>
      </c>
      <c r="L62" s="194">
        <v>3.4042543160250003</v>
      </c>
      <c r="M62" s="194">
        <v>2.197429659</v>
      </c>
      <c r="N62" s="194">
        <v>1.3895571603599999</v>
      </c>
      <c r="O62" s="194">
        <v>1.191615087735</v>
      </c>
      <c r="P62" s="194">
        <v>1.0073079253349999</v>
      </c>
      <c r="Q62" s="194">
        <v>0.86586624828000003</v>
      </c>
      <c r="R62" s="194">
        <v>0.75364477755000003</v>
      </c>
      <c r="S62" s="194">
        <v>0.64606647838499986</v>
      </c>
      <c r="T62" s="194">
        <v>0.58209946830000003</v>
      </c>
      <c r="U62" s="194">
        <v>0.5245438509</v>
      </c>
    </row>
    <row r="63" spans="1:21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1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1" s="13" customFormat="1" ht="12.75" customHeight="1">
      <c r="A66" s="9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1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1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1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1" s="13" customFormat="1" ht="12.75" customHeight="1">
      <c r="A70" s="9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1" s="13" customFormat="1" ht="12.75" customHeight="1">
      <c r="A71" s="9" t="s">
        <v>71</v>
      </c>
      <c r="B71" s="22" t="s">
        <v>74</v>
      </c>
      <c r="C71" s="194">
        <v>0</v>
      </c>
      <c r="D71" s="194">
        <v>0</v>
      </c>
      <c r="E71" s="194">
        <v>0</v>
      </c>
      <c r="F71" s="194">
        <v>0</v>
      </c>
      <c r="G71" s="194">
        <v>0</v>
      </c>
      <c r="H71" s="194">
        <v>0</v>
      </c>
      <c r="I71" s="194">
        <v>0</v>
      </c>
      <c r="J71" s="194">
        <v>0</v>
      </c>
      <c r="K71" s="194"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4">
        <v>0</v>
      </c>
      <c r="R71" s="194">
        <v>0</v>
      </c>
      <c r="S71" s="194">
        <v>0</v>
      </c>
      <c r="T71" s="194">
        <v>0</v>
      </c>
      <c r="U71" s="194">
        <v>0</v>
      </c>
    </row>
    <row r="72" spans="1:21" s="13" customFormat="1" ht="6.95" customHeight="1">
      <c r="A72" s="17"/>
      <c r="B72" s="86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</row>
    <row r="73" spans="1:21" s="13" customFormat="1" ht="15" customHeight="1">
      <c r="A73" s="17"/>
      <c r="B73" s="22" t="s">
        <v>4</v>
      </c>
      <c r="C73" s="194">
        <v>975.00212669530003</v>
      </c>
      <c r="D73" s="194">
        <v>887.34854917460007</v>
      </c>
      <c r="E73" s="194">
        <v>963.50364799100009</v>
      </c>
      <c r="F73" s="194">
        <v>1032.2073254789</v>
      </c>
      <c r="G73" s="194">
        <v>993.23129059049995</v>
      </c>
      <c r="H73" s="194">
        <v>851.83494337179991</v>
      </c>
      <c r="I73" s="194">
        <v>682.60443789160001</v>
      </c>
      <c r="J73" s="194">
        <v>600.37825410230005</v>
      </c>
      <c r="K73" s="194">
        <v>578.275678438</v>
      </c>
      <c r="L73" s="194">
        <v>417.24419489320002</v>
      </c>
      <c r="M73" s="194">
        <v>355.79065459000003</v>
      </c>
      <c r="N73" s="194">
        <v>285.02315863360013</v>
      </c>
      <c r="O73" s="194">
        <v>247.77529828680002</v>
      </c>
      <c r="P73" s="194">
        <v>261.59447032990005</v>
      </c>
      <c r="Q73" s="194">
        <v>238.05457616620001</v>
      </c>
      <c r="R73" s="194">
        <v>246.97304183</v>
      </c>
      <c r="S73" s="194">
        <v>252.12748599359998</v>
      </c>
      <c r="T73" s="194">
        <v>257.15734654369999</v>
      </c>
      <c r="U73" s="194">
        <v>289.75659216449998</v>
      </c>
    </row>
    <row r="74" spans="1:21" s="13" customFormat="1" ht="15" customHeight="1">
      <c r="A74" s="17"/>
      <c r="B74" s="22" t="s">
        <v>480</v>
      </c>
      <c r="C74" s="194">
        <v>0</v>
      </c>
      <c r="D74" s="194">
        <v>0</v>
      </c>
      <c r="E74" s="194">
        <v>0</v>
      </c>
      <c r="F74" s="194">
        <v>0</v>
      </c>
      <c r="G74" s="194">
        <v>0</v>
      </c>
      <c r="H74" s="194">
        <v>0</v>
      </c>
      <c r="I74" s="194">
        <v>0</v>
      </c>
      <c r="J74" s="194">
        <v>0</v>
      </c>
      <c r="K74" s="194">
        <v>0</v>
      </c>
      <c r="L74" s="194">
        <v>0</v>
      </c>
      <c r="M74" s="194">
        <v>0</v>
      </c>
      <c r="N74" s="194">
        <v>0</v>
      </c>
      <c r="O74" s="194">
        <v>0</v>
      </c>
      <c r="P74" s="194">
        <v>0</v>
      </c>
      <c r="Q74" s="194">
        <v>0</v>
      </c>
      <c r="R74" s="194">
        <v>0</v>
      </c>
      <c r="S74" s="194">
        <v>0</v>
      </c>
      <c r="T74" s="194">
        <v>0</v>
      </c>
      <c r="U74" s="194">
        <v>0</v>
      </c>
    </row>
    <row r="75" spans="1:21" s="13" customFormat="1" ht="15" customHeight="1">
      <c r="A75" s="17"/>
      <c r="B75" s="22" t="s">
        <v>473</v>
      </c>
      <c r="C75" s="194">
        <v>975.00212669530003</v>
      </c>
      <c r="D75" s="194">
        <v>887.34854917460007</v>
      </c>
      <c r="E75" s="194">
        <v>963.50364799100009</v>
      </c>
      <c r="F75" s="194">
        <v>1032.2073254789</v>
      </c>
      <c r="G75" s="194">
        <v>993.23129059049995</v>
      </c>
      <c r="H75" s="194">
        <v>851.83494337179991</v>
      </c>
      <c r="I75" s="194">
        <v>682.60443789160001</v>
      </c>
      <c r="J75" s="194">
        <v>600.37825410230005</v>
      </c>
      <c r="K75" s="194">
        <v>578.275678438</v>
      </c>
      <c r="L75" s="194">
        <v>417.24419489320002</v>
      </c>
      <c r="M75" s="194">
        <v>355.79065459000003</v>
      </c>
      <c r="N75" s="194">
        <v>285.02315863360013</v>
      </c>
      <c r="O75" s="194">
        <v>247.77529828680002</v>
      </c>
      <c r="P75" s="194">
        <v>261.59447032990005</v>
      </c>
      <c r="Q75" s="194">
        <v>238.05457616620001</v>
      </c>
      <c r="R75" s="194">
        <v>246.97304183</v>
      </c>
      <c r="S75" s="194">
        <v>252.12748599359998</v>
      </c>
      <c r="T75" s="194">
        <v>257.15734654369999</v>
      </c>
      <c r="U75" s="194">
        <v>289.75659216449998</v>
      </c>
    </row>
    <row r="76" spans="1:21" ht="15" customHeight="1">
      <c r="A76" s="87" t="s">
        <v>5</v>
      </c>
    </row>
    <row r="77" spans="1:21" ht="15" customHeight="1">
      <c r="A77" s="68" t="s">
        <v>443</v>
      </c>
      <c r="B77" s="68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</row>
    <row r="78" spans="1:21" ht="12" customHeight="1">
      <c r="A78" s="88"/>
      <c r="B78" s="89"/>
    </row>
    <row r="79" spans="1:21" ht="12" customHeight="1">
      <c r="A79" s="88"/>
    </row>
    <row r="80" spans="1:21" ht="12" customHeight="1">
      <c r="A80" s="88"/>
    </row>
    <row r="81" spans="1:21" ht="12" customHeight="1">
      <c r="A81" s="88"/>
    </row>
    <row r="82" spans="1:21" ht="15" customHeight="1">
      <c r="A82" s="88"/>
    </row>
    <row r="83" spans="1:21" ht="15" customHeight="1">
      <c r="A83" s="88"/>
    </row>
    <row r="84" spans="1:21" ht="15" customHeight="1">
      <c r="A84" s="88"/>
    </row>
    <row r="85" spans="1:21" ht="15" customHeight="1">
      <c r="A85" s="88"/>
    </row>
    <row r="86" spans="1:21" ht="15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5" customHeight="1">
      <c r="A87" s="88"/>
      <c r="B87" s="89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5" customHeight="1">
      <c r="A88" s="88"/>
      <c r="B88" s="89"/>
    </row>
    <row r="89" spans="1:21" ht="15" customHeight="1">
      <c r="A89" s="88"/>
      <c r="B89" s="89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B178" s="89"/>
    </row>
    <row r="179" spans="1:2" ht="15" customHeight="1"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35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V1658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488</v>
      </c>
      <c r="B1" s="112"/>
      <c r="D1" s="59"/>
      <c r="E1" s="59"/>
      <c r="F1" s="59"/>
      <c r="I1" s="60"/>
      <c r="J1" s="112"/>
    </row>
    <row r="2" spans="1:22" s="14" customFormat="1" ht="20.100000000000001" customHeight="1">
      <c r="A2" s="218" t="s">
        <v>528</v>
      </c>
      <c r="B2" s="112"/>
      <c r="D2" s="59"/>
      <c r="E2" s="59"/>
      <c r="F2" s="59"/>
      <c r="I2" s="62"/>
      <c r="J2" s="112"/>
    </row>
    <row r="3" spans="1:22" ht="15" customHeight="1">
      <c r="B3" s="83"/>
      <c r="C3" s="51"/>
      <c r="F3" s="63"/>
    </row>
    <row r="4" spans="1:22" s="7" customFormat="1" ht="27" customHeight="1">
      <c r="A4" s="84" t="s">
        <v>451</v>
      </c>
      <c r="B4" s="206" t="s">
        <v>22</v>
      </c>
      <c r="C4" s="82">
        <v>2000</v>
      </c>
      <c r="D4" s="82">
        <v>2001</v>
      </c>
      <c r="E4" s="82">
        <v>2002</v>
      </c>
      <c r="F4" s="82">
        <v>2003</v>
      </c>
      <c r="G4" s="82">
        <v>2004</v>
      </c>
      <c r="H4" s="82">
        <v>2005</v>
      </c>
      <c r="I4" s="82">
        <v>2006</v>
      </c>
      <c r="J4" s="82">
        <v>2007</v>
      </c>
      <c r="K4" s="82">
        <v>2008</v>
      </c>
      <c r="L4" s="82">
        <v>2009</v>
      </c>
      <c r="M4" s="82">
        <v>2010</v>
      </c>
      <c r="N4" s="82">
        <v>2011</v>
      </c>
      <c r="O4" s="82">
        <v>2012</v>
      </c>
      <c r="P4" s="82">
        <v>2013</v>
      </c>
      <c r="Q4" s="82">
        <v>2014</v>
      </c>
      <c r="R4" s="82">
        <v>2015</v>
      </c>
      <c r="S4" s="82">
        <v>2016</v>
      </c>
      <c r="T4" s="82">
        <v>2017</v>
      </c>
      <c r="U4" s="151"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v>0</v>
      </c>
      <c r="D5" s="194">
        <v>0</v>
      </c>
      <c r="E5" s="194">
        <v>0</v>
      </c>
      <c r="F5" s="194">
        <v>0</v>
      </c>
      <c r="G5" s="194">
        <v>0</v>
      </c>
      <c r="H5" s="194">
        <v>0</v>
      </c>
      <c r="I5" s="194">
        <v>0</v>
      </c>
      <c r="J5" s="194">
        <v>0</v>
      </c>
      <c r="K5" s="194">
        <v>0</v>
      </c>
      <c r="L5" s="194">
        <v>0</v>
      </c>
      <c r="M5" s="194">
        <v>0</v>
      </c>
      <c r="N5" s="194">
        <v>0</v>
      </c>
      <c r="O5" s="194">
        <v>0</v>
      </c>
      <c r="P5" s="194">
        <v>0</v>
      </c>
      <c r="Q5" s="194">
        <v>0</v>
      </c>
      <c r="R5" s="194">
        <v>0</v>
      </c>
      <c r="S5" s="194">
        <v>0</v>
      </c>
      <c r="T5" s="194">
        <v>0</v>
      </c>
      <c r="U5" s="194">
        <v>0</v>
      </c>
    </row>
    <row r="6" spans="1:22" s="13" customFormat="1" ht="12.75" customHeight="1">
      <c r="A6" s="9" t="s">
        <v>1</v>
      </c>
      <c r="B6" s="27" t="s">
        <v>379</v>
      </c>
      <c r="C6" s="194">
        <v>0</v>
      </c>
      <c r="D6" s="194">
        <v>0</v>
      </c>
      <c r="E6" s="194">
        <v>0</v>
      </c>
      <c r="F6" s="194">
        <v>0</v>
      </c>
      <c r="G6" s="194">
        <v>0</v>
      </c>
      <c r="H6" s="194">
        <v>0</v>
      </c>
      <c r="I6" s="194">
        <v>0</v>
      </c>
      <c r="J6" s="194">
        <v>0</v>
      </c>
      <c r="K6" s="194">
        <v>0</v>
      </c>
      <c r="L6" s="194">
        <v>0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194">
        <v>0</v>
      </c>
      <c r="T6" s="194">
        <v>0</v>
      </c>
      <c r="U6" s="194">
        <v>0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v>0</v>
      </c>
      <c r="D9" s="194">
        <v>0</v>
      </c>
      <c r="E9" s="194">
        <v>0</v>
      </c>
      <c r="F9" s="194">
        <v>0</v>
      </c>
      <c r="G9" s="194">
        <v>0</v>
      </c>
      <c r="H9" s="194">
        <v>0</v>
      </c>
      <c r="I9" s="194">
        <v>0</v>
      </c>
      <c r="J9" s="194">
        <v>0</v>
      </c>
      <c r="K9" s="194">
        <v>0</v>
      </c>
      <c r="L9" s="194">
        <v>0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194">
        <v>0</v>
      </c>
      <c r="T9" s="194">
        <v>0</v>
      </c>
      <c r="U9" s="194">
        <v>0</v>
      </c>
    </row>
    <row r="10" spans="1:22" s="13" customFormat="1" ht="12.75" customHeight="1">
      <c r="A10" s="9" t="s">
        <v>3</v>
      </c>
      <c r="B10" s="27" t="s">
        <v>382</v>
      </c>
      <c r="C10" s="194">
        <v>0</v>
      </c>
      <c r="D10" s="194">
        <v>0</v>
      </c>
      <c r="E10" s="194">
        <v>0</v>
      </c>
      <c r="F10" s="194">
        <v>0</v>
      </c>
      <c r="G10" s="194">
        <v>0</v>
      </c>
      <c r="H10" s="194">
        <v>0</v>
      </c>
      <c r="I10" s="194">
        <v>0</v>
      </c>
      <c r="J10" s="194">
        <v>0</v>
      </c>
      <c r="K10" s="194">
        <v>0</v>
      </c>
      <c r="L10" s="194">
        <v>0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194">
        <v>0</v>
      </c>
      <c r="T10" s="194">
        <v>0</v>
      </c>
      <c r="U10" s="194">
        <v>0</v>
      </c>
    </row>
    <row r="11" spans="1:22" s="13" customFormat="1" ht="12.75" customHeight="1">
      <c r="A11" s="9" t="s">
        <v>26</v>
      </c>
      <c r="B11" s="27" t="s">
        <v>413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194">
        <v>0</v>
      </c>
      <c r="T12" s="194">
        <v>0</v>
      </c>
      <c r="U12" s="194">
        <v>0</v>
      </c>
    </row>
    <row r="13" spans="1:22" s="13" customFormat="1" ht="12.75" customHeight="1">
      <c r="A13" s="9" t="s">
        <v>28</v>
      </c>
      <c r="B13" s="22" t="s">
        <v>384</v>
      </c>
      <c r="C13" s="194">
        <v>2048.7909558599999</v>
      </c>
      <c r="D13" s="194">
        <v>2042.1543749520001</v>
      </c>
      <c r="E13" s="194">
        <v>1706.3213134800001</v>
      </c>
      <c r="F13" s="194">
        <v>1542.4883997720001</v>
      </c>
      <c r="G13" s="194">
        <v>1638.710019744</v>
      </c>
      <c r="H13" s="194">
        <v>1562.9752643040001</v>
      </c>
      <c r="I13" s="194">
        <v>1371.2132801519999</v>
      </c>
      <c r="J13" s="194">
        <v>1045.147181904</v>
      </c>
      <c r="K13" s="194">
        <v>772.791377904</v>
      </c>
      <c r="L13" s="194">
        <v>558.56621678400006</v>
      </c>
      <c r="M13" s="194">
        <v>526.85136844800002</v>
      </c>
      <c r="N13" s="194">
        <v>466.68826676399999</v>
      </c>
      <c r="O13" s="194">
        <v>407.89241792399991</v>
      </c>
      <c r="P13" s="194">
        <v>405.78193592399998</v>
      </c>
      <c r="Q13" s="194">
        <v>317.53868255999998</v>
      </c>
      <c r="R13" s="194">
        <v>291.63283327199997</v>
      </c>
      <c r="S13" s="194">
        <v>232.49628539999998</v>
      </c>
      <c r="T13" s="194">
        <v>268.06527628800001</v>
      </c>
      <c r="U13" s="194">
        <v>245.00617252799998</v>
      </c>
    </row>
    <row r="14" spans="1:22" s="13" customFormat="1" ht="12.75" customHeight="1">
      <c r="A14" s="9" t="s">
        <v>29</v>
      </c>
      <c r="B14" s="27" t="s">
        <v>385</v>
      </c>
      <c r="C14" s="194">
        <v>0</v>
      </c>
      <c r="D14" s="194">
        <v>0</v>
      </c>
      <c r="E14" s="194">
        <v>0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0</v>
      </c>
      <c r="D16" s="194">
        <v>0</v>
      </c>
      <c r="E16" s="194">
        <v>0</v>
      </c>
      <c r="F16" s="194">
        <v>0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</row>
    <row r="17" spans="1:21" s="13" customFormat="1" ht="12.75" customHeight="1">
      <c r="A17" s="9" t="s">
        <v>32</v>
      </c>
      <c r="B17" s="27" t="s">
        <v>388</v>
      </c>
      <c r="C17" s="194">
        <v>0</v>
      </c>
      <c r="D17" s="194">
        <v>0</v>
      </c>
      <c r="E17" s="194">
        <v>0</v>
      </c>
      <c r="F17" s="194">
        <v>0</v>
      </c>
      <c r="G17" s="194">
        <v>0</v>
      </c>
      <c r="H17" s="194">
        <v>0</v>
      </c>
      <c r="I17" s="194">
        <v>0</v>
      </c>
      <c r="J17" s="194">
        <v>0</v>
      </c>
      <c r="K17" s="194">
        <v>0</v>
      </c>
      <c r="L17" s="194">
        <v>0</v>
      </c>
      <c r="M17" s="194">
        <v>0</v>
      </c>
      <c r="N17" s="194">
        <v>0</v>
      </c>
      <c r="O17" s="194">
        <v>0</v>
      </c>
      <c r="P17" s="194">
        <v>0</v>
      </c>
      <c r="Q17" s="194">
        <v>0</v>
      </c>
      <c r="R17" s="194">
        <v>0</v>
      </c>
      <c r="S17" s="194">
        <v>0</v>
      </c>
      <c r="T17" s="194">
        <v>0</v>
      </c>
      <c r="U17" s="194">
        <v>0</v>
      </c>
    </row>
    <row r="18" spans="1:21" s="13" customFormat="1" ht="12.75" customHeight="1">
      <c r="A18" s="9" t="s">
        <v>33</v>
      </c>
      <c r="B18" s="27" t="s">
        <v>389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</row>
    <row r="19" spans="1:21" s="13" customFormat="1" ht="12.75" customHeight="1">
      <c r="A19" s="9" t="s">
        <v>34</v>
      </c>
      <c r="B19" s="27" t="s">
        <v>390</v>
      </c>
      <c r="C19" s="194">
        <v>0</v>
      </c>
      <c r="D19" s="194">
        <v>0</v>
      </c>
      <c r="E19" s="194">
        <v>0</v>
      </c>
      <c r="F19" s="194">
        <v>0</v>
      </c>
      <c r="G19" s="194">
        <v>0</v>
      </c>
      <c r="H19" s="194">
        <v>0</v>
      </c>
      <c r="I19" s="194">
        <v>0</v>
      </c>
      <c r="J19" s="194">
        <v>0</v>
      </c>
      <c r="K19" s="194"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4">
        <v>0</v>
      </c>
      <c r="R19" s="194">
        <v>0</v>
      </c>
      <c r="S19" s="194">
        <v>0</v>
      </c>
      <c r="T19" s="194">
        <v>0</v>
      </c>
      <c r="U19" s="194">
        <v>0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0</v>
      </c>
      <c r="D21" s="194">
        <v>0</v>
      </c>
      <c r="E21" s="194">
        <v>0</v>
      </c>
      <c r="F21" s="194">
        <v>0</v>
      </c>
      <c r="G21" s="194">
        <v>0</v>
      </c>
      <c r="H21" s="194">
        <v>0</v>
      </c>
      <c r="I21" s="194">
        <v>0</v>
      </c>
      <c r="J21" s="194">
        <v>0</v>
      </c>
      <c r="K21" s="194"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4">
        <v>0</v>
      </c>
      <c r="R21" s="194">
        <v>0</v>
      </c>
      <c r="S21" s="194">
        <v>0</v>
      </c>
      <c r="T21" s="194">
        <v>0</v>
      </c>
      <c r="U21" s="194">
        <v>0</v>
      </c>
    </row>
    <row r="22" spans="1:21" s="13" customFormat="1" ht="12.75" customHeight="1">
      <c r="A22" s="9" t="s">
        <v>37</v>
      </c>
      <c r="B22" s="27" t="s">
        <v>393</v>
      </c>
      <c r="C22" s="194">
        <v>205.20000022799999</v>
      </c>
      <c r="D22" s="194">
        <v>228</v>
      </c>
      <c r="E22" s="194">
        <v>227.999999772</v>
      </c>
      <c r="F22" s="194">
        <v>227.999999772</v>
      </c>
      <c r="G22" s="194">
        <v>228.000000228</v>
      </c>
      <c r="H22" s="194">
        <v>228.000000228</v>
      </c>
      <c r="I22" s="194">
        <v>205.20000022799999</v>
      </c>
      <c r="J22" s="194">
        <v>107.160000228</v>
      </c>
      <c r="K22" s="194">
        <v>95.760000227999996</v>
      </c>
      <c r="L22" s="194">
        <v>68.233103999999997</v>
      </c>
      <c r="M22" s="194">
        <v>86.286600000000007</v>
      </c>
      <c r="N22" s="194">
        <v>97.052760000000006</v>
      </c>
      <c r="O22" s="194">
        <v>107.840808</v>
      </c>
      <c r="P22" s="194">
        <v>100.94814</v>
      </c>
      <c r="Q22" s="194">
        <v>1.26038856</v>
      </c>
      <c r="R22" s="194">
        <v>1.289311272</v>
      </c>
      <c r="S22" s="194">
        <v>1.1670294000000001</v>
      </c>
      <c r="T22" s="194">
        <v>1.0500302880000001</v>
      </c>
      <c r="U22" s="194">
        <v>1.000572528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651.82920000000001</v>
      </c>
      <c r="D25" s="194">
        <v>569.95440000000008</v>
      </c>
      <c r="E25" s="194">
        <v>321.09999992400003</v>
      </c>
      <c r="F25" s="194">
        <v>228.00000000000006</v>
      </c>
      <c r="G25" s="194">
        <v>212.79999992400002</v>
      </c>
      <c r="H25" s="194">
        <v>129.20000007600001</v>
      </c>
      <c r="I25" s="194">
        <v>92.598399924000006</v>
      </c>
      <c r="J25" s="194">
        <v>69.441200076000001</v>
      </c>
      <c r="K25" s="194">
        <v>53.367200076000003</v>
      </c>
      <c r="L25" s="194">
        <v>25.429599923999998</v>
      </c>
      <c r="M25" s="194">
        <v>30.863600075999994</v>
      </c>
      <c r="N25" s="194">
        <v>0</v>
      </c>
      <c r="O25" s="194">
        <v>7.5999923999999983E-2</v>
      </c>
      <c r="P25" s="194">
        <v>7.5999923999999996E-2</v>
      </c>
      <c r="Q25" s="194">
        <v>0</v>
      </c>
      <c r="R25" s="194">
        <v>0</v>
      </c>
      <c r="S25" s="194">
        <v>0</v>
      </c>
      <c r="T25" s="194">
        <v>0</v>
      </c>
      <c r="U25" s="194">
        <v>0</v>
      </c>
    </row>
    <row r="26" spans="1:21" s="13" customFormat="1" ht="12.75" customHeight="1">
      <c r="A26" s="9" t="s">
        <v>10</v>
      </c>
      <c r="B26" s="28" t="s">
        <v>397</v>
      </c>
      <c r="C26" s="194">
        <v>651.82920000000001</v>
      </c>
      <c r="D26" s="194">
        <v>569.95440000000008</v>
      </c>
      <c r="E26" s="194">
        <v>321.09999992400003</v>
      </c>
      <c r="F26" s="194">
        <v>228.00000000000006</v>
      </c>
      <c r="G26" s="194">
        <v>212.79999992400002</v>
      </c>
      <c r="H26" s="194">
        <v>129.20000007600001</v>
      </c>
      <c r="I26" s="194">
        <v>92.598399924000006</v>
      </c>
      <c r="J26" s="194">
        <v>69.441200076000001</v>
      </c>
      <c r="K26" s="194">
        <v>53.367200076000003</v>
      </c>
      <c r="L26" s="194">
        <v>25.429599923999998</v>
      </c>
      <c r="M26" s="194">
        <v>30.863600075999994</v>
      </c>
      <c r="N26" s="194">
        <v>0</v>
      </c>
      <c r="O26" s="194">
        <v>7.5999923999999983E-2</v>
      </c>
      <c r="P26" s="194">
        <v>7.5999923999999996E-2</v>
      </c>
      <c r="Q26" s="194">
        <v>0</v>
      </c>
      <c r="R26" s="194">
        <v>0</v>
      </c>
      <c r="S26" s="194">
        <v>0</v>
      </c>
      <c r="T26" s="194">
        <v>0</v>
      </c>
      <c r="U26" s="194">
        <v>0</v>
      </c>
    </row>
    <row r="27" spans="1:21" s="13" customFormat="1" ht="12.75" customHeight="1">
      <c r="A27" s="9" t="s">
        <v>39</v>
      </c>
      <c r="B27" s="28" t="s">
        <v>398</v>
      </c>
      <c r="C27" s="194">
        <v>0</v>
      </c>
      <c r="D27" s="194">
        <v>0</v>
      </c>
      <c r="E27" s="194">
        <v>0</v>
      </c>
      <c r="F27" s="194">
        <v>0</v>
      </c>
      <c r="G27" s="194">
        <v>0</v>
      </c>
      <c r="H27" s="194">
        <v>0</v>
      </c>
      <c r="I27" s="194">
        <v>0</v>
      </c>
      <c r="J27" s="194">
        <v>0</v>
      </c>
      <c r="K27" s="194"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4">
        <v>0</v>
      </c>
      <c r="R27" s="194">
        <v>0</v>
      </c>
      <c r="S27" s="194">
        <v>0</v>
      </c>
      <c r="T27" s="194">
        <v>0</v>
      </c>
      <c r="U27" s="194">
        <v>0</v>
      </c>
    </row>
    <row r="28" spans="1:21" s="13" customFormat="1" ht="12.75" customHeight="1">
      <c r="A28" s="9" t="s">
        <v>11</v>
      </c>
      <c r="B28" s="27" t="s">
        <v>399</v>
      </c>
      <c r="C28" s="194">
        <v>314.98200000000003</v>
      </c>
      <c r="D28" s="194">
        <v>419.29199999999997</v>
      </c>
      <c r="E28" s="194">
        <v>390.74639999999999</v>
      </c>
      <c r="F28" s="194">
        <v>467.46839999999997</v>
      </c>
      <c r="G28" s="194">
        <v>598.29480000000001</v>
      </c>
      <c r="H28" s="194">
        <v>694.64760000000001</v>
      </c>
      <c r="I28" s="194">
        <v>606.77639999999997</v>
      </c>
      <c r="J28" s="194">
        <v>402.51119999999997</v>
      </c>
      <c r="K28" s="194">
        <v>192.43199999999999</v>
      </c>
      <c r="L28" s="194">
        <v>103.180374</v>
      </c>
      <c r="M28" s="194">
        <v>101.643084</v>
      </c>
      <c r="N28" s="194">
        <v>54.909239999999997</v>
      </c>
      <c r="O28" s="194">
        <v>35.253929999999997</v>
      </c>
      <c r="P28" s="194">
        <v>33.939396000000002</v>
      </c>
      <c r="Q28" s="194">
        <v>37.115093999999999</v>
      </c>
      <c r="R28" s="194">
        <v>26.365122</v>
      </c>
      <c r="S28" s="194">
        <v>44.186855999999999</v>
      </c>
      <c r="T28" s="194">
        <v>96.744845999999995</v>
      </c>
      <c r="U28" s="194">
        <v>86.867999999999995</v>
      </c>
    </row>
    <row r="29" spans="1:21" s="13" customFormat="1" ht="12.75" customHeight="1">
      <c r="A29" s="9" t="s">
        <v>40</v>
      </c>
      <c r="B29" s="28" t="s">
        <v>400</v>
      </c>
      <c r="C29" s="194">
        <v>0</v>
      </c>
      <c r="D29" s="194">
        <v>0</v>
      </c>
      <c r="E29" s="194">
        <v>0</v>
      </c>
      <c r="F29" s="194">
        <v>0</v>
      </c>
      <c r="G29" s="194">
        <v>0</v>
      </c>
      <c r="H29" s="194">
        <v>0</v>
      </c>
      <c r="I29" s="194">
        <v>0</v>
      </c>
      <c r="J29" s="194">
        <v>0</v>
      </c>
      <c r="K29" s="194">
        <v>0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4">
        <v>0</v>
      </c>
      <c r="R29" s="194">
        <v>0</v>
      </c>
      <c r="S29" s="194">
        <v>0</v>
      </c>
      <c r="T29" s="194">
        <v>0</v>
      </c>
      <c r="U29" s="194">
        <v>0</v>
      </c>
    </row>
    <row r="30" spans="1:21" s="13" customFormat="1" ht="12.75" customHeight="1">
      <c r="A30" s="9" t="s">
        <v>41</v>
      </c>
      <c r="B30" s="28" t="s">
        <v>401</v>
      </c>
      <c r="C30" s="194">
        <v>314.98200000000003</v>
      </c>
      <c r="D30" s="194">
        <v>419.29199999999997</v>
      </c>
      <c r="E30" s="194">
        <v>390.74639999999999</v>
      </c>
      <c r="F30" s="194">
        <v>467.46839999999997</v>
      </c>
      <c r="G30" s="194">
        <v>598.29480000000001</v>
      </c>
      <c r="H30" s="194">
        <v>694.64760000000001</v>
      </c>
      <c r="I30" s="194">
        <v>606.77639999999997</v>
      </c>
      <c r="J30" s="194">
        <v>402.51119999999997</v>
      </c>
      <c r="K30" s="194">
        <v>192.43199999999999</v>
      </c>
      <c r="L30" s="194">
        <v>103.180374</v>
      </c>
      <c r="M30" s="194">
        <v>101.643084</v>
      </c>
      <c r="N30" s="194">
        <v>54.909239999999997</v>
      </c>
      <c r="O30" s="194">
        <v>35.253929999999997</v>
      </c>
      <c r="P30" s="194">
        <v>33.939396000000002</v>
      </c>
      <c r="Q30" s="194">
        <v>37.115093999999999</v>
      </c>
      <c r="R30" s="194">
        <v>26.365122</v>
      </c>
      <c r="S30" s="194">
        <v>44.186855999999999</v>
      </c>
      <c r="T30" s="194">
        <v>96.744845999999995</v>
      </c>
      <c r="U30" s="194">
        <v>86.867999999999995</v>
      </c>
    </row>
    <row r="31" spans="1:21" s="13" customFormat="1" ht="12.75" customHeight="1">
      <c r="A31" s="9" t="s">
        <v>42</v>
      </c>
      <c r="B31" s="28" t="s">
        <v>402</v>
      </c>
      <c r="C31" s="194">
        <v>0</v>
      </c>
      <c r="D31" s="194">
        <v>0</v>
      </c>
      <c r="E31" s="194">
        <v>0</v>
      </c>
      <c r="F31" s="194">
        <v>0</v>
      </c>
      <c r="G31" s="194">
        <v>0</v>
      </c>
      <c r="H31" s="194">
        <v>0</v>
      </c>
      <c r="I31" s="194">
        <v>0</v>
      </c>
      <c r="J31" s="194">
        <v>0</v>
      </c>
      <c r="K31" s="194"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4">
        <v>0</v>
      </c>
      <c r="R31" s="194">
        <v>0</v>
      </c>
      <c r="S31" s="194">
        <v>0</v>
      </c>
      <c r="T31" s="194">
        <v>0</v>
      </c>
      <c r="U31" s="194">
        <v>0</v>
      </c>
    </row>
    <row r="32" spans="1:21" s="13" customFormat="1" ht="12.75" customHeight="1">
      <c r="A32" s="9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0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</row>
    <row r="33" spans="1:22" s="13" customFormat="1" ht="12.75" customHeight="1">
      <c r="A33" s="9" t="s">
        <v>13</v>
      </c>
      <c r="B33" s="27" t="s">
        <v>404</v>
      </c>
      <c r="C33" s="194">
        <v>53.745355631999999</v>
      </c>
      <c r="D33" s="194">
        <v>41.841974952000001</v>
      </c>
      <c r="E33" s="194">
        <v>53.815313783999997</v>
      </c>
      <c r="F33" s="194">
        <v>75.468000000000004</v>
      </c>
      <c r="G33" s="194">
        <v>95.758019591999997</v>
      </c>
      <c r="H33" s="194">
        <v>90.688367999999997</v>
      </c>
      <c r="I33" s="194">
        <v>51.460740000000001</v>
      </c>
      <c r="J33" s="194">
        <v>66.387261600000002</v>
      </c>
      <c r="K33" s="194">
        <v>90.349377599999997</v>
      </c>
      <c r="L33" s="194">
        <v>49.750738859999998</v>
      </c>
      <c r="M33" s="194">
        <v>69.382440372000005</v>
      </c>
      <c r="N33" s="194">
        <v>31.048666764</v>
      </c>
      <c r="O33" s="194">
        <v>24.68328</v>
      </c>
      <c r="P33" s="194">
        <v>18.559200000000001</v>
      </c>
      <c r="Q33" s="194">
        <v>37.186799999999998</v>
      </c>
      <c r="R33" s="194">
        <v>19.608000000000001</v>
      </c>
      <c r="S33" s="194">
        <v>25.558800000000002</v>
      </c>
      <c r="T33" s="194">
        <v>24.920400000000001</v>
      </c>
      <c r="U33" s="194">
        <v>27.200399999999998</v>
      </c>
    </row>
    <row r="34" spans="1:22" s="13" customFormat="1" ht="12.75" customHeight="1">
      <c r="A34" s="9" t="s">
        <v>14</v>
      </c>
      <c r="B34" s="27" t="s">
        <v>405</v>
      </c>
      <c r="C34" s="194">
        <v>823.03440000000001</v>
      </c>
      <c r="D34" s="194">
        <v>783.06600000000003</v>
      </c>
      <c r="E34" s="194">
        <v>712.65960000000007</v>
      </c>
      <c r="F34" s="194">
        <v>543.55200000000013</v>
      </c>
      <c r="G34" s="194">
        <v>503.85720000000003</v>
      </c>
      <c r="H34" s="194">
        <v>420.43929600000001</v>
      </c>
      <c r="I34" s="194">
        <v>415.17774000000003</v>
      </c>
      <c r="J34" s="194">
        <v>399.64752000000004</v>
      </c>
      <c r="K34" s="194">
        <v>340.88280000000003</v>
      </c>
      <c r="L34" s="194">
        <v>311.97239999999999</v>
      </c>
      <c r="M34" s="194">
        <v>238.67564399999998</v>
      </c>
      <c r="N34" s="194">
        <v>283.67759999999998</v>
      </c>
      <c r="O34" s="194">
        <v>240.03839999999997</v>
      </c>
      <c r="P34" s="194">
        <v>252.25920000000002</v>
      </c>
      <c r="Q34" s="194">
        <v>241.97639999999998</v>
      </c>
      <c r="R34" s="194">
        <v>244.37039999999996</v>
      </c>
      <c r="S34" s="194">
        <v>161.58359999999996</v>
      </c>
      <c r="T34" s="194">
        <v>145.35</v>
      </c>
      <c r="U34" s="194">
        <v>129.93719999999999</v>
      </c>
    </row>
    <row r="35" spans="1:22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13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  <c r="V39" s="13"/>
    </row>
    <row r="40" spans="1:22" s="34" customFormat="1" ht="12.75" customHeight="1">
      <c r="A40" s="9" t="s">
        <v>48</v>
      </c>
      <c r="B40" s="22" t="s">
        <v>411</v>
      </c>
      <c r="C40" s="194">
        <v>166.9872</v>
      </c>
      <c r="D40" s="194">
        <v>173.4624</v>
      </c>
      <c r="E40" s="194">
        <v>176.15280000000001</v>
      </c>
      <c r="F40" s="194">
        <v>198.63360000000003</v>
      </c>
      <c r="G40" s="194">
        <v>231.19200000000001</v>
      </c>
      <c r="H40" s="194">
        <v>194.82599999999999</v>
      </c>
      <c r="I40" s="194">
        <v>193.710396</v>
      </c>
      <c r="J40" s="194">
        <v>182.22781440000003</v>
      </c>
      <c r="K40" s="194">
        <v>174.3972</v>
      </c>
      <c r="L40" s="194">
        <v>168.21155999999999</v>
      </c>
      <c r="M40" s="194">
        <v>161.15039999999996</v>
      </c>
      <c r="N40" s="194">
        <v>155.14550335199996</v>
      </c>
      <c r="O40" s="194">
        <v>148.49639999999997</v>
      </c>
      <c r="P40" s="194">
        <v>143.84520000000001</v>
      </c>
      <c r="Q40" s="194">
        <v>143.86458775200001</v>
      </c>
      <c r="R40" s="194">
        <v>148.35959999999997</v>
      </c>
      <c r="S40" s="194">
        <v>142.61070175199998</v>
      </c>
      <c r="T40" s="194">
        <v>140.5848</v>
      </c>
      <c r="U40" s="194">
        <v>140.555467572</v>
      </c>
      <c r="V40" s="13"/>
    </row>
    <row r="41" spans="1:22" s="34" customFormat="1" ht="12.75" customHeight="1">
      <c r="A41" s="9" t="s">
        <v>49</v>
      </c>
      <c r="B41" s="27" t="s">
        <v>412</v>
      </c>
      <c r="C41" s="194">
        <v>166.9872</v>
      </c>
      <c r="D41" s="194">
        <v>173.4624</v>
      </c>
      <c r="E41" s="194">
        <v>176.15280000000001</v>
      </c>
      <c r="F41" s="194">
        <v>198.63360000000003</v>
      </c>
      <c r="G41" s="194">
        <v>231.19200000000001</v>
      </c>
      <c r="H41" s="194">
        <v>194.82599999999999</v>
      </c>
      <c r="I41" s="194">
        <v>193.710396</v>
      </c>
      <c r="J41" s="194">
        <v>182.22781440000003</v>
      </c>
      <c r="K41" s="194">
        <v>174.3972</v>
      </c>
      <c r="L41" s="194">
        <v>168.21155999999999</v>
      </c>
      <c r="M41" s="194">
        <v>161.15039999999996</v>
      </c>
      <c r="N41" s="194">
        <v>155.14550335199996</v>
      </c>
      <c r="O41" s="194">
        <v>148.49639999999997</v>
      </c>
      <c r="P41" s="194">
        <v>143.84520000000001</v>
      </c>
      <c r="Q41" s="194">
        <v>143.86458775200001</v>
      </c>
      <c r="R41" s="194">
        <v>148.35959999999997</v>
      </c>
      <c r="S41" s="194">
        <v>142.61070175199998</v>
      </c>
      <c r="T41" s="194">
        <v>140.5848</v>
      </c>
      <c r="U41" s="194">
        <v>140.555467572</v>
      </c>
      <c r="V41" s="13"/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  <c r="V42" s="13"/>
    </row>
    <row r="43" spans="1:22" s="64" customFormat="1" ht="12.75" customHeight="1">
      <c r="A43" s="9" t="s">
        <v>51</v>
      </c>
      <c r="B43" s="22" t="s">
        <v>415</v>
      </c>
      <c r="C43" s="194">
        <v>1268.677685592</v>
      </c>
      <c r="D43" s="194">
        <v>945.12946248000003</v>
      </c>
      <c r="E43" s="194">
        <v>605.839501488</v>
      </c>
      <c r="F43" s="194">
        <v>681.73780862400008</v>
      </c>
      <c r="G43" s="194">
        <v>785.99287156799994</v>
      </c>
      <c r="H43" s="194">
        <v>916.91429854800015</v>
      </c>
      <c r="I43" s="194">
        <v>1068.9006181680002</v>
      </c>
      <c r="J43" s="194">
        <v>1228.2283968840002</v>
      </c>
      <c r="K43" s="194">
        <v>1375.99001718</v>
      </c>
      <c r="L43" s="194">
        <v>1612.7974665719998</v>
      </c>
      <c r="M43" s="194">
        <v>1749.1383655439997</v>
      </c>
      <c r="N43" s="194">
        <v>1868.7439245239998</v>
      </c>
      <c r="O43" s="194">
        <v>2003.4754551719998</v>
      </c>
      <c r="P43" s="194">
        <v>2073.1733704799999</v>
      </c>
      <c r="Q43" s="194">
        <v>2128.8977376120001</v>
      </c>
      <c r="R43" s="194">
        <v>2354.9648370599998</v>
      </c>
      <c r="S43" s="194">
        <v>2656.387554852</v>
      </c>
      <c r="T43" s="194">
        <v>2954.0285171279997</v>
      </c>
      <c r="U43" s="194">
        <v>3119.7356628839998</v>
      </c>
      <c r="V43" s="13"/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  <c r="V44" s="13"/>
    </row>
    <row r="45" spans="1:22" s="13" customFormat="1" ht="12.75" customHeight="1">
      <c r="A45" s="9" t="s">
        <v>53</v>
      </c>
      <c r="B45" s="27" t="s">
        <v>417</v>
      </c>
      <c r="C45" s="194">
        <v>1268.677685592</v>
      </c>
      <c r="D45" s="194">
        <v>945.12946248000003</v>
      </c>
      <c r="E45" s="194">
        <v>605.839501488</v>
      </c>
      <c r="F45" s="194">
        <v>681.73780862400008</v>
      </c>
      <c r="G45" s="194">
        <v>785.99287156799994</v>
      </c>
      <c r="H45" s="194">
        <v>916.91429854800015</v>
      </c>
      <c r="I45" s="194">
        <v>1068.9006181680002</v>
      </c>
      <c r="J45" s="194">
        <v>1228.2283968840002</v>
      </c>
      <c r="K45" s="194">
        <v>1375.99001718</v>
      </c>
      <c r="L45" s="194">
        <v>1612.7974665719998</v>
      </c>
      <c r="M45" s="194">
        <v>1749.1383655439997</v>
      </c>
      <c r="N45" s="194">
        <v>1868.7439245239998</v>
      </c>
      <c r="O45" s="194">
        <v>2003.4754551719998</v>
      </c>
      <c r="P45" s="194">
        <v>2073.1733704799999</v>
      </c>
      <c r="Q45" s="194">
        <v>2128.8977376120001</v>
      </c>
      <c r="R45" s="194">
        <v>2354.9648370599998</v>
      </c>
      <c r="S45" s="194">
        <v>2656.387554852</v>
      </c>
      <c r="T45" s="194">
        <v>2954.0285171279997</v>
      </c>
      <c r="U45" s="194">
        <v>3119.7356628839998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1268.677685592</v>
      </c>
      <c r="D47" s="194">
        <v>945.12946248000003</v>
      </c>
      <c r="E47" s="194">
        <v>605.839501488</v>
      </c>
      <c r="F47" s="194">
        <v>681.73780862400008</v>
      </c>
      <c r="G47" s="194">
        <v>785.99287156799994</v>
      </c>
      <c r="H47" s="194">
        <v>916.91429854800015</v>
      </c>
      <c r="I47" s="194">
        <v>1068.9006181680002</v>
      </c>
      <c r="J47" s="194">
        <v>1228.2283968840002</v>
      </c>
      <c r="K47" s="194">
        <v>1375.99001718</v>
      </c>
      <c r="L47" s="194">
        <v>1612.7974665719998</v>
      </c>
      <c r="M47" s="194">
        <v>1749.1383655439997</v>
      </c>
      <c r="N47" s="194">
        <v>1868.7439245239998</v>
      </c>
      <c r="O47" s="194">
        <v>2003.4754551719998</v>
      </c>
      <c r="P47" s="194">
        <v>2073.1733704799999</v>
      </c>
      <c r="Q47" s="194">
        <v>2128.8977376120001</v>
      </c>
      <c r="R47" s="194">
        <v>2354.9648370599998</v>
      </c>
      <c r="S47" s="194">
        <v>2656.387554852</v>
      </c>
      <c r="T47" s="194">
        <v>2954.0285171279997</v>
      </c>
      <c r="U47" s="194">
        <v>3119.7356628839998</v>
      </c>
    </row>
    <row r="48" spans="1:22" s="13" customFormat="1" ht="12.75" customHeight="1">
      <c r="A48" s="9" t="s">
        <v>55</v>
      </c>
      <c r="B48" s="22" t="s">
        <v>420</v>
      </c>
      <c r="C48" s="194">
        <v>0</v>
      </c>
      <c r="D48" s="194">
        <v>0</v>
      </c>
      <c r="E48" s="194">
        <v>0</v>
      </c>
      <c r="F48" s="194">
        <v>0</v>
      </c>
      <c r="G48" s="194">
        <v>0</v>
      </c>
      <c r="H48" s="194">
        <v>0</v>
      </c>
      <c r="I48" s="194">
        <v>0</v>
      </c>
      <c r="J48" s="194">
        <v>0</v>
      </c>
      <c r="K48" s="194"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 s="194">
        <v>0</v>
      </c>
      <c r="R48" s="194">
        <v>0</v>
      </c>
      <c r="S48" s="194">
        <v>0</v>
      </c>
      <c r="T48" s="194">
        <v>0</v>
      </c>
      <c r="U48" s="194">
        <v>0</v>
      </c>
    </row>
    <row r="49" spans="1:21" s="13" customFormat="1" ht="12.75" customHeight="1">
      <c r="A49" s="9" t="s">
        <v>56</v>
      </c>
      <c r="B49" s="27" t="s">
        <v>421</v>
      </c>
      <c r="C49" s="194">
        <v>0</v>
      </c>
      <c r="D49" s="194">
        <v>0</v>
      </c>
      <c r="E49" s="194">
        <v>0</v>
      </c>
      <c r="F49" s="194">
        <v>0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</row>
    <row r="50" spans="1:21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3" customFormat="1" ht="12.75" customHeight="1">
      <c r="A51" s="9" t="s">
        <v>58</v>
      </c>
      <c r="B51" s="22" t="s">
        <v>423</v>
      </c>
      <c r="C51" s="194">
        <v>0</v>
      </c>
      <c r="D51" s="194">
        <v>0</v>
      </c>
      <c r="E51" s="194">
        <v>0</v>
      </c>
      <c r="F51" s="194">
        <v>0</v>
      </c>
      <c r="G51" s="194">
        <v>0</v>
      </c>
      <c r="H51" s="194">
        <v>0</v>
      </c>
      <c r="I51" s="194">
        <v>0</v>
      </c>
      <c r="J51" s="194">
        <v>0</v>
      </c>
      <c r="K51" s="194">
        <v>0</v>
      </c>
      <c r="L51" s="194">
        <v>0</v>
      </c>
      <c r="M51" s="194">
        <v>0</v>
      </c>
      <c r="N51" s="194">
        <v>0</v>
      </c>
      <c r="O51" s="194">
        <v>0</v>
      </c>
      <c r="P51" s="194">
        <v>0</v>
      </c>
      <c r="Q51" s="194">
        <v>0</v>
      </c>
      <c r="R51" s="194">
        <v>0</v>
      </c>
      <c r="S51" s="194">
        <v>0</v>
      </c>
      <c r="T51" s="194">
        <v>0</v>
      </c>
      <c r="U51" s="194">
        <v>0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3" customFormat="1" ht="12.75" customHeight="1">
      <c r="A54" s="9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3" customFormat="1" ht="12.75" customHeight="1">
      <c r="A55" s="9" t="s">
        <v>61</v>
      </c>
      <c r="B55" s="22" t="s">
        <v>427</v>
      </c>
      <c r="C55" s="194">
        <v>0</v>
      </c>
      <c r="D55" s="194">
        <v>0</v>
      </c>
      <c r="E55" s="194">
        <v>0</v>
      </c>
      <c r="F55" s="194">
        <v>0</v>
      </c>
      <c r="G55" s="194">
        <v>0</v>
      </c>
      <c r="H55" s="194">
        <v>0</v>
      </c>
      <c r="I55" s="194">
        <v>0</v>
      </c>
      <c r="J55" s="194">
        <v>0</v>
      </c>
      <c r="K55" s="194">
        <v>0</v>
      </c>
      <c r="L55" s="194">
        <v>0</v>
      </c>
      <c r="M55" s="194">
        <v>0</v>
      </c>
      <c r="N55" s="194">
        <v>0</v>
      </c>
      <c r="O55" s="194">
        <v>0</v>
      </c>
      <c r="P55" s="194">
        <v>0</v>
      </c>
      <c r="Q55" s="194">
        <v>0</v>
      </c>
      <c r="R55" s="194">
        <v>0</v>
      </c>
      <c r="S55" s="194">
        <v>0</v>
      </c>
      <c r="T55" s="194">
        <v>0</v>
      </c>
      <c r="U55" s="194">
        <v>0</v>
      </c>
    </row>
    <row r="56" spans="1:21" s="13" customFormat="1" ht="12.75" customHeight="1">
      <c r="A56" s="9" t="s">
        <v>62</v>
      </c>
      <c r="B56" s="27" t="s">
        <v>428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1" s="13" customFormat="1" ht="12.75" customHeight="1">
      <c r="A57" s="9" t="s">
        <v>63</v>
      </c>
      <c r="B57" s="27" t="s">
        <v>429</v>
      </c>
      <c r="C57" s="194">
        <v>0</v>
      </c>
      <c r="D57" s="194">
        <v>0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1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1" s="13" customFormat="1" ht="12.75" customHeight="1">
      <c r="A66" s="9" t="s">
        <v>19</v>
      </c>
      <c r="B66" s="22" t="s">
        <v>73</v>
      </c>
      <c r="C66" s="194">
        <v>124.83729600000001</v>
      </c>
      <c r="D66" s="194">
        <v>121.51852800000002</v>
      </c>
      <c r="E66" s="194">
        <v>122.81037600000002</v>
      </c>
      <c r="F66" s="194">
        <v>122.63800800000004</v>
      </c>
      <c r="G66" s="194">
        <v>122.94672000000001</v>
      </c>
      <c r="H66" s="194">
        <v>123.25908000000001</v>
      </c>
      <c r="I66" s="194">
        <v>123.57144000000002</v>
      </c>
      <c r="J66" s="194">
        <v>203.68380000000002</v>
      </c>
      <c r="K66" s="194">
        <v>203.99616</v>
      </c>
      <c r="L66" s="194">
        <v>204.30851999999999</v>
      </c>
      <c r="M66" s="194">
        <v>185.38679999999999</v>
      </c>
      <c r="N66" s="194">
        <v>185.38679999999999</v>
      </c>
      <c r="O66" s="194">
        <v>185.45747999999998</v>
      </c>
      <c r="P66" s="194">
        <v>185.52816000000001</v>
      </c>
      <c r="Q66" s="194">
        <v>185.59890840000003</v>
      </c>
      <c r="R66" s="194">
        <v>185.66961119999996</v>
      </c>
      <c r="S66" s="194">
        <v>185.74031399999998</v>
      </c>
      <c r="T66" s="194">
        <v>185.8110168</v>
      </c>
      <c r="U66" s="194">
        <v>185.8817196</v>
      </c>
    </row>
    <row r="67" spans="1:21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1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1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1" s="13" customFormat="1" ht="12.75" customHeight="1">
      <c r="A70" s="9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1" s="13" customFormat="1" ht="12.75" customHeight="1">
      <c r="A71" s="9" t="s">
        <v>71</v>
      </c>
      <c r="B71" s="22" t="s">
        <v>74</v>
      </c>
      <c r="C71" s="194">
        <v>0</v>
      </c>
      <c r="D71" s="194">
        <v>0</v>
      </c>
      <c r="E71" s="194">
        <v>0</v>
      </c>
      <c r="F71" s="194">
        <v>0</v>
      </c>
      <c r="G71" s="194">
        <v>0</v>
      </c>
      <c r="H71" s="194">
        <v>0</v>
      </c>
      <c r="I71" s="194">
        <v>0</v>
      </c>
      <c r="J71" s="194">
        <v>0</v>
      </c>
      <c r="K71" s="194"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4">
        <v>0</v>
      </c>
      <c r="R71" s="194">
        <v>0</v>
      </c>
      <c r="S71" s="194">
        <v>0</v>
      </c>
      <c r="T71" s="194">
        <v>0</v>
      </c>
      <c r="U71" s="194">
        <v>0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v>3609.2931374519999</v>
      </c>
      <c r="D73" s="194">
        <v>3282.2647654320003</v>
      </c>
      <c r="E73" s="194">
        <v>2611.1239909680003</v>
      </c>
      <c r="F73" s="194">
        <v>2545.4978163960004</v>
      </c>
      <c r="G73" s="194">
        <v>2778.8416113119997</v>
      </c>
      <c r="H73" s="194">
        <v>2797.9746428520002</v>
      </c>
      <c r="I73" s="194">
        <v>2757.3957343200004</v>
      </c>
      <c r="J73" s="194">
        <v>2659.2871931879999</v>
      </c>
      <c r="K73" s="194">
        <v>2527.174755084</v>
      </c>
      <c r="L73" s="194">
        <v>2543.8837633560001</v>
      </c>
      <c r="M73" s="194">
        <v>2622.5269339919996</v>
      </c>
      <c r="N73" s="194">
        <v>2675.9644946399994</v>
      </c>
      <c r="O73" s="194">
        <v>2745.3217530959996</v>
      </c>
      <c r="P73" s="194">
        <v>2808.3286664039997</v>
      </c>
      <c r="Q73" s="194">
        <v>2775.8999163240005</v>
      </c>
      <c r="R73" s="194">
        <v>2980.626881532</v>
      </c>
      <c r="S73" s="194">
        <v>3217.234856004</v>
      </c>
      <c r="T73" s="194">
        <v>3548.4896102159996</v>
      </c>
      <c r="U73" s="194">
        <v>3691.1790225839995</v>
      </c>
    </row>
    <row r="74" spans="1:21" s="13" customFormat="1" ht="15" customHeight="1">
      <c r="A74" s="17"/>
      <c r="B74" s="22" t="s">
        <v>480</v>
      </c>
      <c r="C74" s="194">
        <v>463.20464609999999</v>
      </c>
      <c r="D74" s="194">
        <v>469.51391887199998</v>
      </c>
      <c r="E74" s="194">
        <v>471.12828906000004</v>
      </c>
      <c r="F74" s="194">
        <v>467.91187117200008</v>
      </c>
      <c r="G74" s="194">
        <v>462.20163442799998</v>
      </c>
      <c r="H74" s="194">
        <v>454.061949384</v>
      </c>
      <c r="I74" s="194">
        <v>443.24752680000006</v>
      </c>
      <c r="J74" s="194">
        <v>430.33409312399999</v>
      </c>
      <c r="K74" s="194">
        <v>415.49246504400003</v>
      </c>
      <c r="L74" s="194">
        <v>398.63855274000002</v>
      </c>
      <c r="M74" s="194">
        <v>379.95210981599996</v>
      </c>
      <c r="N74" s="194">
        <v>359.36663391599996</v>
      </c>
      <c r="O74" s="194">
        <v>337.26665684399995</v>
      </c>
      <c r="P74" s="194">
        <v>314.01745785599996</v>
      </c>
      <c r="Q74" s="194">
        <v>290.24793710400002</v>
      </c>
      <c r="R74" s="194">
        <v>266.11593146399997</v>
      </c>
      <c r="S74" s="194">
        <v>239.97073985999995</v>
      </c>
      <c r="T74" s="194">
        <v>211.08327802800002</v>
      </c>
      <c r="U74" s="194">
        <v>179.48085079200001</v>
      </c>
    </row>
    <row r="75" spans="1:21" s="13" customFormat="1" ht="15" customHeight="1">
      <c r="A75" s="17"/>
      <c r="B75" s="22" t="s">
        <v>473</v>
      </c>
      <c r="C75" s="194">
        <v>4072.4977835519999</v>
      </c>
      <c r="D75" s="194">
        <v>3751.7786843040003</v>
      </c>
      <c r="E75" s="194">
        <v>3082.2522800280003</v>
      </c>
      <c r="F75" s="194">
        <v>3013.4096875680007</v>
      </c>
      <c r="G75" s="194">
        <v>3241.0432457399997</v>
      </c>
      <c r="H75" s="194">
        <v>3252.0365922360002</v>
      </c>
      <c r="I75" s="194">
        <v>3200.6432611200007</v>
      </c>
      <c r="J75" s="194">
        <v>3089.6212863119999</v>
      </c>
      <c r="K75" s="194">
        <v>2942.6672201279998</v>
      </c>
      <c r="L75" s="194">
        <v>2942.5223160960004</v>
      </c>
      <c r="M75" s="194">
        <v>3002.4790438079995</v>
      </c>
      <c r="N75" s="194">
        <v>3035.3311285559994</v>
      </c>
      <c r="O75" s="194">
        <v>3082.5884099399996</v>
      </c>
      <c r="P75" s="194">
        <v>3122.3461242599997</v>
      </c>
      <c r="Q75" s="194">
        <v>3066.1478534280004</v>
      </c>
      <c r="R75" s="194">
        <v>3246.7428129959999</v>
      </c>
      <c r="S75" s="194">
        <v>3457.2055958639999</v>
      </c>
      <c r="T75" s="194">
        <v>3759.5728882439998</v>
      </c>
      <c r="U75" s="194">
        <v>3870.6598733759997</v>
      </c>
    </row>
    <row r="76" spans="1:21" ht="15" customHeight="1">
      <c r="A76" s="87" t="s">
        <v>5</v>
      </c>
    </row>
    <row r="77" spans="1:21" ht="15" customHeight="1">
      <c r="A77" s="68" t="s">
        <v>443</v>
      </c>
      <c r="B77" s="68"/>
      <c r="C77" s="51"/>
      <c r="D77" s="51"/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</row>
    <row r="78" spans="1:21" ht="12" customHeight="1">
      <c r="A78" s="88"/>
      <c r="B78" s="89"/>
    </row>
    <row r="79" spans="1:21" ht="12" customHeight="1">
      <c r="A79" s="88"/>
    </row>
    <row r="80" spans="1:21" ht="12" customHeight="1">
      <c r="A80" s="88"/>
    </row>
    <row r="81" spans="1:21" ht="12" customHeight="1">
      <c r="A81" s="88"/>
    </row>
    <row r="82" spans="1:21" ht="15" customHeight="1">
      <c r="A82" s="88"/>
    </row>
    <row r="83" spans="1:21" ht="15" customHeight="1">
      <c r="A83" s="88"/>
    </row>
    <row r="84" spans="1:21" ht="15" customHeight="1">
      <c r="A84" s="88"/>
    </row>
    <row r="85" spans="1:21" ht="15" customHeight="1">
      <c r="A85" s="88"/>
    </row>
    <row r="86" spans="1:21" ht="15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5" customHeight="1">
      <c r="A87" s="88"/>
      <c r="B87" s="89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5" customHeight="1">
      <c r="A88" s="88"/>
      <c r="B88" s="89"/>
    </row>
    <row r="89" spans="1:21" ht="15" customHeight="1">
      <c r="A89" s="88"/>
      <c r="B89" s="89"/>
    </row>
    <row r="90" spans="1:21" ht="15" customHeight="1">
      <c r="A90" s="88"/>
      <c r="B90" s="89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B178" s="89"/>
    </row>
    <row r="179" spans="1:2" ht="15" customHeight="1"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36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W1663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489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'8.2'!C4</f>
        <v>2000</v>
      </c>
      <c r="D4" s="82" t="str">
        <f>'8.2'!D4</f>
        <v>2001</v>
      </c>
      <c r="E4" s="82" t="str">
        <f>'8.2'!E4</f>
        <v>2002</v>
      </c>
      <c r="F4" s="82" t="str">
        <f>'8.2'!F4</f>
        <v>2003</v>
      </c>
      <c r="G4" s="82" t="str">
        <f>'8.2'!G4</f>
        <v>2004</v>
      </c>
      <c r="H4" s="82" t="str">
        <f>'8.2'!H4</f>
        <v>2005</v>
      </c>
      <c r="I4" s="82" t="str">
        <f>'8.2'!I4</f>
        <v>2006</v>
      </c>
      <c r="J4" s="82" t="str">
        <f>'8.2'!J4</f>
        <v>2007</v>
      </c>
      <c r="K4" s="82" t="str">
        <f>'8.2'!K4</f>
        <v>2008</v>
      </c>
      <c r="L4" s="82" t="str">
        <f>'8.2'!L4</f>
        <v>2009</v>
      </c>
      <c r="M4" s="82" t="str">
        <f>'8.2'!M4</f>
        <v>2010</v>
      </c>
      <c r="N4" s="82" t="str">
        <f>'8.2'!N4</f>
        <v>2011</v>
      </c>
      <c r="O4" s="82" t="str">
        <f>'8.2'!O4</f>
        <v>2012</v>
      </c>
      <c r="P4" s="82" t="str">
        <f>'8.2'!P4</f>
        <v>2013</v>
      </c>
      <c r="Q4" s="82" t="str">
        <f>'8.2'!Q4</f>
        <v>2014</v>
      </c>
      <c r="R4" s="82" t="str">
        <f>'8.2'!R4</f>
        <v>2015</v>
      </c>
      <c r="S4" s="82" t="str">
        <f>'8.2'!S4</f>
        <v>2016</v>
      </c>
      <c r="T4" s="82" t="str">
        <f>'8.2'!T4</f>
        <v>2017</v>
      </c>
      <c r="U4" s="151" t="str">
        <f>'8.2'!U4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'8.2'!C5+'8.3'!C5+'8.4'!C5</f>
        <v>611475.17521674512</v>
      </c>
      <c r="D5" s="194">
        <f>'8.2'!D5+'8.3'!D5+'8.4'!D5</f>
        <v>621393.31146256917</v>
      </c>
      <c r="E5" s="194">
        <f>'8.2'!E5+'8.3'!E5+'8.4'!E5</f>
        <v>606192.072472036</v>
      </c>
      <c r="F5" s="194">
        <f>'8.2'!F5+'8.3'!F5+'8.4'!F5</f>
        <v>604108.71108797006</v>
      </c>
      <c r="G5" s="194">
        <f>'8.2'!G5+'8.3'!G5+'8.4'!G5</f>
        <v>594501.44718658633</v>
      </c>
      <c r="H5" s="194">
        <f>'8.2'!H5+'8.3'!H5+'8.4'!H5</f>
        <v>596307.62690346758</v>
      </c>
      <c r="I5" s="194">
        <f>'8.2'!I5+'8.3'!I5+'8.4'!I5</f>
        <v>597854.67568076577</v>
      </c>
      <c r="J5" s="194">
        <f>'8.2'!J5+'8.3'!J5+'8.4'!J5</f>
        <v>604748.18598883692</v>
      </c>
      <c r="K5" s="194">
        <f>'8.2'!K5+'8.3'!K5+'8.4'!K5</f>
        <v>609233.1703047991</v>
      </c>
      <c r="L5" s="194">
        <f>'8.2'!L5+'8.3'!L5+'8.4'!L5</f>
        <v>623350.60728918749</v>
      </c>
      <c r="M5" s="194">
        <f>'8.2'!M5+'8.3'!M5+'8.4'!M5</f>
        <v>605304.71785139421</v>
      </c>
      <c r="N5" s="194">
        <f>'8.2'!N5+'8.3'!N5+'8.4'!N5</f>
        <v>635256.67666550097</v>
      </c>
      <c r="O5" s="194">
        <f>'8.2'!O5+'8.3'!O5+'8.4'!O5</f>
        <v>624504.88933103054</v>
      </c>
      <c r="P5" s="194">
        <f>'8.2'!P5+'8.3'!P5+'8.4'!P5</f>
        <v>641263.72048164648</v>
      </c>
      <c r="Q5" s="194">
        <f>'8.2'!Q5+'8.3'!Q5+'8.4'!Q5</f>
        <v>643560.44014432549</v>
      </c>
      <c r="R5" s="194">
        <f>'8.2'!R5+'8.3'!R5+'8.4'!R5</f>
        <v>653216.02463809773</v>
      </c>
      <c r="S5" s="194">
        <f>'8.2'!S5+'8.3'!S5+'8.4'!S5</f>
        <v>644873.28861768486</v>
      </c>
      <c r="T5" s="194">
        <f>'8.2'!T5+'8.3'!T5+'8.4'!T5</f>
        <v>635223.10450258933</v>
      </c>
      <c r="U5" s="194">
        <f>'8.2'!U5+'8.3'!U5+'8.4'!U5</f>
        <v>606796.57920929242</v>
      </c>
    </row>
    <row r="6" spans="1:22" s="13" customFormat="1" ht="12.75" customHeight="1">
      <c r="A6" s="9" t="s">
        <v>1</v>
      </c>
      <c r="B6" s="27" t="s">
        <v>379</v>
      </c>
      <c r="C6" s="194">
        <f>'8.2'!C6+'8.3'!C6+'8.4'!C6</f>
        <v>611472.81959390617</v>
      </c>
      <c r="D6" s="194">
        <f>'8.2'!D6+'8.3'!D6+'8.4'!D6</f>
        <v>621391.14778048347</v>
      </c>
      <c r="E6" s="194">
        <f>'8.2'!E6+'8.3'!E6+'8.4'!E6</f>
        <v>606189.93224987772</v>
      </c>
      <c r="F6" s="194">
        <f>'8.2'!F6+'8.3'!F6+'8.4'!F6</f>
        <v>604106.56166053726</v>
      </c>
      <c r="G6" s="194">
        <f>'8.2'!G6+'8.3'!G6+'8.4'!G6</f>
        <v>594499.31059867528</v>
      </c>
      <c r="H6" s="194">
        <f>'8.2'!H6+'8.3'!H6+'8.4'!H6</f>
        <v>596305.55359682778</v>
      </c>
      <c r="I6" s="194">
        <f>'8.2'!I6+'8.3'!I6+'8.4'!I6</f>
        <v>597852.63060472533</v>
      </c>
      <c r="J6" s="194">
        <f>'8.2'!J6+'8.3'!J6+'8.4'!J6</f>
        <v>604746.0421533566</v>
      </c>
      <c r="K6" s="194">
        <f>'8.2'!K6+'8.3'!K6+'8.4'!K6</f>
        <v>609231.30995586759</v>
      </c>
      <c r="L6" s="194">
        <f>'8.2'!L6+'8.3'!L6+'8.4'!L6</f>
        <v>623348.94047488796</v>
      </c>
      <c r="M6" s="194">
        <f>'8.2'!M6+'8.3'!M6+'8.4'!M6</f>
        <v>605303.085534652</v>
      </c>
      <c r="N6" s="194">
        <f>'8.2'!N6+'8.3'!N6+'8.4'!N6</f>
        <v>635254.95165339683</v>
      </c>
      <c r="O6" s="194">
        <f>'8.2'!O6+'8.3'!O6+'8.4'!O6</f>
        <v>624503.07125289098</v>
      </c>
      <c r="P6" s="194">
        <f>'8.2'!P6+'8.3'!P6+'8.4'!P6</f>
        <v>641262.11129067908</v>
      </c>
      <c r="Q6" s="194">
        <f>'8.2'!Q6+'8.3'!Q6+'8.4'!Q6</f>
        <v>643558.11187416932</v>
      </c>
      <c r="R6" s="194">
        <f>'8.2'!R6+'8.3'!R6+'8.4'!R6</f>
        <v>653213.76729401853</v>
      </c>
      <c r="S6" s="194">
        <f>'8.2'!S6+'8.3'!S6+'8.4'!S6</f>
        <v>644870.83843268349</v>
      </c>
      <c r="T6" s="194">
        <f>'8.2'!T6+'8.3'!T6+'8.4'!T6</f>
        <v>635221.01303153706</v>
      </c>
      <c r="U6" s="194">
        <f>'8.2'!U6+'8.3'!U6+'8.4'!U6</f>
        <v>606793.96123552357</v>
      </c>
    </row>
    <row r="7" spans="1:22" s="13" customFormat="1" ht="12.75" customHeight="1">
      <c r="A7" s="9" t="s">
        <v>2</v>
      </c>
      <c r="B7" s="27" t="s">
        <v>378</v>
      </c>
      <c r="C7" s="194">
        <f>'8.2'!C7+'8.3'!C7+'8.4'!C7</f>
        <v>2.0068609136398976</v>
      </c>
      <c r="D7" s="194">
        <f>'8.2'!D7+'8.3'!D7+'8.4'!D7</f>
        <v>1.8216634917784307</v>
      </c>
      <c r="E7" s="194">
        <f>'8.2'!E7+'8.3'!E7+'8.4'!E7</f>
        <v>1.8111622405353955</v>
      </c>
      <c r="F7" s="194">
        <f>'8.2'!F7+'8.3'!F7+'8.4'!F7</f>
        <v>1.8313873053425809</v>
      </c>
      <c r="G7" s="194">
        <f>'8.2'!G7+'8.3'!G7+'8.4'!G7</f>
        <v>1.8216017379299723</v>
      </c>
      <c r="H7" s="194">
        <f>'8.2'!H7+'8.3'!H7+'8.4'!H7</f>
        <v>1.7714941683939673</v>
      </c>
      <c r="I7" s="194">
        <f>'8.2'!I7+'8.3'!I7+'8.4'!I7</f>
        <v>1.7557466460585731</v>
      </c>
      <c r="J7" s="194">
        <f>'8.2'!J7+'8.3'!J7+'8.4'!J7</f>
        <v>1.85647316157367</v>
      </c>
      <c r="K7" s="194">
        <f>'8.2'!K7+'8.3'!K7+'8.4'!K7</f>
        <v>1.5816987443874355</v>
      </c>
      <c r="L7" s="194">
        <f>'8.2'!L7+'8.3'!L7+'8.4'!L7</f>
        <v>1.3950479411056933</v>
      </c>
      <c r="M7" s="194">
        <f>'8.2'!M7+'8.3'!M7+'8.4'!M7</f>
        <v>1.3740129471765319</v>
      </c>
      <c r="N7" s="194">
        <f>'8.2'!N7+'8.3'!N7+'8.4'!N7</f>
        <v>1.4896705157574155</v>
      </c>
      <c r="O7" s="194">
        <f>'8.2'!O7+'8.3'!O7+'8.4'!O7</f>
        <v>1.5750224197691312</v>
      </c>
      <c r="P7" s="194">
        <f>'8.2'!P7+'8.3'!P7+'8.4'!P7</f>
        <v>1.3822177234810304</v>
      </c>
      <c r="Q7" s="194">
        <f>'8.2'!Q7+'8.3'!Q7+'8.4'!Q7</f>
        <v>2.0491828349788879</v>
      </c>
      <c r="R7" s="194">
        <f>'8.2'!R7+'8.3'!R7+'8.4'!R7</f>
        <v>1.9551164509798555</v>
      </c>
      <c r="S7" s="194">
        <f>'8.2'!S7+'8.3'!S7+'8.4'!S7</f>
        <v>1.9729042553306724</v>
      </c>
      <c r="T7" s="194">
        <f>'8.2'!T7+'8.3'!T7+'8.4'!T7</f>
        <v>1.6256081924732202</v>
      </c>
      <c r="U7" s="194">
        <f>'8.2'!U7+'8.3'!U7+'8.4'!U7</f>
        <v>1.7433530595274118</v>
      </c>
    </row>
    <row r="8" spans="1:22" s="13" customFormat="1" ht="12.75" customHeight="1">
      <c r="A8" s="9" t="s">
        <v>24</v>
      </c>
      <c r="B8" s="27" t="s">
        <v>380</v>
      </c>
      <c r="C8" s="194">
        <f>'8.2'!C8+'8.3'!C8+'8.4'!C8</f>
        <v>0.34876192530553923</v>
      </c>
      <c r="D8" s="194">
        <f>'8.2'!D8+'8.3'!D8+'8.4'!D8</f>
        <v>0.34201859392071249</v>
      </c>
      <c r="E8" s="194">
        <f>'8.2'!E8+'8.3'!E8+'8.4'!E8</f>
        <v>0.32905991768859083</v>
      </c>
      <c r="F8" s="194">
        <f>'8.2'!F8+'8.3'!F8+'8.4'!F8</f>
        <v>0.31804012745107568</v>
      </c>
      <c r="G8" s="194">
        <f>'8.2'!G8+'8.3'!G8+'8.4'!G8</f>
        <v>0.31498617329170819</v>
      </c>
      <c r="H8" s="194">
        <f>'8.2'!H8+'8.3'!H8+'8.4'!H8</f>
        <v>0.30181247147172752</v>
      </c>
      <c r="I8" s="194">
        <f>'8.2'!I8+'8.3'!I8+'8.4'!I8</f>
        <v>0.28932939422451043</v>
      </c>
      <c r="J8" s="194">
        <f>'8.2'!J8+'8.3'!J8+'8.4'!J8</f>
        <v>0.28736231872999279</v>
      </c>
      <c r="K8" s="194">
        <f>'8.2'!K8+'8.3'!K8+'8.4'!K8</f>
        <v>0.27865018714298628</v>
      </c>
      <c r="L8" s="194">
        <f>'8.2'!L8+'8.3'!L8+'8.4'!L8</f>
        <v>0.27176635838264396</v>
      </c>
      <c r="M8" s="194">
        <f>'8.2'!M8+'8.3'!M8+'8.4'!M8</f>
        <v>0.25830379504415485</v>
      </c>
      <c r="N8" s="194">
        <f>'8.2'!N8+'8.3'!N8+'8.4'!N8</f>
        <v>0.23534158843318612</v>
      </c>
      <c r="O8" s="194">
        <f>'8.2'!O8+'8.3'!O8+'8.4'!O8</f>
        <v>0.2430557198076968</v>
      </c>
      <c r="P8" s="194">
        <f>'8.2'!P8+'8.3'!P8+'8.4'!P8</f>
        <v>0.22697324397572255</v>
      </c>
      <c r="Q8" s="194">
        <f>'8.2'!Q8+'8.3'!Q8+'8.4'!Q8</f>
        <v>0.27908732118349516</v>
      </c>
      <c r="R8" s="194">
        <f>'8.2'!R8+'8.3'!R8+'8.4'!R8</f>
        <v>0.30222762816657456</v>
      </c>
      <c r="S8" s="194">
        <f>'8.2'!S8+'8.3'!S8+'8.4'!S8</f>
        <v>0.4772807459638837</v>
      </c>
      <c r="T8" s="194">
        <f>'8.2'!T8+'8.3'!T8+'8.4'!T8</f>
        <v>0.46586285977935138</v>
      </c>
      <c r="U8" s="194">
        <f>'8.2'!U8+'8.3'!U8+'8.4'!U8</f>
        <v>0.87462070928318347</v>
      </c>
    </row>
    <row r="9" spans="1:22" s="13" customFormat="1" ht="12.75" customHeight="1">
      <c r="A9" s="9" t="s">
        <v>25</v>
      </c>
      <c r="B9" s="22" t="s">
        <v>381</v>
      </c>
      <c r="C9" s="194">
        <f>'8.2'!C9+'8.3'!C9+'8.4'!C9</f>
        <v>6.7602721659661249</v>
      </c>
      <c r="D9" s="194">
        <f>'8.2'!D9+'8.3'!D9+'8.4'!D9</f>
        <v>6.3769255770927202</v>
      </c>
      <c r="E9" s="194">
        <f>'8.2'!E9+'8.3'!E9+'8.4'!E9</f>
        <v>5.9128881368598254</v>
      </c>
      <c r="F9" s="194">
        <f>'8.2'!F9+'8.3'!F9+'8.4'!F9</f>
        <v>7.1353481802711043</v>
      </c>
      <c r="G9" s="194">
        <f>'8.2'!G9+'8.3'!G9+'8.4'!G9</f>
        <v>9.0725018183374022</v>
      </c>
      <c r="H9" s="194">
        <f>'8.2'!H9+'8.3'!H9+'8.4'!H9</f>
        <v>8.5676714863088996</v>
      </c>
      <c r="I9" s="194">
        <f>'8.2'!I9+'8.3'!I9+'8.4'!I9</f>
        <v>7.8782756252548278</v>
      </c>
      <c r="J9" s="194">
        <f>'8.2'!J9+'8.3'!J9+'8.4'!J9</f>
        <v>8.4915816240550015</v>
      </c>
      <c r="K9" s="194">
        <f>'8.2'!K9+'8.3'!K9+'8.4'!K9</f>
        <v>7.9020881976557114</v>
      </c>
      <c r="L9" s="194">
        <f>'8.2'!L9+'8.3'!L9+'8.4'!L9</f>
        <v>8.7730852062747608</v>
      </c>
      <c r="M9" s="194">
        <f>'8.2'!M9+'8.3'!M9+'8.4'!M9</f>
        <v>6.7893158811454288</v>
      </c>
      <c r="N9" s="194">
        <f>'8.2'!N9+'8.3'!N9+'8.4'!N9</f>
        <v>10.03968221657459</v>
      </c>
      <c r="O9" s="194">
        <f>'8.2'!O9+'8.3'!O9+'8.4'!O9</f>
        <v>4.9673818661228983</v>
      </c>
      <c r="P9" s="194">
        <f>'8.2'!P9+'8.3'!P9+'8.4'!P9</f>
        <v>5.493170036590028</v>
      </c>
      <c r="Q9" s="194">
        <f>'8.2'!Q9+'8.3'!Q9+'8.4'!Q9</f>
        <v>5.5158536744287243</v>
      </c>
      <c r="R9" s="194">
        <f>'8.2'!R9+'8.3'!R9+'8.4'!R9</f>
        <v>5.8114139937861209</v>
      </c>
      <c r="S9" s="194">
        <f>'8.2'!S9+'8.3'!S9+'8.4'!S9</f>
        <v>5.9425132616050877</v>
      </c>
      <c r="T9" s="194">
        <f>'8.2'!T9+'8.3'!T9+'8.4'!T9</f>
        <v>5.3822628158823917</v>
      </c>
      <c r="U9" s="194">
        <f>'8.2'!U9+'8.3'!U9+'8.4'!U9</f>
        <v>5.9709531829441964</v>
      </c>
    </row>
    <row r="10" spans="1:22" s="13" customFormat="1" ht="12.75" customHeight="1">
      <c r="A10" s="9" t="s">
        <v>3</v>
      </c>
      <c r="B10" s="27" t="s">
        <v>382</v>
      </c>
      <c r="C10" s="194">
        <f>'8.2'!C10+'8.3'!C10+'8.4'!C10</f>
        <v>4.0350346402678072</v>
      </c>
      <c r="D10" s="194">
        <f>'8.2'!D10+'8.3'!D10+'8.4'!D10</f>
        <v>3.201710958873706</v>
      </c>
      <c r="E10" s="194">
        <f>'8.2'!E10+'8.3'!E10+'8.4'!E10</f>
        <v>3.0185666585397399</v>
      </c>
      <c r="F10" s="194">
        <f>'8.2'!F10+'8.3'!F10+'8.4'!F10</f>
        <v>4.363936582799119</v>
      </c>
      <c r="G10" s="194">
        <f>'8.2'!G10+'8.3'!G10+'8.4'!G10</f>
        <v>4.3171194391577856</v>
      </c>
      <c r="H10" s="194">
        <f>'8.2'!H10+'8.3'!H10+'8.4'!H10</f>
        <v>4.5718353351739012</v>
      </c>
      <c r="I10" s="194">
        <f>'8.2'!I10+'8.3'!I10+'8.4'!I10</f>
        <v>4.4331652896161833</v>
      </c>
      <c r="J10" s="194">
        <f>'8.2'!J10+'8.3'!J10+'8.4'!J10</f>
        <v>5.1881096997580141</v>
      </c>
      <c r="K10" s="194">
        <f>'8.2'!K10+'8.3'!K10+'8.4'!K10</f>
        <v>4.5816286868350904</v>
      </c>
      <c r="L10" s="194">
        <f>'8.2'!L10+'8.3'!L10+'8.4'!L10</f>
        <v>5.2342476878681392</v>
      </c>
      <c r="M10" s="194">
        <f>'8.2'!M10+'8.3'!M10+'8.4'!M10</f>
        <v>4.063456927521818</v>
      </c>
      <c r="N10" s="194">
        <f>'8.2'!N10+'8.3'!N10+'8.4'!N10</f>
        <v>7.7676735680088154</v>
      </c>
      <c r="O10" s="194">
        <f>'8.2'!O10+'8.3'!O10+'8.4'!O10</f>
        <v>2.4604711581515479</v>
      </c>
      <c r="P10" s="194">
        <f>'8.2'!P10+'8.3'!P10+'8.4'!P10</f>
        <v>2.5175065358381779</v>
      </c>
      <c r="Q10" s="194">
        <f>'8.2'!Q10+'8.3'!Q10+'8.4'!Q10</f>
        <v>2.6390940010035493</v>
      </c>
      <c r="R10" s="194">
        <f>'8.2'!R10+'8.3'!R10+'8.4'!R10</f>
        <v>2.5514749991157242</v>
      </c>
      <c r="S10" s="194">
        <f>'8.2'!S10+'8.3'!S10+'8.4'!S10</f>
        <v>2.6729566933574271</v>
      </c>
      <c r="T10" s="194">
        <f>'8.2'!T10+'8.3'!T10+'8.4'!T10</f>
        <v>2.692992106224918</v>
      </c>
      <c r="U10" s="194">
        <f>'8.2'!U10+'8.3'!U10+'8.4'!U10</f>
        <v>2.7677420052641519</v>
      </c>
    </row>
    <row r="11" spans="1:22" s="13" customFormat="1" ht="12.75" customHeight="1">
      <c r="A11" s="9" t="s">
        <v>26</v>
      </c>
      <c r="B11" s="27" t="s">
        <v>413</v>
      </c>
      <c r="C11" s="194">
        <f>'8.2'!C11+'8.3'!C11+'8.4'!C11</f>
        <v>0.71316372267526329</v>
      </c>
      <c r="D11" s="194">
        <f>'8.2'!D11+'8.3'!D11+'8.4'!D11</f>
        <v>0.70015402965616313</v>
      </c>
      <c r="E11" s="194">
        <f>'8.2'!E11+'8.3'!E11+'8.4'!E11</f>
        <v>0.68265674055164915</v>
      </c>
      <c r="F11" s="194">
        <f>'8.2'!F11+'8.3'!F11+'8.4'!F11</f>
        <v>0.65571233034017495</v>
      </c>
      <c r="G11" s="194">
        <f>'8.2'!G11+'8.3'!G11+'8.4'!G11</f>
        <v>0.63738628277219667</v>
      </c>
      <c r="H11" s="194">
        <f>'8.2'!H11+'8.3'!H11+'8.4'!H11</f>
        <v>0.6016661320732235</v>
      </c>
      <c r="I11" s="194">
        <f>'8.2'!I11+'8.3'!I11+'8.4'!I11</f>
        <v>0.57150794433410268</v>
      </c>
      <c r="J11" s="194">
        <f>'8.2'!J11+'8.3'!J11+'8.4'!J11</f>
        <v>0.54683996279536662</v>
      </c>
      <c r="K11" s="194">
        <f>'8.2'!K11+'8.3'!K11+'8.4'!K11</f>
        <v>0.51479857366663695</v>
      </c>
      <c r="L11" s="194">
        <f>'8.2'!L11+'8.3'!L11+'8.4'!L11</f>
        <v>0.48705812624438699</v>
      </c>
      <c r="M11" s="194">
        <f>'8.2'!M11+'8.3'!M11+'8.4'!M11</f>
        <v>0.44956755702620349</v>
      </c>
      <c r="N11" s="194">
        <f>'8.2'!N11+'8.3'!N11+'8.4'!N11</f>
        <v>0.43436118644401939</v>
      </c>
      <c r="O11" s="194">
        <f>'8.2'!O11+'8.3'!O11+'8.4'!O11</f>
        <v>0.567063154971572</v>
      </c>
      <c r="P11" s="194">
        <f>'8.2'!P11+'8.3'!P11+'8.4'!P11</f>
        <v>0.68053097063801571</v>
      </c>
      <c r="Q11" s="194">
        <f>'8.2'!Q11+'8.3'!Q11+'8.4'!Q11</f>
        <v>0.5847293636284403</v>
      </c>
      <c r="R11" s="194">
        <f>'8.2'!R11+'8.3'!R11+'8.4'!R11</f>
        <v>0.4461344962653736</v>
      </c>
      <c r="S11" s="194">
        <f>'8.2'!S11+'8.3'!S11+'8.4'!S11</f>
        <v>0.37568635329818983</v>
      </c>
      <c r="T11" s="194">
        <f>'8.2'!T11+'8.3'!T11+'8.4'!T11</f>
        <v>0.34725681486293986</v>
      </c>
      <c r="U11" s="194">
        <f>'8.2'!U11+'8.3'!U11+'8.4'!U11</f>
        <v>0.40569811301131442</v>
      </c>
    </row>
    <row r="12" spans="1:22" s="13" customFormat="1" ht="12.75" customHeight="1">
      <c r="A12" s="9" t="s">
        <v>27</v>
      </c>
      <c r="B12" s="27" t="s">
        <v>383</v>
      </c>
      <c r="C12" s="194">
        <f>'8.2'!C12+'8.3'!C12+'8.4'!C12</f>
        <v>2.0120738030230552</v>
      </c>
      <c r="D12" s="194">
        <f>'8.2'!D12+'8.3'!D12+'8.4'!D12</f>
        <v>2.4750605885628509</v>
      </c>
      <c r="E12" s="194">
        <f>'8.2'!E12+'8.3'!E12+'8.4'!E12</f>
        <v>2.2116647377684355</v>
      </c>
      <c r="F12" s="194">
        <f>'8.2'!F12+'8.3'!F12+'8.4'!F12</f>
        <v>2.1156992671318102</v>
      </c>
      <c r="G12" s="194">
        <f>'8.2'!G12+'8.3'!G12+'8.4'!G12</f>
        <v>4.1179960964074205</v>
      </c>
      <c r="H12" s="194">
        <f>'8.2'!H12+'8.3'!H12+'8.4'!H12</f>
        <v>3.3941700190617743</v>
      </c>
      <c r="I12" s="194">
        <f>'8.2'!I12+'8.3'!I12+'8.4'!I12</f>
        <v>2.8736023913045425</v>
      </c>
      <c r="J12" s="194">
        <f>'8.2'!J12+'8.3'!J12+'8.4'!J12</f>
        <v>2.756631961501621</v>
      </c>
      <c r="K12" s="194">
        <f>'8.2'!K12+'8.3'!K12+'8.4'!K12</f>
        <v>2.8056609371539847</v>
      </c>
      <c r="L12" s="194">
        <f>'8.2'!L12+'8.3'!L12+'8.4'!L12</f>
        <v>3.0517793921622358</v>
      </c>
      <c r="M12" s="194">
        <f>'8.2'!M12+'8.3'!M12+'8.4'!M12</f>
        <v>2.2762913965974079</v>
      </c>
      <c r="N12" s="194">
        <f>'8.2'!N12+'8.3'!N12+'8.4'!N12</f>
        <v>1.837647462121756</v>
      </c>
      <c r="O12" s="194">
        <f>'8.2'!O12+'8.3'!O12+'8.4'!O12</f>
        <v>1.9398475529997783</v>
      </c>
      <c r="P12" s="194">
        <f>'8.2'!P12+'8.3'!P12+'8.4'!P12</f>
        <v>2.2951325301138348</v>
      </c>
      <c r="Q12" s="194">
        <f>'8.2'!Q12+'8.3'!Q12+'8.4'!Q12</f>
        <v>2.2920303097967341</v>
      </c>
      <c r="R12" s="194">
        <f>'8.2'!R12+'8.3'!R12+'8.4'!R12</f>
        <v>2.8138044984050228</v>
      </c>
      <c r="S12" s="194">
        <f>'8.2'!S12+'8.3'!S12+'8.4'!S12</f>
        <v>2.8938702149494708</v>
      </c>
      <c r="T12" s="194">
        <f>'8.2'!T12+'8.3'!T12+'8.4'!T12</f>
        <v>2.342013894794535</v>
      </c>
      <c r="U12" s="194">
        <f>'8.2'!U12+'8.3'!U12+'8.4'!U12</f>
        <v>2.7975130646687303</v>
      </c>
    </row>
    <row r="13" spans="1:22" s="13" customFormat="1" ht="12.75" customHeight="1">
      <c r="A13" s="9" t="s">
        <v>28</v>
      </c>
      <c r="B13" s="22" t="s">
        <v>384</v>
      </c>
      <c r="C13" s="194">
        <f>'8.2'!C13+'8.3'!C13+'8.4'!C13</f>
        <v>13753.482080305446</v>
      </c>
      <c r="D13" s="194">
        <f>'8.2'!D13+'8.3'!D13+'8.4'!D13</f>
        <v>12362.286805872272</v>
      </c>
      <c r="E13" s="194">
        <f>'8.2'!E13+'8.3'!E13+'8.4'!E13</f>
        <v>13012.955899226567</v>
      </c>
      <c r="F13" s="194">
        <f>'8.2'!F13+'8.3'!F13+'8.4'!F13</f>
        <v>13160.03241536866</v>
      </c>
      <c r="G13" s="194">
        <f>'8.2'!G13+'8.3'!G13+'8.4'!G13</f>
        <v>13260.319691749271</v>
      </c>
      <c r="H13" s="194">
        <f>'8.2'!H13+'8.3'!H13+'8.4'!H13</f>
        <v>13243.452474336356</v>
      </c>
      <c r="I13" s="194">
        <f>'8.2'!I13+'8.3'!I13+'8.4'!I13</f>
        <v>14819.553102719236</v>
      </c>
      <c r="J13" s="194">
        <f>'8.2'!J13+'8.3'!J13+'8.4'!J13</f>
        <v>13273.120630291874</v>
      </c>
      <c r="K13" s="194">
        <f>'8.2'!K13+'8.3'!K13+'8.4'!K13</f>
        <v>13164.815084894488</v>
      </c>
      <c r="L13" s="194">
        <f>'8.2'!L13+'8.3'!L13+'8.4'!L13</f>
        <v>12425.343669789019</v>
      </c>
      <c r="M13" s="194">
        <f>'8.2'!M13+'8.3'!M13+'8.4'!M13</f>
        <v>12542.320302345586</v>
      </c>
      <c r="N13" s="194">
        <f>'8.2'!N13+'8.3'!N13+'8.4'!N13</f>
        <v>12878.123312839158</v>
      </c>
      <c r="O13" s="194">
        <f>'8.2'!O13+'8.3'!O13+'8.4'!O13</f>
        <v>12744.627509535972</v>
      </c>
      <c r="P13" s="194">
        <f>'8.2'!P13+'8.3'!P13+'8.4'!P13</f>
        <v>12573.033101391855</v>
      </c>
      <c r="Q13" s="194">
        <f>'8.2'!Q13+'8.3'!Q13+'8.4'!Q13</f>
        <v>12532.194098856206</v>
      </c>
      <c r="R13" s="194">
        <f>'8.2'!R13+'8.3'!R13+'8.4'!R13</f>
        <v>12413.886668652945</v>
      </c>
      <c r="S13" s="194">
        <f>'8.2'!S13+'8.3'!S13+'8.4'!S13</f>
        <v>12486.231266495135</v>
      </c>
      <c r="T13" s="194">
        <f>'8.2'!T13+'8.3'!T13+'8.4'!T13</f>
        <v>12315.914695854344</v>
      </c>
      <c r="U13" s="194">
        <f>'8.2'!U13+'8.3'!U13+'8.4'!U13</f>
        <v>12164.007260276705</v>
      </c>
    </row>
    <row r="14" spans="1:22" s="13" customFormat="1" ht="12.75" customHeight="1">
      <c r="A14" s="9" t="s">
        <v>29</v>
      </c>
      <c r="B14" s="27" t="s">
        <v>385</v>
      </c>
      <c r="C14" s="194">
        <f>'8.2'!C14+'8.3'!C14+'8.4'!C14</f>
        <v>75.464727994811597</v>
      </c>
      <c r="D14" s="194">
        <f>'8.2'!D14+'8.3'!D14+'8.4'!D14</f>
        <v>78.593639855920813</v>
      </c>
      <c r="E14" s="194">
        <f>'8.2'!E14+'8.3'!E14+'8.4'!E14</f>
        <v>46.569210725181236</v>
      </c>
      <c r="F14" s="194">
        <f>'8.2'!F14+'8.3'!F14+'8.4'!F14</f>
        <v>43.787628130894859</v>
      </c>
      <c r="G14" s="194">
        <f>'8.2'!G14+'8.3'!G14+'8.4'!G14</f>
        <v>41.118878090487925</v>
      </c>
      <c r="H14" s="194">
        <f>'8.2'!H14+'8.3'!H14+'8.4'!H14</f>
        <v>34.654359917554309</v>
      </c>
      <c r="I14" s="194">
        <f>'8.2'!I14+'8.3'!I14+'8.4'!I14</f>
        <v>35.209637030633246</v>
      </c>
      <c r="J14" s="194">
        <f>'8.2'!J14+'8.3'!J14+'8.4'!J14</f>
        <v>31.872285299031528</v>
      </c>
      <c r="K14" s="194">
        <f>'8.2'!K14+'8.3'!K14+'8.4'!K14</f>
        <v>35.335783776677097</v>
      </c>
      <c r="L14" s="194">
        <f>'8.2'!L14+'8.3'!L14+'8.4'!L14</f>
        <v>37.400757683583748</v>
      </c>
      <c r="M14" s="194">
        <f>'8.2'!M14+'8.3'!M14+'8.4'!M14</f>
        <v>37.285167887591385</v>
      </c>
      <c r="N14" s="194">
        <f>'8.2'!N14+'8.3'!N14+'8.4'!N14</f>
        <v>24.67209829660402</v>
      </c>
      <c r="O14" s="194">
        <f>'8.2'!O14+'8.3'!O14+'8.4'!O14</f>
        <v>35.696491136918773</v>
      </c>
      <c r="P14" s="194">
        <f>'8.2'!P14+'8.3'!P14+'8.4'!P14</f>
        <v>27.526320587260443</v>
      </c>
      <c r="Q14" s="194">
        <f>'8.2'!Q14+'8.3'!Q14+'8.4'!Q14</f>
        <v>26.496273713627733</v>
      </c>
      <c r="R14" s="194">
        <f>'8.2'!R14+'8.3'!R14+'8.4'!R14</f>
        <v>17.039056241118988</v>
      </c>
      <c r="S14" s="194">
        <f>'8.2'!S14+'8.3'!S14+'8.4'!S14</f>
        <v>16.649784140440939</v>
      </c>
      <c r="T14" s="194">
        <f>'8.2'!T14+'8.3'!T14+'8.4'!T14</f>
        <v>18.601577326819587</v>
      </c>
      <c r="U14" s="194">
        <f>'8.2'!U14+'8.3'!U14+'8.4'!U14</f>
        <v>19.930716916130024</v>
      </c>
    </row>
    <row r="15" spans="1:22" s="13" customFormat="1" ht="12.75" customHeight="1">
      <c r="A15" s="9" t="s">
        <v>30</v>
      </c>
      <c r="B15" s="27" t="s">
        <v>386</v>
      </c>
      <c r="C15" s="194">
        <f>'8.2'!C15+'8.3'!C15+'8.4'!C15</f>
        <v>4.3718186654942786</v>
      </c>
      <c r="D15" s="194">
        <f>'8.2'!D15+'8.3'!D15+'8.4'!D15</f>
        <v>4.3478438524587029</v>
      </c>
      <c r="E15" s="194">
        <f>'8.2'!E15+'8.3'!E15+'8.4'!E15</f>
        <v>4.7910353298261574</v>
      </c>
      <c r="F15" s="194">
        <f>'8.2'!F15+'8.3'!F15+'8.4'!F15</f>
        <v>4.298836978015796</v>
      </c>
      <c r="G15" s="194">
        <f>'8.2'!G15+'8.3'!G15+'8.4'!G15</f>
        <v>3.8188682922612398</v>
      </c>
      <c r="H15" s="194">
        <f>'8.2'!H15+'8.3'!H15+'8.4'!H15</f>
        <v>2.809560671586087</v>
      </c>
      <c r="I15" s="194">
        <f>'8.2'!I15+'8.3'!I15+'8.4'!I15</f>
        <v>2.3212193572692081</v>
      </c>
      <c r="J15" s="194">
        <f>'8.2'!J15+'8.3'!J15+'8.4'!J15</f>
        <v>2.2622478784405367</v>
      </c>
      <c r="K15" s="194">
        <f>'8.2'!K15+'8.3'!K15+'8.4'!K15</f>
        <v>1.9932875916718487</v>
      </c>
      <c r="L15" s="194">
        <f>'8.2'!L15+'8.3'!L15+'8.4'!L15</f>
        <v>1.8636939172578881</v>
      </c>
      <c r="M15" s="194">
        <f>'8.2'!M15+'8.3'!M15+'8.4'!M15</f>
        <v>1.6634371068714995</v>
      </c>
      <c r="N15" s="194">
        <f>'8.2'!N15+'8.3'!N15+'8.4'!N15</f>
        <v>1.5715728753134237</v>
      </c>
      <c r="O15" s="194">
        <f>'8.2'!O15+'8.3'!O15+'8.4'!O15</f>
        <v>2.2864343677040013</v>
      </c>
      <c r="P15" s="194">
        <f>'8.2'!P15+'8.3'!P15+'8.4'!P15</f>
        <v>2.1296124859576477</v>
      </c>
      <c r="Q15" s="194">
        <f>'8.2'!Q15+'8.3'!Q15+'8.4'!Q15</f>
        <v>3.5370730494191522</v>
      </c>
      <c r="R15" s="194">
        <f>'8.2'!R15+'8.3'!R15+'8.4'!R15</f>
        <v>2.9480407550093348</v>
      </c>
      <c r="S15" s="194">
        <f>'8.2'!S15+'8.3'!S15+'8.4'!S15</f>
        <v>2.7503450300781167</v>
      </c>
      <c r="T15" s="194">
        <f>'8.2'!T15+'8.3'!T15+'8.4'!T15</f>
        <v>2.3468892256082521</v>
      </c>
      <c r="U15" s="194">
        <f>'8.2'!U15+'8.3'!U15+'8.4'!U15</f>
        <v>2.97603975457129</v>
      </c>
    </row>
    <row r="16" spans="1:22" s="13" customFormat="1" ht="12.75" customHeight="1">
      <c r="A16" s="9" t="s">
        <v>31</v>
      </c>
      <c r="B16" s="27" t="s">
        <v>387</v>
      </c>
      <c r="C16" s="194">
        <f>'8.2'!C16+'8.3'!C16+'8.4'!C16</f>
        <v>15.547893483258282</v>
      </c>
      <c r="D16" s="194">
        <f>'8.2'!D16+'8.3'!D16+'8.4'!D16</f>
        <v>15.668223833142896</v>
      </c>
      <c r="E16" s="194">
        <f>'8.2'!E16+'8.3'!E16+'8.4'!E16</f>
        <v>13.60400470705839</v>
      </c>
      <c r="F16" s="194">
        <f>'8.2'!F16+'8.3'!F16+'8.4'!F16</f>
        <v>20.625073640330339</v>
      </c>
      <c r="G16" s="194">
        <f>'8.2'!G16+'8.3'!G16+'8.4'!G16</f>
        <v>28.002840066074366</v>
      </c>
      <c r="H16" s="194">
        <f>'8.2'!H16+'8.3'!H16+'8.4'!H16</f>
        <v>27.379057722032524</v>
      </c>
      <c r="I16" s="194">
        <f>'8.2'!I16+'8.3'!I16+'8.4'!I16</f>
        <v>24.561796748521736</v>
      </c>
      <c r="J16" s="194">
        <f>'8.2'!J16+'8.3'!J16+'8.4'!J16</f>
        <v>28.160338137312799</v>
      </c>
      <c r="K16" s="194">
        <f>'8.2'!K16+'8.3'!K16+'8.4'!K16</f>
        <v>41.556579825961663</v>
      </c>
      <c r="L16" s="194">
        <f>'8.2'!L16+'8.3'!L16+'8.4'!L16</f>
        <v>50.185435549571189</v>
      </c>
      <c r="M16" s="194">
        <f>'8.2'!M16+'8.3'!M16+'8.4'!M16</f>
        <v>47.566962159375336</v>
      </c>
      <c r="N16" s="194">
        <f>'8.2'!N16+'8.3'!N16+'8.4'!N16</f>
        <v>55.828557599375394</v>
      </c>
      <c r="O16" s="194">
        <f>'8.2'!O16+'8.3'!O16+'8.4'!O16</f>
        <v>51.989028922150887</v>
      </c>
      <c r="P16" s="194">
        <f>'8.2'!P16+'8.3'!P16+'8.4'!P16</f>
        <v>50.904995104367877</v>
      </c>
      <c r="Q16" s="194">
        <f>'8.2'!Q16+'8.3'!Q16+'8.4'!Q16</f>
        <v>53.607462266074023</v>
      </c>
      <c r="R16" s="194">
        <f>'8.2'!R16+'8.3'!R16+'8.4'!R16</f>
        <v>48.982952485119817</v>
      </c>
      <c r="S16" s="194">
        <f>'8.2'!S16+'8.3'!S16+'8.4'!S16</f>
        <v>54.352594681830972</v>
      </c>
      <c r="T16" s="194">
        <f>'8.2'!T16+'8.3'!T16+'8.4'!T16</f>
        <v>51.002030417937284</v>
      </c>
      <c r="U16" s="194">
        <f>'8.2'!U16+'8.3'!U16+'8.4'!U16</f>
        <v>51.982942768659392</v>
      </c>
    </row>
    <row r="17" spans="1:21" s="13" customFormat="1" ht="12.75" customHeight="1">
      <c r="A17" s="9" t="s">
        <v>32</v>
      </c>
      <c r="B17" s="27" t="s">
        <v>388</v>
      </c>
      <c r="C17" s="194">
        <f>'8.2'!C17+'8.3'!C17+'8.4'!C17</f>
        <v>17.115565075062808</v>
      </c>
      <c r="D17" s="194">
        <f>'8.2'!D17+'8.3'!D17+'8.4'!D17</f>
        <v>16.710404769484768</v>
      </c>
      <c r="E17" s="194">
        <f>'8.2'!E17+'8.3'!E17+'8.4'!E17</f>
        <v>16.936283447050492</v>
      </c>
      <c r="F17" s="194">
        <f>'8.2'!F17+'8.3'!F17+'8.4'!F17</f>
        <v>12.385467218212902</v>
      </c>
      <c r="G17" s="194">
        <f>'8.2'!G17+'8.3'!G17+'8.4'!G17</f>
        <v>12.579017660620336</v>
      </c>
      <c r="H17" s="194">
        <f>'8.2'!H17+'8.3'!H17+'8.4'!H17</f>
        <v>15.174241018343274</v>
      </c>
      <c r="I17" s="194">
        <f>'8.2'!I17+'8.3'!I17+'8.4'!I17</f>
        <v>16.413106936272474</v>
      </c>
      <c r="J17" s="194">
        <f>'8.2'!J17+'8.3'!J17+'8.4'!J17</f>
        <v>18.631267123083731</v>
      </c>
      <c r="K17" s="194">
        <f>'8.2'!K17+'8.3'!K17+'8.4'!K17</f>
        <v>30.494674770741149</v>
      </c>
      <c r="L17" s="194">
        <f>'8.2'!L17+'8.3'!L17+'8.4'!L17</f>
        <v>35.716600700834761</v>
      </c>
      <c r="M17" s="194">
        <f>'8.2'!M17+'8.3'!M17+'8.4'!M17</f>
        <v>42.8746285779931</v>
      </c>
      <c r="N17" s="194">
        <f>'8.2'!N17+'8.3'!N17+'8.4'!N17</f>
        <v>37.321552362197394</v>
      </c>
      <c r="O17" s="194">
        <f>'8.2'!O17+'8.3'!O17+'8.4'!O17</f>
        <v>32.449583450519818</v>
      </c>
      <c r="P17" s="194">
        <f>'8.2'!P17+'8.3'!P17+'8.4'!P17</f>
        <v>48.401570679256906</v>
      </c>
      <c r="Q17" s="194">
        <f>'8.2'!Q17+'8.3'!Q17+'8.4'!Q17</f>
        <v>42.752904115678589</v>
      </c>
      <c r="R17" s="194">
        <f>'8.2'!R17+'8.3'!R17+'8.4'!R17</f>
        <v>56.180485215584675</v>
      </c>
      <c r="S17" s="194">
        <f>'8.2'!S17+'8.3'!S17+'8.4'!S17</f>
        <v>47.602406762599827</v>
      </c>
      <c r="T17" s="194">
        <f>'8.2'!T17+'8.3'!T17+'8.4'!T17</f>
        <v>34.327038575119708</v>
      </c>
      <c r="U17" s="194">
        <f>'8.2'!U17+'8.3'!U17+'8.4'!U17</f>
        <v>46.975259771838552</v>
      </c>
    </row>
    <row r="18" spans="1:21" s="13" customFormat="1" ht="12.75" customHeight="1">
      <c r="A18" s="9" t="s">
        <v>33</v>
      </c>
      <c r="B18" s="27" t="s">
        <v>389</v>
      </c>
      <c r="C18" s="194">
        <f>'8.2'!C18+'8.3'!C18+'8.4'!C18</f>
        <v>7.4179850836295476</v>
      </c>
      <c r="D18" s="194">
        <f>'8.2'!D18+'8.3'!D18+'8.4'!D18</f>
        <v>7.794519266989667</v>
      </c>
      <c r="E18" s="194">
        <f>'8.2'!E18+'8.3'!E18+'8.4'!E18</f>
        <v>5.7705264556479277</v>
      </c>
      <c r="F18" s="194">
        <f>'8.2'!F18+'8.3'!F18+'8.4'!F18</f>
        <v>4.2787147854144401</v>
      </c>
      <c r="G18" s="194">
        <f>'8.2'!G18+'8.3'!G18+'8.4'!G18</f>
        <v>4.1416226834238303</v>
      </c>
      <c r="H18" s="194">
        <f>'8.2'!H18+'8.3'!H18+'8.4'!H18</f>
        <v>3.772390881213461</v>
      </c>
      <c r="I18" s="194">
        <f>'8.2'!I18+'8.3'!I18+'8.4'!I18</f>
        <v>3.8668059226716189</v>
      </c>
      <c r="J18" s="194">
        <f>'8.2'!J18+'8.3'!J18+'8.4'!J18</f>
        <v>3.3837862563830514</v>
      </c>
      <c r="K18" s="194">
        <f>'8.2'!K18+'8.3'!K18+'8.4'!K18</f>
        <v>3.9209350380960775</v>
      </c>
      <c r="L18" s="194">
        <f>'8.2'!L18+'8.3'!L18+'8.4'!L18</f>
        <v>3.3532661971111035</v>
      </c>
      <c r="M18" s="194">
        <f>'8.2'!M18+'8.3'!M18+'8.4'!M18</f>
        <v>3.2655016110160853</v>
      </c>
      <c r="N18" s="194">
        <f>'8.2'!N18+'8.3'!N18+'8.4'!N18</f>
        <v>2.7942125705194316</v>
      </c>
      <c r="O18" s="194">
        <f>'8.2'!O18+'8.3'!O18+'8.4'!O18</f>
        <v>3.5803690375676922</v>
      </c>
      <c r="P18" s="194">
        <f>'8.2'!P18+'8.3'!P18+'8.4'!P18</f>
        <v>3.4598738634019073</v>
      </c>
      <c r="Q18" s="194">
        <f>'8.2'!Q18+'8.3'!Q18+'8.4'!Q18</f>
        <v>3.9562578920885314</v>
      </c>
      <c r="R18" s="194">
        <f>'8.2'!R18+'8.3'!R18+'8.4'!R18</f>
        <v>3.473256604179225</v>
      </c>
      <c r="S18" s="194">
        <f>'8.2'!S18+'8.3'!S18+'8.4'!S18</f>
        <v>3.6684051752099456</v>
      </c>
      <c r="T18" s="194">
        <f>'8.2'!T18+'8.3'!T18+'8.4'!T18</f>
        <v>3.1848284722950151</v>
      </c>
      <c r="U18" s="194">
        <f>'8.2'!U18+'8.3'!U18+'8.4'!U18</f>
        <v>3.1659173469212614</v>
      </c>
    </row>
    <row r="19" spans="1:21" s="13" customFormat="1" ht="12.75" customHeight="1">
      <c r="A19" s="9" t="s">
        <v>34</v>
      </c>
      <c r="B19" s="27" t="s">
        <v>390</v>
      </c>
      <c r="C19" s="194">
        <f>'8.2'!C19+'8.3'!C19+'8.4'!C19</f>
        <v>667.30223486369209</v>
      </c>
      <c r="D19" s="194">
        <f>'8.2'!D19+'8.3'!D19+'8.4'!D19</f>
        <v>614.07306655474713</v>
      </c>
      <c r="E19" s="194">
        <f>'8.2'!E19+'8.3'!E19+'8.4'!E19</f>
        <v>639.67027776206544</v>
      </c>
      <c r="F19" s="194">
        <f>'8.2'!F19+'8.3'!F19+'8.4'!F19</f>
        <v>678.88035060720074</v>
      </c>
      <c r="G19" s="194">
        <f>'8.2'!G19+'8.3'!G19+'8.4'!G19</f>
        <v>708.18637550091046</v>
      </c>
      <c r="H19" s="194">
        <f>'8.2'!H19+'8.3'!H19+'8.4'!H19</f>
        <v>737.86108710078486</v>
      </c>
      <c r="I19" s="194">
        <f>'8.2'!I19+'8.3'!I19+'8.4'!I19</f>
        <v>715.42722464691496</v>
      </c>
      <c r="J19" s="194">
        <f>'8.2'!J19+'8.3'!J19+'8.4'!J19</f>
        <v>698.03347075449699</v>
      </c>
      <c r="K19" s="194">
        <f>'8.2'!K19+'8.3'!K19+'8.4'!K19</f>
        <v>688.41866572652202</v>
      </c>
      <c r="L19" s="194">
        <f>'8.2'!L19+'8.3'!L19+'8.4'!L19</f>
        <v>616.2472574012196</v>
      </c>
      <c r="M19" s="194">
        <f>'8.2'!M19+'8.3'!M19+'8.4'!M19</f>
        <v>577.79022505867101</v>
      </c>
      <c r="N19" s="194">
        <f>'8.2'!N19+'8.3'!N19+'8.4'!N19</f>
        <v>566.63821010269737</v>
      </c>
      <c r="O19" s="194">
        <f>'8.2'!O19+'8.3'!O19+'8.4'!O19</f>
        <v>540.37279766102677</v>
      </c>
      <c r="P19" s="194">
        <f>'8.2'!P19+'8.3'!P19+'8.4'!P19</f>
        <v>540.44053386297082</v>
      </c>
      <c r="Q19" s="194">
        <f>'8.2'!Q19+'8.3'!Q19+'8.4'!Q19</f>
        <v>478.40316660273027</v>
      </c>
      <c r="R19" s="194">
        <f>'8.2'!R19+'8.3'!R19+'8.4'!R19</f>
        <v>540.88986710367624</v>
      </c>
      <c r="S19" s="194">
        <f>'8.2'!S19+'8.3'!S19+'8.4'!S19</f>
        <v>635.16474726317347</v>
      </c>
      <c r="T19" s="194">
        <f>'8.2'!T19+'8.3'!T19+'8.4'!T19</f>
        <v>552.23378930835065</v>
      </c>
      <c r="U19" s="194">
        <f>'8.2'!U19+'8.3'!U19+'8.4'!U19</f>
        <v>500.66869006977953</v>
      </c>
    </row>
    <row r="20" spans="1:21" s="13" customFormat="1" ht="12.75" customHeight="1">
      <c r="A20" s="9" t="s">
        <v>35</v>
      </c>
      <c r="B20" s="28" t="s">
        <v>391</v>
      </c>
      <c r="C20" s="194">
        <f>'8.2'!C20+'8.3'!C20+'8.4'!C20</f>
        <v>30.872751559725124</v>
      </c>
      <c r="D20" s="194">
        <f>'8.2'!D20+'8.3'!D20+'8.4'!D20</f>
        <v>26.282917099412721</v>
      </c>
      <c r="E20" s="194">
        <f>'8.2'!E20+'8.3'!E20+'8.4'!E20</f>
        <v>26.789212548380736</v>
      </c>
      <c r="F20" s="194">
        <f>'8.2'!F20+'8.3'!F20+'8.4'!F20</f>
        <v>19.473588236052297</v>
      </c>
      <c r="G20" s="194">
        <f>'8.2'!G20+'8.3'!G20+'8.4'!G20</f>
        <v>21.36950924499812</v>
      </c>
      <c r="H20" s="194">
        <f>'8.2'!H20+'8.3'!H20+'8.4'!H20</f>
        <v>21.232222957361401</v>
      </c>
      <c r="I20" s="194">
        <f>'8.2'!I20+'8.3'!I20+'8.4'!I20</f>
        <v>21.024824249860526</v>
      </c>
      <c r="J20" s="194">
        <f>'8.2'!J20+'8.3'!J20+'8.4'!J20</f>
        <v>22.415164714185856</v>
      </c>
      <c r="K20" s="194">
        <f>'8.2'!K20+'8.3'!K20+'8.4'!K20</f>
        <v>15.692898277752874</v>
      </c>
      <c r="L20" s="194">
        <f>'8.2'!L20+'8.3'!L20+'8.4'!L20</f>
        <v>12.888692245437467</v>
      </c>
      <c r="M20" s="194">
        <f>'8.2'!M20+'8.3'!M20+'8.4'!M20</f>
        <v>15.548277126227616</v>
      </c>
      <c r="N20" s="194">
        <f>'8.2'!N20+'8.3'!N20+'8.4'!N20</f>
        <v>15.209886939274421</v>
      </c>
      <c r="O20" s="194">
        <f>'8.2'!O20+'8.3'!O20+'8.4'!O20</f>
        <v>15.295</v>
      </c>
      <c r="P20" s="194">
        <f>'8.2'!P20+'8.3'!P20+'8.4'!P20</f>
        <v>15.758069067752304</v>
      </c>
      <c r="Q20" s="194">
        <f>'8.2'!Q20+'8.3'!Q20+'8.4'!Q20</f>
        <v>16.668831659246127</v>
      </c>
      <c r="R20" s="194">
        <f>'8.2'!R20+'8.3'!R20+'8.4'!R20</f>
        <v>16.726483778485925</v>
      </c>
      <c r="S20" s="194">
        <f>'8.2'!S20+'8.3'!S20+'8.4'!S20</f>
        <v>17.843516031594767</v>
      </c>
      <c r="T20" s="194">
        <f>'8.2'!T20+'8.3'!T20+'8.4'!T20</f>
        <v>17.750223182716322</v>
      </c>
      <c r="U20" s="194">
        <f>'8.2'!U20+'8.3'!U20+'8.4'!U20</f>
        <v>17.794725761530394</v>
      </c>
    </row>
    <row r="21" spans="1:21" s="13" customFormat="1" ht="12.75" customHeight="1">
      <c r="A21" s="9" t="s">
        <v>36</v>
      </c>
      <c r="B21" s="28" t="s">
        <v>392</v>
      </c>
      <c r="C21" s="194">
        <f>'8.2'!C21+'8.3'!C21+'8.4'!C21</f>
        <v>636.429483303967</v>
      </c>
      <c r="D21" s="194">
        <f>'8.2'!D21+'8.3'!D21+'8.4'!D21</f>
        <v>587.79014945533436</v>
      </c>
      <c r="E21" s="194">
        <f>'8.2'!E21+'8.3'!E21+'8.4'!E21</f>
        <v>612.88106521368468</v>
      </c>
      <c r="F21" s="194">
        <f>'8.2'!F21+'8.3'!F21+'8.4'!F21</f>
        <v>659.40676237114849</v>
      </c>
      <c r="G21" s="194">
        <f>'8.2'!G21+'8.3'!G21+'8.4'!G21</f>
        <v>686.81686625591237</v>
      </c>
      <c r="H21" s="194">
        <f>'8.2'!H21+'8.3'!H21+'8.4'!H21</f>
        <v>716.62886414342347</v>
      </c>
      <c r="I21" s="194">
        <f>'8.2'!I21+'8.3'!I21+'8.4'!I21</f>
        <v>694.40240039705452</v>
      </c>
      <c r="J21" s="194">
        <f>'8.2'!J21+'8.3'!J21+'8.4'!J21</f>
        <v>675.61830604031115</v>
      </c>
      <c r="K21" s="194">
        <f>'8.2'!K21+'8.3'!K21+'8.4'!K21</f>
        <v>672.72576744876915</v>
      </c>
      <c r="L21" s="194">
        <f>'8.2'!L21+'8.3'!L21+'8.4'!L21</f>
        <v>603.35856515578212</v>
      </c>
      <c r="M21" s="194">
        <f>'8.2'!M21+'8.3'!M21+'8.4'!M21</f>
        <v>562.2419479324434</v>
      </c>
      <c r="N21" s="194">
        <f>'8.2'!N21+'8.3'!N21+'8.4'!N21</f>
        <v>551.42832316342287</v>
      </c>
      <c r="O21" s="194">
        <f>'8.2'!O21+'8.3'!O21+'8.4'!O21</f>
        <v>525.07779766102681</v>
      </c>
      <c r="P21" s="194">
        <f>'8.2'!P21+'8.3'!P21+'8.4'!P21</f>
        <v>524.68246479521849</v>
      </c>
      <c r="Q21" s="194">
        <f>'8.2'!Q21+'8.3'!Q21+'8.4'!Q21</f>
        <v>461.7343349434841</v>
      </c>
      <c r="R21" s="194">
        <f>'8.2'!R21+'8.3'!R21+'8.4'!R21</f>
        <v>524.16338332519035</v>
      </c>
      <c r="S21" s="194">
        <f>'8.2'!S21+'8.3'!S21+'8.4'!S21</f>
        <v>617.32123123157874</v>
      </c>
      <c r="T21" s="194">
        <f>'8.2'!T21+'8.3'!T21+'8.4'!T21</f>
        <v>534.48356612563441</v>
      </c>
      <c r="U21" s="194">
        <f>'8.2'!U21+'8.3'!U21+'8.4'!U21</f>
        <v>482.87396430824913</v>
      </c>
    </row>
    <row r="22" spans="1:21" s="13" customFormat="1" ht="12.75" customHeight="1">
      <c r="A22" s="9" t="s">
        <v>37</v>
      </c>
      <c r="B22" s="27" t="s">
        <v>393</v>
      </c>
      <c r="C22" s="194">
        <f>'8.2'!C22+'8.3'!C22+'8.4'!C22</f>
        <v>9537.1988301872843</v>
      </c>
      <c r="D22" s="194">
        <f>'8.2'!D22+'8.3'!D22+'8.4'!D22</f>
        <v>8515.8281181979291</v>
      </c>
      <c r="E22" s="194">
        <f>'8.2'!E22+'8.3'!E22+'8.4'!E22</f>
        <v>9248.9540471185665</v>
      </c>
      <c r="F22" s="194">
        <f>'8.2'!F22+'8.3'!F22+'8.4'!F22</f>
        <v>9218.9011682050041</v>
      </c>
      <c r="G22" s="194">
        <f>'8.2'!G22+'8.3'!G22+'8.4'!G22</f>
        <v>9192.3031149681465</v>
      </c>
      <c r="H22" s="194">
        <f>'8.2'!H22+'8.3'!H22+'8.4'!H22</f>
        <v>9242.3091892252942</v>
      </c>
      <c r="I22" s="194">
        <f>'8.2'!I22+'8.3'!I22+'8.4'!I22</f>
        <v>10766.783194941498</v>
      </c>
      <c r="J22" s="194">
        <f>'8.2'!J22+'8.3'!J22+'8.4'!J22</f>
        <v>9204.6575199252238</v>
      </c>
      <c r="K22" s="194">
        <f>'8.2'!K22+'8.3'!K22+'8.4'!K22</f>
        <v>9317.9410152911969</v>
      </c>
      <c r="L22" s="194">
        <f>'8.2'!L22+'8.3'!L22+'8.4'!L22</f>
        <v>9124.4311932604978</v>
      </c>
      <c r="M22" s="194">
        <f>'8.2'!M22+'8.3'!M22+'8.4'!M22</f>
        <v>9254.50448387086</v>
      </c>
      <c r="N22" s="194">
        <f>'8.2'!N22+'8.3'!N22+'8.4'!N22</f>
        <v>9394.5057295581555</v>
      </c>
      <c r="O22" s="194">
        <f>'8.2'!O22+'8.3'!O22+'8.4'!O22</f>
        <v>9276.7532865028843</v>
      </c>
      <c r="P22" s="194">
        <f>'8.2'!P22+'8.3'!P22+'8.4'!P22</f>
        <v>9208.2582427894649</v>
      </c>
      <c r="Q22" s="194">
        <f>'8.2'!Q22+'8.3'!Q22+'8.4'!Q22</f>
        <v>9218.9428133309029</v>
      </c>
      <c r="R22" s="194">
        <f>'8.2'!R22+'8.3'!R22+'8.4'!R22</f>
        <v>9175.4065883150033</v>
      </c>
      <c r="S22" s="194">
        <f>'8.2'!S22+'8.3'!S22+'8.4'!S22</f>
        <v>9222.1803646728204</v>
      </c>
      <c r="T22" s="194">
        <f>'8.2'!T22+'8.3'!T22+'8.4'!T22</f>
        <v>9186.3064845779954</v>
      </c>
      <c r="U22" s="194">
        <f>'8.2'!U22+'8.3'!U22+'8.4'!U22</f>
        <v>9153.796933051628</v>
      </c>
    </row>
    <row r="23" spans="1:21" s="13" customFormat="1" ht="12.75" customHeight="1">
      <c r="A23" s="9" t="s">
        <v>8</v>
      </c>
      <c r="B23" s="27" t="s">
        <v>394</v>
      </c>
      <c r="C23" s="194">
        <f>'8.2'!C23+'8.3'!C23+'8.4'!C23</f>
        <v>4.5101640967081016</v>
      </c>
      <c r="D23" s="194">
        <f>'8.2'!D23+'8.3'!D23+'8.4'!D23</f>
        <v>4.2865607222863442</v>
      </c>
      <c r="E23" s="194">
        <f>'8.2'!E23+'8.3'!E23+'8.4'!E23</f>
        <v>4.1676339282909467</v>
      </c>
      <c r="F23" s="194">
        <f>'8.2'!F23+'8.3'!F23+'8.4'!F23</f>
        <v>3.8045555751136901</v>
      </c>
      <c r="G23" s="194">
        <f>'8.2'!G23+'8.3'!G23+'8.4'!G23</f>
        <v>3.4193410735159038</v>
      </c>
      <c r="H23" s="194">
        <f>'8.2'!H23+'8.3'!H23+'8.4'!H23</f>
        <v>3.2984232143854686</v>
      </c>
      <c r="I23" s="194">
        <f>'8.2'!I23+'8.3'!I23+'8.4'!I23</f>
        <v>4.733093654782202</v>
      </c>
      <c r="J23" s="194">
        <f>'8.2'!J23+'8.3'!J23+'8.4'!J23</f>
        <v>4.652648759316758</v>
      </c>
      <c r="K23" s="194">
        <f>'8.2'!K23+'8.3'!K23+'8.4'!K23</f>
        <v>9.475833463933915</v>
      </c>
      <c r="L23" s="194">
        <f>'8.2'!L23+'8.3'!L23+'8.4'!L23</f>
        <v>3.4300640361513182</v>
      </c>
      <c r="M23" s="194">
        <f>'8.2'!M23+'8.3'!M23+'8.4'!M23</f>
        <v>3.0738165266406621</v>
      </c>
      <c r="N23" s="194">
        <f>'8.2'!N23+'8.3'!N23+'8.4'!N23</f>
        <v>3.0855018818218083</v>
      </c>
      <c r="O23" s="194">
        <f>'8.2'!O23+'8.3'!O23+'8.4'!O23</f>
        <v>4.1970665951378185</v>
      </c>
      <c r="P23" s="194">
        <f>'8.2'!P23+'8.3'!P23+'8.4'!P23</f>
        <v>3.9594872945328414</v>
      </c>
      <c r="Q23" s="194">
        <f>'8.2'!Q23+'8.3'!Q23+'8.4'!Q23</f>
        <v>2.7661295352158439</v>
      </c>
      <c r="R23" s="194">
        <f>'8.2'!R23+'8.3'!R23+'8.4'!R23</f>
        <v>2.6956869118107045</v>
      </c>
      <c r="S23" s="194">
        <f>'8.2'!S23+'8.3'!S23+'8.4'!S23</f>
        <v>4.2293164039691256</v>
      </c>
      <c r="T23" s="194">
        <f>'8.2'!T23+'8.3'!T23+'8.4'!T23</f>
        <v>2.1301962427637089</v>
      </c>
      <c r="U23" s="194">
        <f>'8.2'!U23+'8.3'!U23+'8.4'!U23</f>
        <v>2.1618173439786288</v>
      </c>
    </row>
    <row r="24" spans="1:21" s="13" customFormat="1" ht="12.75" customHeight="1">
      <c r="A24" s="9" t="s">
        <v>9</v>
      </c>
      <c r="B24" s="27" t="s">
        <v>395</v>
      </c>
      <c r="C24" s="194">
        <f>'8.2'!C24+'8.3'!C24+'8.4'!C24</f>
        <v>9.6943151238026317</v>
      </c>
      <c r="D24" s="194">
        <f>'8.2'!D24+'8.3'!D24+'8.4'!D24</f>
        <v>10.559854219084553</v>
      </c>
      <c r="E24" s="194">
        <f>'8.2'!E24+'8.3'!E24+'8.4'!E24</f>
        <v>10.089204920474231</v>
      </c>
      <c r="F24" s="194">
        <f>'8.2'!F24+'8.3'!F24+'8.4'!F24</f>
        <v>10.046120573521391</v>
      </c>
      <c r="G24" s="194">
        <f>'8.2'!G24+'8.3'!G24+'8.4'!G24</f>
        <v>10.444528081972351</v>
      </c>
      <c r="H24" s="194">
        <f>'8.2'!H24+'8.3'!H24+'8.4'!H24</f>
        <v>11.057150981869009</v>
      </c>
      <c r="I24" s="194">
        <f>'8.2'!I24+'8.3'!I24+'8.4'!I24</f>
        <v>7.8694777505276328</v>
      </c>
      <c r="J24" s="194">
        <f>'8.2'!J24+'8.3'!J24+'8.4'!J24</f>
        <v>7.8525578986452818</v>
      </c>
      <c r="K24" s="194">
        <f>'8.2'!K24+'8.3'!K24+'8.4'!K24</f>
        <v>12.169738421438435</v>
      </c>
      <c r="L24" s="194">
        <f>'8.2'!L24+'8.3'!L24+'8.4'!L24</f>
        <v>13.545803910549004</v>
      </c>
      <c r="M24" s="194">
        <f>'8.2'!M24+'8.3'!M24+'8.4'!M24</f>
        <v>8.3910374395316225</v>
      </c>
      <c r="N24" s="194">
        <f>'8.2'!N24+'8.3'!N24+'8.4'!N24</f>
        <v>6.6254562330035789</v>
      </c>
      <c r="O24" s="194">
        <f>'8.2'!O24+'8.3'!O24+'8.4'!O24</f>
        <v>9.7263652456245886</v>
      </c>
      <c r="P24" s="194">
        <f>'8.2'!P24+'8.3'!P24+'8.4'!P24</f>
        <v>8.8211097209582157</v>
      </c>
      <c r="Q24" s="194">
        <f>'8.2'!Q24+'8.3'!Q24+'8.4'!Q24</f>
        <v>11.669320100710875</v>
      </c>
      <c r="R24" s="194">
        <f>'8.2'!R24+'8.3'!R24+'8.4'!R24</f>
        <v>11.43936626675443</v>
      </c>
      <c r="S24" s="194">
        <f>'8.2'!S24+'8.3'!S24+'8.4'!S24</f>
        <v>10.920765691050686</v>
      </c>
      <c r="T24" s="194">
        <f>'8.2'!T24+'8.3'!T24+'8.4'!T24</f>
        <v>8.9824888878747942</v>
      </c>
      <c r="U24" s="194">
        <f>'8.2'!U24+'8.3'!U24+'8.4'!U24</f>
        <v>10.004403713680189</v>
      </c>
    </row>
    <row r="25" spans="1:21" s="13" customFormat="1" ht="12.75" customHeight="1">
      <c r="A25" s="9" t="s">
        <v>38</v>
      </c>
      <c r="B25" s="27" t="s">
        <v>396</v>
      </c>
      <c r="C25" s="194">
        <f>'8.2'!C25+'8.3'!C25+'8.4'!C25</f>
        <v>3093.5554461320162</v>
      </c>
      <c r="D25" s="194">
        <f>'8.2'!D25+'8.3'!D25+'8.4'!D25</f>
        <v>2773.0986225116631</v>
      </c>
      <c r="E25" s="194">
        <f>'8.2'!E25+'8.3'!E25+'8.4'!E25</f>
        <v>2725.1177982638974</v>
      </c>
      <c r="F25" s="194">
        <f>'8.2'!F25+'8.3'!F25+'8.4'!F25</f>
        <v>2887.0200377852693</v>
      </c>
      <c r="G25" s="194">
        <f>'8.2'!G25+'8.3'!G25+'8.4'!G25</f>
        <v>2973.4177168048664</v>
      </c>
      <c r="H25" s="194">
        <f>'8.2'!H25+'8.3'!H25+'8.4'!H25</f>
        <v>2891.0273156978851</v>
      </c>
      <c r="I25" s="194">
        <f>'8.2'!I25+'8.3'!I25+'8.4'!I25</f>
        <v>2966.2285738185751</v>
      </c>
      <c r="J25" s="194">
        <f>'8.2'!J25+'8.3'!J25+'8.4'!J25</f>
        <v>3001.7441394732978</v>
      </c>
      <c r="K25" s="194">
        <f>'8.2'!K25+'8.3'!K25+'8.4'!K25</f>
        <v>2746.2768074734354</v>
      </c>
      <c r="L25" s="194">
        <f>'8.2'!L25+'8.3'!L25+'8.4'!L25</f>
        <v>2312.135439205932</v>
      </c>
      <c r="M25" s="194">
        <f>'8.2'!M25+'8.3'!M25+'8.4'!M25</f>
        <v>2291.9043235366985</v>
      </c>
      <c r="N25" s="194">
        <f>'8.2'!N25+'8.3'!N25+'8.4'!N25</f>
        <v>2506.6686588922844</v>
      </c>
      <c r="O25" s="194">
        <f>'8.2'!O25+'8.3'!O25+'8.4'!O25</f>
        <v>2492.0686716353457</v>
      </c>
      <c r="P25" s="194">
        <f>'8.2'!P25+'8.3'!P25+'8.4'!P25</f>
        <v>2407.3359378960336</v>
      </c>
      <c r="Q25" s="194">
        <f>'8.2'!Q25+'8.3'!Q25+'8.4'!Q25</f>
        <v>2383.3408359975738</v>
      </c>
      <c r="R25" s="194">
        <f>'8.2'!R25+'8.3'!R25+'8.4'!R25</f>
        <v>2244.1581898843833</v>
      </c>
      <c r="S25" s="194">
        <f>'8.2'!S25+'8.3'!S25+'8.4'!S25</f>
        <v>2178.8550712975325</v>
      </c>
      <c r="T25" s="194">
        <f>'8.2'!T25+'8.3'!T25+'8.4'!T25</f>
        <v>2192.8990742250685</v>
      </c>
      <c r="U25" s="194">
        <f>'8.2'!U25+'8.3'!U25+'8.4'!U25</f>
        <v>2095.7356425994412</v>
      </c>
    </row>
    <row r="26" spans="1:21" s="13" customFormat="1" ht="12.75" customHeight="1">
      <c r="A26" s="9" t="s">
        <v>10</v>
      </c>
      <c r="B26" s="28" t="s">
        <v>397</v>
      </c>
      <c r="C26" s="194">
        <f>'8.2'!C26+'8.3'!C26+'8.4'!C26</f>
        <v>1249.4691634522992</v>
      </c>
      <c r="D26" s="194">
        <f>'8.2'!D26+'8.3'!D26+'8.4'!D26</f>
        <v>1110.6724734454003</v>
      </c>
      <c r="E26" s="194">
        <f>'8.2'!E26+'8.3'!E26+'8.4'!E26</f>
        <v>1118.6107188447818</v>
      </c>
      <c r="F26" s="194">
        <f>'8.2'!F26+'8.3'!F26+'8.4'!F26</f>
        <v>1173.5143917892954</v>
      </c>
      <c r="G26" s="194">
        <f>'8.2'!G26+'8.3'!G26+'8.4'!G26</f>
        <v>1162.1052615677402</v>
      </c>
      <c r="H26" s="194">
        <f>'8.2'!H26+'8.3'!H26+'8.4'!H26</f>
        <v>1180.1011708215169</v>
      </c>
      <c r="I26" s="194">
        <f>'8.2'!I26+'8.3'!I26+'8.4'!I26</f>
        <v>1183.1364266373321</v>
      </c>
      <c r="J26" s="194">
        <f>'8.2'!J26+'8.3'!J26+'8.4'!J26</f>
        <v>1073.715986904085</v>
      </c>
      <c r="K26" s="194">
        <f>'8.2'!K26+'8.3'!K26+'8.4'!K26</f>
        <v>888.89930899859928</v>
      </c>
      <c r="L26" s="194">
        <f>'8.2'!L26+'8.3'!L26+'8.4'!L26</f>
        <v>595.26442790891474</v>
      </c>
      <c r="M26" s="194">
        <f>'8.2'!M26+'8.3'!M26+'8.4'!M26</f>
        <v>594.66177200583809</v>
      </c>
      <c r="N26" s="194">
        <f>'8.2'!N26+'8.3'!N26+'8.4'!N26</f>
        <v>684.90745416170773</v>
      </c>
      <c r="O26" s="194">
        <f>'8.2'!O26+'8.3'!O26+'8.4'!O26</f>
        <v>683.04645087647907</v>
      </c>
      <c r="P26" s="194">
        <f>'8.2'!P26+'8.3'!P26+'8.4'!P26</f>
        <v>696.71421671208464</v>
      </c>
      <c r="Q26" s="194">
        <f>'8.2'!Q26+'8.3'!Q26+'8.4'!Q26</f>
        <v>721.37336706771566</v>
      </c>
      <c r="R26" s="194">
        <f>'8.2'!R26+'8.3'!R26+'8.4'!R26</f>
        <v>710.45094444000551</v>
      </c>
      <c r="S26" s="194">
        <f>'8.2'!S26+'8.3'!S26+'8.4'!S26</f>
        <v>736.71604824083886</v>
      </c>
      <c r="T26" s="194">
        <f>'8.2'!T26+'8.3'!T26+'8.4'!T26</f>
        <v>750.19260857791937</v>
      </c>
      <c r="U26" s="194">
        <f>'8.2'!U26+'8.3'!U26+'8.4'!U26</f>
        <v>767.76023574645001</v>
      </c>
    </row>
    <row r="27" spans="1:21" s="13" customFormat="1" ht="12.75" customHeight="1">
      <c r="A27" s="9" t="s">
        <v>39</v>
      </c>
      <c r="B27" s="28" t="s">
        <v>398</v>
      </c>
      <c r="C27" s="194">
        <f>'8.2'!C27+'8.3'!C27+'8.4'!C27</f>
        <v>1844.086282679717</v>
      </c>
      <c r="D27" s="194">
        <f>'8.2'!D27+'8.3'!D27+'8.4'!D27</f>
        <v>1662.4261490662623</v>
      </c>
      <c r="E27" s="194">
        <f>'8.2'!E27+'8.3'!E27+'8.4'!E27</f>
        <v>1606.5070794191163</v>
      </c>
      <c r="F27" s="194">
        <f>'8.2'!F27+'8.3'!F27+'8.4'!F27</f>
        <v>1713.5056459959744</v>
      </c>
      <c r="G27" s="194">
        <f>'8.2'!G27+'8.3'!G27+'8.4'!G27</f>
        <v>1811.3124552371264</v>
      </c>
      <c r="H27" s="194">
        <f>'8.2'!H27+'8.3'!H27+'8.4'!H27</f>
        <v>1710.9261448763684</v>
      </c>
      <c r="I27" s="194">
        <f>'8.2'!I27+'8.3'!I27+'8.4'!I27</f>
        <v>1783.092147181243</v>
      </c>
      <c r="J27" s="194">
        <f>'8.2'!J27+'8.3'!J27+'8.4'!J27</f>
        <v>1928.0281525692126</v>
      </c>
      <c r="K27" s="194">
        <f>'8.2'!K27+'8.3'!K27+'8.4'!K27</f>
        <v>1857.3774984748363</v>
      </c>
      <c r="L27" s="194">
        <f>'8.2'!L27+'8.3'!L27+'8.4'!L27</f>
        <v>1716.8710112970175</v>
      </c>
      <c r="M27" s="194">
        <f>'8.2'!M27+'8.3'!M27+'8.4'!M27</f>
        <v>1697.2425515308601</v>
      </c>
      <c r="N27" s="194">
        <f>'8.2'!N27+'8.3'!N27+'8.4'!N27</f>
        <v>1821.7612047305768</v>
      </c>
      <c r="O27" s="194">
        <f>'8.2'!O27+'8.3'!O27+'8.4'!O27</f>
        <v>1809.0222207588665</v>
      </c>
      <c r="P27" s="194">
        <f>'8.2'!P27+'8.3'!P27+'8.4'!P27</f>
        <v>1710.6217211839485</v>
      </c>
      <c r="Q27" s="194">
        <f>'8.2'!Q27+'8.3'!Q27+'8.4'!Q27</f>
        <v>1661.9674689298581</v>
      </c>
      <c r="R27" s="194">
        <f>'8.2'!R27+'8.3'!R27+'8.4'!R27</f>
        <v>1533.707245444378</v>
      </c>
      <c r="S27" s="194">
        <f>'8.2'!S27+'8.3'!S27+'8.4'!S27</f>
        <v>1442.1390230566933</v>
      </c>
      <c r="T27" s="194">
        <f>'8.2'!T27+'8.3'!T27+'8.4'!T27</f>
        <v>1442.7064656471489</v>
      </c>
      <c r="U27" s="194">
        <f>'8.2'!U27+'8.3'!U27+'8.4'!U27</f>
        <v>1327.9754068529915</v>
      </c>
    </row>
    <row r="28" spans="1:21" s="13" customFormat="1" ht="12.75" customHeight="1">
      <c r="A28" s="9" t="s">
        <v>11</v>
      </c>
      <c r="B28" s="27" t="s">
        <v>399</v>
      </c>
      <c r="C28" s="194">
        <f>'8.2'!C28+'8.3'!C28+'8.4'!C28</f>
        <v>175.36470872242262</v>
      </c>
      <c r="D28" s="194">
        <f>'8.2'!D28+'8.3'!D28+'8.4'!D28</f>
        <v>165.9180259662815</v>
      </c>
      <c r="E28" s="194">
        <f>'8.2'!E28+'8.3'!E28+'8.4'!E28</f>
        <v>158.10282574268174</v>
      </c>
      <c r="F28" s="194">
        <f>'8.2'!F28+'8.3'!F28+'8.4'!F28</f>
        <v>152.22810244752412</v>
      </c>
      <c r="G28" s="194">
        <f>'8.2'!G28+'8.3'!G28+'8.4'!G28</f>
        <v>160.54370800501516</v>
      </c>
      <c r="H28" s="194">
        <f>'8.2'!H28+'8.3'!H28+'8.4'!H28</f>
        <v>160.67259969023485</v>
      </c>
      <c r="I28" s="194">
        <f>'8.2'!I28+'8.3'!I28+'8.4'!I28</f>
        <v>166.28626737000769</v>
      </c>
      <c r="J28" s="194">
        <f>'8.2'!J28+'8.3'!J28+'8.4'!J28</f>
        <v>169.54708299813279</v>
      </c>
      <c r="K28" s="194">
        <f>'8.2'!K28+'8.3'!K28+'8.4'!K28</f>
        <v>170.67314743856343</v>
      </c>
      <c r="L28" s="194">
        <f>'8.2'!L28+'8.3'!L28+'8.4'!L28</f>
        <v>128.59561122148335</v>
      </c>
      <c r="M28" s="194">
        <f>'8.2'!M28+'8.3'!M28+'8.4'!M28</f>
        <v>156.55518899389864</v>
      </c>
      <c r="N28" s="194">
        <f>'8.2'!N28+'8.3'!N28+'8.4'!N28</f>
        <v>166.08855030352328</v>
      </c>
      <c r="O28" s="194">
        <f>'8.2'!O28+'8.3'!O28+'8.4'!O28</f>
        <v>155.52274367850447</v>
      </c>
      <c r="P28" s="194">
        <f>'8.2'!P28+'8.3'!P28+'8.4'!P28</f>
        <v>153.25004647837767</v>
      </c>
      <c r="Q28" s="194">
        <f>'8.2'!Q28+'8.3'!Q28+'8.4'!Q28</f>
        <v>156.37849092307397</v>
      </c>
      <c r="R28" s="194">
        <f>'8.2'!R28+'8.3'!R28+'8.4'!R28</f>
        <v>157.50966014772501</v>
      </c>
      <c r="S28" s="194">
        <f>'8.2'!S28+'8.3'!S28+'8.4'!S28</f>
        <v>149.48052507826517</v>
      </c>
      <c r="T28" s="194">
        <f>'8.2'!T28+'8.3'!T28+'8.4'!T28</f>
        <v>148.48222738106077</v>
      </c>
      <c r="U28" s="194">
        <f>'8.2'!U28+'8.3'!U28+'8.4'!U28</f>
        <v>154.3571974447743</v>
      </c>
    </row>
    <row r="29" spans="1:21" s="13" customFormat="1" ht="12.75" customHeight="1">
      <c r="A29" s="9" t="s">
        <v>40</v>
      </c>
      <c r="B29" s="28" t="s">
        <v>400</v>
      </c>
      <c r="C29" s="194">
        <f>'8.2'!C29+'8.3'!C29+'8.4'!C29</f>
        <v>66.9256263138669</v>
      </c>
      <c r="D29" s="194">
        <f>'8.2'!D29+'8.3'!D29+'8.4'!D29</f>
        <v>59.479864557262509</v>
      </c>
      <c r="E29" s="194">
        <f>'8.2'!E29+'8.3'!E29+'8.4'!E29</f>
        <v>57.577790119660477</v>
      </c>
      <c r="F29" s="194">
        <f>'8.2'!F29+'8.3'!F29+'8.4'!F29</f>
        <v>56.114968888174765</v>
      </c>
      <c r="G29" s="194">
        <f>'8.2'!G29+'8.3'!G29+'8.4'!G29</f>
        <v>60.03140481785988</v>
      </c>
      <c r="H29" s="194">
        <f>'8.2'!H29+'8.3'!H29+'8.4'!H29</f>
        <v>57.09970266992557</v>
      </c>
      <c r="I29" s="194">
        <f>'8.2'!I29+'8.3'!I29+'8.4'!I29</f>
        <v>59.995169813486349</v>
      </c>
      <c r="J29" s="194">
        <f>'8.2'!J29+'8.3'!J29+'8.4'!J29</f>
        <v>58.522256498965703</v>
      </c>
      <c r="K29" s="194">
        <f>'8.2'!K29+'8.3'!K29+'8.4'!K29</f>
        <v>58.874383930924772</v>
      </c>
      <c r="L29" s="194">
        <f>'8.2'!L29+'8.3'!L29+'8.4'!L29</f>
        <v>50.374157829897037</v>
      </c>
      <c r="M29" s="194">
        <f>'8.2'!M29+'8.3'!M29+'8.4'!M29</f>
        <v>64.651147601762077</v>
      </c>
      <c r="N29" s="194">
        <f>'8.2'!N29+'8.3'!N29+'8.4'!N29</f>
        <v>63.630658497357267</v>
      </c>
      <c r="O29" s="194">
        <f>'8.2'!O29+'8.3'!O29+'8.4'!O29</f>
        <v>55.198574607624586</v>
      </c>
      <c r="P29" s="194">
        <f>'8.2'!P29+'8.3'!P29+'8.4'!P29</f>
        <v>56.012704346723282</v>
      </c>
      <c r="Q29" s="194">
        <f>'8.2'!Q29+'8.3'!Q29+'8.4'!Q29</f>
        <v>60.809911260338176</v>
      </c>
      <c r="R29" s="194">
        <f>'8.2'!R29+'8.3'!R29+'8.4'!R29</f>
        <v>61.422144613749538</v>
      </c>
      <c r="S29" s="194">
        <f>'8.2'!S29+'8.3'!S29+'8.4'!S29</f>
        <v>57.168054818446841</v>
      </c>
      <c r="T29" s="194">
        <f>'8.2'!T29+'8.3'!T29+'8.4'!T29</f>
        <v>53.297717112255228</v>
      </c>
      <c r="U29" s="194">
        <f>'8.2'!U29+'8.3'!U29+'8.4'!U29</f>
        <v>56.990794238063835</v>
      </c>
    </row>
    <row r="30" spans="1:21" s="13" customFormat="1" ht="12.75" customHeight="1">
      <c r="A30" s="9" t="s">
        <v>41</v>
      </c>
      <c r="B30" s="28" t="s">
        <v>401</v>
      </c>
      <c r="C30" s="194">
        <f>'8.2'!C30+'8.3'!C30+'8.4'!C30</f>
        <v>16.616356967521067</v>
      </c>
      <c r="D30" s="194">
        <f>'8.2'!D30+'8.3'!D30+'8.4'!D30</f>
        <v>17.381901011124146</v>
      </c>
      <c r="E30" s="194">
        <f>'8.2'!E30+'8.3'!E30+'8.4'!E30</f>
        <v>16.539310538474759</v>
      </c>
      <c r="F30" s="194">
        <f>'8.2'!F30+'8.3'!F30+'8.4'!F30</f>
        <v>13.610137610691648</v>
      </c>
      <c r="G30" s="194">
        <f>'8.2'!G30+'8.3'!G30+'8.4'!G30</f>
        <v>17.591335168102358</v>
      </c>
      <c r="H30" s="194">
        <f>'8.2'!H30+'8.3'!H30+'8.4'!H30</f>
        <v>17.128937581765999</v>
      </c>
      <c r="I30" s="194">
        <f>'8.2'!I30+'8.3'!I30+'8.4'!I30</f>
        <v>14.92902453617098</v>
      </c>
      <c r="J30" s="194">
        <f>'8.2'!J30+'8.3'!J30+'8.4'!J30</f>
        <v>14.458471823721661</v>
      </c>
      <c r="K30" s="194">
        <f>'8.2'!K30+'8.3'!K30+'8.4'!K30</f>
        <v>15.160448166761721</v>
      </c>
      <c r="L30" s="194">
        <f>'8.2'!L30+'8.3'!L30+'8.4'!L30</f>
        <v>13.11149776822235</v>
      </c>
      <c r="M30" s="194">
        <f>'8.2'!M30+'8.3'!M30+'8.4'!M30</f>
        <v>13.760434971520354</v>
      </c>
      <c r="N30" s="194">
        <f>'8.2'!N30+'8.3'!N30+'8.4'!N30</f>
        <v>10.794990816581519</v>
      </c>
      <c r="O30" s="194">
        <f>'8.2'!O30+'8.3'!O30+'8.4'!O30</f>
        <v>13.486261381593748</v>
      </c>
      <c r="P30" s="194">
        <f>'8.2'!P30+'8.3'!P30+'8.4'!P30</f>
        <v>13.510526829821311</v>
      </c>
      <c r="Q30" s="194">
        <f>'8.2'!Q30+'8.3'!Q30+'8.4'!Q30</f>
        <v>11.621798971141978</v>
      </c>
      <c r="R30" s="194">
        <f>'8.2'!R30+'8.3'!R30+'8.4'!R30</f>
        <v>12.775081310878747</v>
      </c>
      <c r="S30" s="194">
        <f>'8.2'!S30+'8.3'!S30+'8.4'!S30</f>
        <v>13.122413752361403</v>
      </c>
      <c r="T30" s="194">
        <f>'8.2'!T30+'8.3'!T30+'8.4'!T30</f>
        <v>11.256675989602297</v>
      </c>
      <c r="U30" s="194">
        <f>'8.2'!U30+'8.3'!U30+'8.4'!U30</f>
        <v>11.486984031457695</v>
      </c>
    </row>
    <row r="31" spans="1:21" s="13" customFormat="1" ht="12.75" customHeight="1">
      <c r="A31" s="9" t="s">
        <v>42</v>
      </c>
      <c r="B31" s="28" t="s">
        <v>402</v>
      </c>
      <c r="C31" s="194">
        <f>'8.2'!C31+'8.3'!C31+'8.4'!C31</f>
        <v>91.822725441034649</v>
      </c>
      <c r="D31" s="194">
        <f>'8.2'!D31+'8.3'!D31+'8.4'!D31</f>
        <v>89.056260397894832</v>
      </c>
      <c r="E31" s="194">
        <f>'8.2'!E31+'8.3'!E31+'8.4'!E31</f>
        <v>83.985725084546502</v>
      </c>
      <c r="F31" s="194">
        <f>'8.2'!F31+'8.3'!F31+'8.4'!F31</f>
        <v>82.502995948657713</v>
      </c>
      <c r="G31" s="194">
        <f>'8.2'!G31+'8.3'!G31+'8.4'!G31</f>
        <v>82.92096801905295</v>
      </c>
      <c r="H31" s="194">
        <f>'8.2'!H31+'8.3'!H31+'8.4'!H31</f>
        <v>86.443959438543274</v>
      </c>
      <c r="I31" s="194">
        <f>'8.2'!I31+'8.3'!I31+'8.4'!I31</f>
        <v>91.362073020350365</v>
      </c>
      <c r="J31" s="194">
        <f>'8.2'!J31+'8.3'!J31+'8.4'!J31</f>
        <v>96.56635467544541</v>
      </c>
      <c r="K31" s="194">
        <f>'8.2'!K31+'8.3'!K31+'8.4'!K31</f>
        <v>96.638315340876943</v>
      </c>
      <c r="L31" s="194">
        <f>'8.2'!L31+'8.3'!L31+'8.4'!L31</f>
        <v>65.109955623363973</v>
      </c>
      <c r="M31" s="194">
        <f>'8.2'!M31+'8.3'!M31+'8.4'!M31</f>
        <v>78.14360642061618</v>
      </c>
      <c r="N31" s="194">
        <f>'8.2'!N31+'8.3'!N31+'8.4'!N31</f>
        <v>91.662900989584472</v>
      </c>
      <c r="O31" s="194">
        <f>'8.2'!O31+'8.3'!O31+'8.4'!O31</f>
        <v>86.837907689286141</v>
      </c>
      <c r="P31" s="194">
        <f>'8.2'!P31+'8.3'!P31+'8.4'!P31</f>
        <v>83.726815301833057</v>
      </c>
      <c r="Q31" s="194">
        <f>'8.2'!Q31+'8.3'!Q31+'8.4'!Q31</f>
        <v>83.946780691593816</v>
      </c>
      <c r="R31" s="194">
        <f>'8.2'!R31+'8.3'!R31+'8.4'!R31</f>
        <v>83.312434223096744</v>
      </c>
      <c r="S31" s="194">
        <f>'8.2'!S31+'8.3'!S31+'8.4'!S31</f>
        <v>79.190056507456944</v>
      </c>
      <c r="T31" s="194">
        <f>'8.2'!T31+'8.3'!T31+'8.4'!T31</f>
        <v>83.927834279203225</v>
      </c>
      <c r="U31" s="194">
        <f>'8.2'!U31+'8.3'!U31+'8.4'!U31</f>
        <v>85.879419175252792</v>
      </c>
    </row>
    <row r="32" spans="1:21" s="13" customFormat="1" ht="12.75" customHeight="1">
      <c r="A32" s="9" t="s">
        <v>12</v>
      </c>
      <c r="B32" s="27" t="s">
        <v>403</v>
      </c>
      <c r="C32" s="194">
        <f>'8.2'!C32+'8.3'!C32+'8.4'!C32</f>
        <v>30.391125194274263</v>
      </c>
      <c r="D32" s="194">
        <f>'8.2'!D32+'8.3'!D32+'8.4'!D32</f>
        <v>34.1562883250242</v>
      </c>
      <c r="E32" s="194">
        <f>'8.2'!E32+'8.3'!E32+'8.4'!E32</f>
        <v>26.183759248655619</v>
      </c>
      <c r="F32" s="194">
        <f>'8.2'!F32+'8.3'!F32+'8.4'!F32</f>
        <v>20.177957249828431</v>
      </c>
      <c r="G32" s="194">
        <f>'8.2'!G32+'8.3'!G32+'8.4'!G32</f>
        <v>21.552602644046658</v>
      </c>
      <c r="H32" s="194">
        <f>'8.2'!H32+'8.3'!H32+'8.4'!H32</f>
        <v>20.246178971855255</v>
      </c>
      <c r="I32" s="194">
        <f>'8.2'!I32+'8.3'!I32+'8.4'!I32</f>
        <v>19.542265447940437</v>
      </c>
      <c r="J32" s="194">
        <f>'8.2'!J32+'8.3'!J32+'8.4'!J32</f>
        <v>17.270722937447246</v>
      </c>
      <c r="K32" s="194">
        <f>'8.2'!K32+'8.3'!K32+'8.4'!K32</f>
        <v>23.350492210320102</v>
      </c>
      <c r="L32" s="194">
        <f>'8.2'!L32+'8.3'!L32+'8.4'!L32</f>
        <v>22.609095758592915</v>
      </c>
      <c r="M32" s="194">
        <f>'8.2'!M32+'8.3'!M32+'8.4'!M32</f>
        <v>18.372683468057971</v>
      </c>
      <c r="N32" s="194">
        <f>'8.2'!N32+'8.3'!N32+'8.4'!N32</f>
        <v>18.639713065283217</v>
      </c>
      <c r="O32" s="194">
        <f>'8.2'!O32+'8.3'!O32+'8.4'!O32</f>
        <v>21.072076211280908</v>
      </c>
      <c r="P32" s="194">
        <f>'8.2'!P32+'8.3'!P32+'8.4'!P32</f>
        <v>20.635290117871861</v>
      </c>
      <c r="Q32" s="194">
        <f>'8.2'!Q32+'8.3'!Q32+'8.4'!Q32</f>
        <v>15.54125475434962</v>
      </c>
      <c r="R32" s="194">
        <f>'8.2'!R32+'8.3'!R32+'8.4'!R32</f>
        <v>17.582877474302421</v>
      </c>
      <c r="S32" s="194">
        <f>'8.2'!S32+'8.3'!S32+'8.4'!S32</f>
        <v>18.379251828407781</v>
      </c>
      <c r="T32" s="194">
        <f>'8.2'!T32+'8.3'!T32+'8.4'!T32</f>
        <v>15.835111481012767</v>
      </c>
      <c r="U32" s="194">
        <f>'8.2'!U32+'8.3'!U32+'8.4'!U32</f>
        <v>16.75489818009213</v>
      </c>
    </row>
    <row r="33" spans="1:21" s="13" customFormat="1" ht="12.75" customHeight="1">
      <c r="A33" s="9" t="s">
        <v>13</v>
      </c>
      <c r="B33" s="27" t="s">
        <v>404</v>
      </c>
      <c r="C33" s="194">
        <f>'8.2'!C33+'8.3'!C33+'8.4'!C33</f>
        <v>17.658702960996848</v>
      </c>
      <c r="D33" s="194">
        <f>'8.2'!D33+'8.3'!D33+'8.4'!D33</f>
        <v>18.511632941215055</v>
      </c>
      <c r="E33" s="194">
        <f>'8.2'!E33+'8.3'!E33+'8.4'!E33</f>
        <v>17.251118871008099</v>
      </c>
      <c r="F33" s="194">
        <f>'8.2'!F33+'8.3'!F33+'8.4'!F33</f>
        <v>13.939697365027554</v>
      </c>
      <c r="G33" s="194">
        <f>'8.2'!G33+'8.3'!G33+'8.4'!G33</f>
        <v>13.24792034752657</v>
      </c>
      <c r="H33" s="194">
        <f>'8.2'!H33+'8.3'!H33+'8.4'!H33</f>
        <v>12.152141751795824</v>
      </c>
      <c r="I33" s="194">
        <f>'8.2'!I33+'8.3'!I33+'8.4'!I33</f>
        <v>12.275653269132615</v>
      </c>
      <c r="J33" s="194">
        <f>'8.2'!J33+'8.3'!J33+'8.4'!J33</f>
        <v>10.62883242482431</v>
      </c>
      <c r="K33" s="194">
        <f>'8.2'!K33+'8.3'!K33+'8.4'!K33</f>
        <v>8.4928163827321974</v>
      </c>
      <c r="L33" s="194">
        <f>'8.2'!L33+'8.3'!L33+'8.4'!L33</f>
        <v>7.9222040871246762</v>
      </c>
      <c r="M33" s="194">
        <f>'8.2'!M33+'8.3'!M33+'8.4'!M33</f>
        <v>7.749020511858836</v>
      </c>
      <c r="N33" s="194">
        <f>'8.2'!N33+'8.3'!N33+'8.4'!N33</f>
        <v>7.2103883183828206</v>
      </c>
      <c r="O33" s="194">
        <f>'8.2'!O33+'8.3'!O33+'8.4'!O33</f>
        <v>10.431269026945358</v>
      </c>
      <c r="P33" s="194">
        <f>'8.2'!P33+'8.3'!P33+'8.4'!P33</f>
        <v>9.9847470664390023</v>
      </c>
      <c r="Q33" s="194">
        <f>'8.2'!Q33+'8.3'!Q33+'8.4'!Q33</f>
        <v>9.1435487948986651</v>
      </c>
      <c r="R33" s="194">
        <f>'8.2'!R33+'8.3'!R33+'8.4'!R33</f>
        <v>9.0004732455557406</v>
      </c>
      <c r="S33" s="194">
        <f>'8.2'!S33+'8.3'!S33+'8.4'!S33</f>
        <v>9.0137991215436806</v>
      </c>
      <c r="T33" s="194">
        <f>'8.2'!T33+'8.3'!T33+'8.4'!T33</f>
        <v>7.6872735418030764</v>
      </c>
      <c r="U33" s="194">
        <f>'8.2'!U33+'8.3'!U33+'8.4'!U33</f>
        <v>8.3826193381373937</v>
      </c>
    </row>
    <row r="34" spans="1:21" s="13" customFormat="1" ht="12.75" customHeight="1">
      <c r="A34" s="9" t="s">
        <v>14</v>
      </c>
      <c r="B34" s="27" t="s">
        <v>405</v>
      </c>
      <c r="C34" s="194">
        <f>'8.2'!C34+'8.3'!C34+'8.4'!C34</f>
        <v>11.47032746891427</v>
      </c>
      <c r="D34" s="194">
        <f>'8.2'!D34+'8.3'!D34+'8.4'!D34</f>
        <v>11.306053434925275</v>
      </c>
      <c r="E34" s="194">
        <f>'8.2'!E34+'8.3'!E34+'8.4'!E34</f>
        <v>11.37364345839025</v>
      </c>
      <c r="F34" s="194">
        <f>'8.2'!F34+'8.3'!F34+'8.4'!F34</f>
        <v>9.956408644802698</v>
      </c>
      <c r="G34" s="194">
        <f>'8.2'!G34+'8.3'!G34+'8.4'!G34</f>
        <v>9.4943011266772164</v>
      </c>
      <c r="H34" s="194">
        <f>'8.2'!H34+'8.3'!H34+'8.4'!H34</f>
        <v>8.77048309879277</v>
      </c>
      <c r="I34" s="194">
        <f>'8.2'!I34+'8.3'!I34+'8.4'!I34</f>
        <v>8.422270521450697</v>
      </c>
      <c r="J34" s="194">
        <f>'8.2'!J34+'8.3'!J34+'8.4'!J34</f>
        <v>7.5589287691550053</v>
      </c>
      <c r="K34" s="194">
        <f>'8.2'!K34+'8.3'!K34+'8.4'!K34</f>
        <v>7.1902719210885078</v>
      </c>
      <c r="L34" s="194">
        <f>'8.2'!L34+'8.3'!L34+'8.4'!L34</f>
        <v>6.6510976396881194</v>
      </c>
      <c r="M34" s="194">
        <f>'8.2'!M34+'8.3'!M34+'8.4'!M34</f>
        <v>6.6516318465776667</v>
      </c>
      <c r="N34" s="194">
        <f>'8.2'!N34+'8.3'!N34+'8.4'!N34</f>
        <v>6.2602796440343074</v>
      </c>
      <c r="O34" s="194">
        <f>'8.2'!O34+'8.3'!O34+'8.4'!O34</f>
        <v>10.140275207304441</v>
      </c>
      <c r="P34" s="194">
        <f>'8.2'!P34+'8.3'!P34+'8.4'!P34</f>
        <v>8.4049701573590561</v>
      </c>
      <c r="Q34" s="194">
        <f>'8.2'!Q34+'8.3'!Q34+'8.4'!Q34</f>
        <v>6.5655481723366815</v>
      </c>
      <c r="R34" s="194">
        <f>'8.2'!R34+'8.3'!R34+'8.4'!R34</f>
        <v>6.0511569216899455</v>
      </c>
      <c r="S34" s="194">
        <f>'8.2'!S34+'8.3'!S34+'8.4'!S34</f>
        <v>6.1105336463789026</v>
      </c>
      <c r="T34" s="194">
        <f>'8.2'!T34+'8.3'!T34+'8.4'!T34</f>
        <v>5.0453286066851737</v>
      </c>
      <c r="U34" s="194">
        <f>'8.2'!U34+'8.3'!U34+'8.4'!U34</f>
        <v>5.7785517288504273</v>
      </c>
    </row>
    <row r="35" spans="1:21" s="13" customFormat="1" ht="12.75" customHeight="1">
      <c r="A35" s="9" t="s">
        <v>43</v>
      </c>
      <c r="B35" s="27" t="s">
        <v>406</v>
      </c>
      <c r="C35" s="194">
        <f>'8.2'!C35+'8.3'!C35+'8.4'!C35</f>
        <v>29.564520596770329</v>
      </c>
      <c r="D35" s="194">
        <f>'8.2'!D35+'8.3'!D35+'8.4'!D35</f>
        <v>29.825979180580305</v>
      </c>
      <c r="E35" s="194">
        <f>'8.2'!E35+'8.3'!E35+'8.4'!E35</f>
        <v>27.170727337847712</v>
      </c>
      <c r="F35" s="194">
        <f>'8.2'!F35+'8.3'!F35+'8.4'!F35</f>
        <v>23.820265991925805</v>
      </c>
      <c r="G35" s="194">
        <f>'8.2'!G35+'8.3'!G35+'8.4'!G35</f>
        <v>22.663534948938903</v>
      </c>
      <c r="H35" s="194">
        <f>'8.2'!H35+'8.3'!H35+'8.4'!H35</f>
        <v>21.034592578402968</v>
      </c>
      <c r="I35" s="194">
        <f>'8.2'!I35+'8.3'!I35+'8.4'!I35</f>
        <v>20.280083937813401</v>
      </c>
      <c r="J35" s="194">
        <f>'8.2'!J35+'8.3'!J35+'8.4'!J35</f>
        <v>18.766862888531605</v>
      </c>
      <c r="K35" s="194">
        <f>'8.2'!K35+'8.3'!K35+'8.4'!K35</f>
        <v>17.999187447509186</v>
      </c>
      <c r="L35" s="194">
        <f>'8.2'!L35+'8.3'!L35+'8.4'!L35</f>
        <v>16.36017533059308</v>
      </c>
      <c r="M35" s="194">
        <f>'8.2'!M35+'8.3'!M35+'8.4'!M35</f>
        <v>16.602700382311461</v>
      </c>
      <c r="N35" s="194">
        <f>'8.2'!N35+'8.3'!N35+'8.4'!N35</f>
        <v>15.926143984139097</v>
      </c>
      <c r="O35" s="194">
        <f>'8.2'!O35+'8.3'!O35+'8.4'!O35</f>
        <v>25.104558021536747</v>
      </c>
      <c r="P35" s="194">
        <f>'8.2'!P35+'8.3'!P35+'8.4'!P35</f>
        <v>22.277403035378839</v>
      </c>
      <c r="Q35" s="194">
        <f>'8.2'!Q35+'8.3'!Q35+'8.4'!Q35</f>
        <v>17.177501541898632</v>
      </c>
      <c r="R35" s="194">
        <f>'8.2'!R35+'8.3'!R35+'8.4'!R35</f>
        <v>16.152587763994966</v>
      </c>
      <c r="S35" s="194">
        <f>'8.2'!S35+'8.3'!S35+'8.4'!S35</f>
        <v>16.488607796134787</v>
      </c>
      <c r="T35" s="194">
        <f>'8.2'!T35+'8.3'!T35+'8.4'!T35</f>
        <v>14.463154475766759</v>
      </c>
      <c r="U35" s="194">
        <f>'8.2'!U35+'8.3'!U35+'8.4'!U35</f>
        <v>17.570156227198126</v>
      </c>
    </row>
    <row r="36" spans="1:21" s="13" customFormat="1" ht="12.75" customHeight="1">
      <c r="A36" s="9" t="s">
        <v>44</v>
      </c>
      <c r="B36" s="27" t="s">
        <v>407</v>
      </c>
      <c r="C36" s="194">
        <f>'8.2'!C36+'8.3'!C36+'8.4'!C36</f>
        <v>37.999981890597972</v>
      </c>
      <c r="D36" s="194">
        <f>'8.2'!D36+'8.3'!D36+'8.4'!D36</f>
        <v>36.814823273385166</v>
      </c>
      <c r="E36" s="194">
        <f>'8.2'!E36+'8.3'!E36+'8.4'!E36</f>
        <v>35.38757955212499</v>
      </c>
      <c r="F36" s="194">
        <f>'8.2'!F36+'8.3'!F36+'8.4'!F36</f>
        <v>33.627427638059693</v>
      </c>
      <c r="G36" s="194">
        <f>'8.2'!G36+'8.3'!G36+'8.4'!G36</f>
        <v>32.266317027226627</v>
      </c>
      <c r="H36" s="194">
        <f>'8.2'!H36+'8.3'!H36+'8.4'!H36</f>
        <v>30.156789693969781</v>
      </c>
      <c r="I36" s="194">
        <f>'8.2'!I36+'8.3'!I36+'8.4'!I36</f>
        <v>28.251912219760744</v>
      </c>
      <c r="J36" s="194">
        <f>'8.2'!J36+'8.3'!J36+'8.4'!J36</f>
        <v>26.510570980711812</v>
      </c>
      <c r="K36" s="194">
        <f>'8.2'!K36+'8.3'!K36+'8.4'!K36</f>
        <v>24.783827507311798</v>
      </c>
      <c r="L36" s="194">
        <f>'8.2'!L36+'8.3'!L36+'8.4'!L36</f>
        <v>23.123094874280696</v>
      </c>
      <c r="M36" s="194">
        <f>'8.2'!M36+'8.3'!M36+'8.4'!M36</f>
        <v>23.000410104920373</v>
      </c>
      <c r="N36" s="194">
        <f>'8.2'!N36+'8.3'!N36+'8.4'!N36</f>
        <v>22.657927582339475</v>
      </c>
      <c r="O36" s="194">
        <f>'8.2'!O36+'8.3'!O36+'8.4'!O36</f>
        <v>30.666688650326307</v>
      </c>
      <c r="P36" s="194">
        <f>'8.2'!P36+'8.3'!P36+'8.4'!P36</f>
        <v>31.059987655440903</v>
      </c>
      <c r="Q36" s="194">
        <f>'8.2'!Q36+'8.3'!Q36+'8.4'!Q36</f>
        <v>71.475184063770527</v>
      </c>
      <c r="R36" s="194">
        <f>'8.2'!R36+'8.3'!R36+'8.4'!R36</f>
        <v>74.869192455242228</v>
      </c>
      <c r="S36" s="194">
        <f>'8.2'!S36+'8.3'!S36+'8.4'!S36</f>
        <v>80.365735971725584</v>
      </c>
      <c r="T36" s="194">
        <f>'8.2'!T36+'8.3'!T36+'8.4'!T36</f>
        <v>46.421865194245001</v>
      </c>
      <c r="U36" s="194">
        <f>'8.2'!U36+'8.3'!U36+'8.4'!U36</f>
        <v>47.890046973448634</v>
      </c>
    </row>
    <row r="37" spans="1:21" s="13" customFormat="1" ht="12.75" customHeight="1">
      <c r="A37" s="9" t="s">
        <v>45</v>
      </c>
      <c r="B37" s="27" t="s">
        <v>408</v>
      </c>
      <c r="C37" s="194">
        <f>'8.2'!C37+'8.3'!C37+'8.4'!C37</f>
        <v>7.8955814964637918</v>
      </c>
      <c r="D37" s="194">
        <f>'8.2'!D37+'8.3'!D37+'8.4'!D37</f>
        <v>7.7073247851126965</v>
      </c>
      <c r="E37" s="194">
        <f>'8.2'!E37+'8.3'!E37+'8.4'!E37</f>
        <v>7.4406562185805383</v>
      </c>
      <c r="F37" s="194">
        <f>'8.2'!F37+'8.3'!F37+'8.4'!F37</f>
        <v>7.070839571469179</v>
      </c>
      <c r="G37" s="194">
        <f>'8.2'!G37+'8.3'!G37+'8.4'!G37</f>
        <v>6.7072112691171704</v>
      </c>
      <c r="H37" s="194">
        <f>'8.2'!H37+'8.3'!H37+'8.4'!H37</f>
        <v>6.2212813824544391</v>
      </c>
      <c r="I37" s="194">
        <f>'8.2'!I37+'8.3'!I37+'8.4'!I37</f>
        <v>5.9800296601157568</v>
      </c>
      <c r="J37" s="194">
        <f>'8.2'!J37+'8.3'!J37+'8.4'!J37</f>
        <v>5.479460793055698</v>
      </c>
      <c r="K37" s="194">
        <f>'8.2'!K37+'8.3'!K37+'8.4'!K37</f>
        <v>5.1322012219514503</v>
      </c>
      <c r="L37" s="194">
        <f>'8.2'!L37+'8.3'!L37+'8.4'!L37</f>
        <v>4.7991565418223319</v>
      </c>
      <c r="M37" s="194">
        <f>'8.2'!M37+'8.3'!M37+'8.4'!M37</f>
        <v>4.8093249432827614</v>
      </c>
      <c r="N37" s="194">
        <f>'8.2'!N37+'8.3'!N37+'8.4'!N37</f>
        <v>4.4438729407522661</v>
      </c>
      <c r="O37" s="194">
        <f>'8.2'!O37+'8.3'!O37+'8.4'!O37</f>
        <v>5.5342442173502828</v>
      </c>
      <c r="P37" s="194">
        <f>'8.2'!P37+'8.3'!P37+'8.4'!P37</f>
        <v>6.0605005936346812</v>
      </c>
      <c r="Q37" s="194">
        <f>'8.2'!Q37+'8.3'!Q37+'8.4'!Q37</f>
        <v>8.7242977031893822</v>
      </c>
      <c r="R37" s="194">
        <f>'8.2'!R37+'8.3'!R37+'8.4'!R37</f>
        <v>9.1626123533790693</v>
      </c>
      <c r="S37" s="194">
        <f>'8.2'!S37+'8.3'!S37+'8.4'!S37</f>
        <v>9.4869690253556538</v>
      </c>
      <c r="T37" s="194">
        <f>'8.2'!T37+'8.3'!T37+'8.4'!T37</f>
        <v>6.0639634974006791</v>
      </c>
      <c r="U37" s="194">
        <f>'8.2'!U37+'8.3'!U37+'8.4'!U37</f>
        <v>6.1618904148882638</v>
      </c>
    </row>
    <row r="38" spans="1:21" s="34" customFormat="1" ht="12.75" customHeight="1">
      <c r="A38" s="9" t="s">
        <v>46</v>
      </c>
      <c r="B38" s="27" t="s">
        <v>409</v>
      </c>
      <c r="C38" s="194">
        <f>'8.2'!C38+'8.3'!C38+'8.4'!C38</f>
        <v>6.0644252358792858</v>
      </c>
      <c r="D38" s="194">
        <f>'8.2'!D38+'8.3'!D38+'8.4'!D38</f>
        <v>12.369095026621158</v>
      </c>
      <c r="E38" s="194">
        <f>'8.2'!E38+'8.3'!E38+'8.4'!E38</f>
        <v>9.8114153892735469</v>
      </c>
      <c r="F38" s="194">
        <f>'8.2'!F38+'8.3'!F38+'8.4'!F38</f>
        <v>10.832183483714903</v>
      </c>
      <c r="G38" s="194">
        <f>'8.2'!G38+'8.3'!G38+'8.4'!G38</f>
        <v>12.250490591302077</v>
      </c>
      <c r="H38" s="194">
        <f>'8.2'!H38+'8.3'!H38+'8.4'!H38</f>
        <v>10.945667843813567</v>
      </c>
      <c r="I38" s="194">
        <f>'8.2'!I38+'8.3'!I38+'8.4'!I38</f>
        <v>11.058134552330626</v>
      </c>
      <c r="J38" s="194">
        <f>'8.2'!J38+'8.3'!J38+'8.4'!J38</f>
        <v>12.419783666597592</v>
      </c>
      <c r="K38" s="194">
        <f>'8.2'!K38+'8.3'!K38+'8.4'!K38</f>
        <v>15.952492726268405</v>
      </c>
      <c r="L38" s="194">
        <f>'8.2'!L38+'8.3'!L38+'8.4'!L38</f>
        <v>13.547774137204103</v>
      </c>
      <c r="M38" s="194">
        <f>'8.2'!M38+'8.3'!M38+'8.4'!M38</f>
        <v>37.241778192906487</v>
      </c>
      <c r="N38" s="194">
        <f>'8.2'!N38+'8.3'!N38+'8.4'!N38</f>
        <v>33.2354236785052</v>
      </c>
      <c r="O38" s="194">
        <f>'8.2'!O38+'8.3'!O38+'8.4'!O38</f>
        <v>32.30072287081898</v>
      </c>
      <c r="P38" s="194">
        <f>'8.2'!P38+'8.3'!P38+'8.4'!P38</f>
        <v>15.7169406266352</v>
      </c>
      <c r="Q38" s="194">
        <f>'8.2'!Q38+'8.3'!Q38+'8.4'!Q38</f>
        <v>16.033772791175309</v>
      </c>
      <c r="R38" s="194">
        <f>'8.2'!R38+'8.3'!R38+'8.4'!R38</f>
        <v>15.584800798124611</v>
      </c>
      <c r="S38" s="194">
        <f>'8.2'!S38+'8.3'!S38+'8.4'!S38</f>
        <v>15.719981173410499</v>
      </c>
      <c r="T38" s="194">
        <f>'8.2'!T38+'8.3'!T38+'8.4'!T38</f>
        <v>15.477624968725401</v>
      </c>
      <c r="U38" s="194">
        <f>'8.2'!U38+'8.3'!U38+'8.4'!U38</f>
        <v>14.910196325213285</v>
      </c>
    </row>
    <row r="39" spans="1:21" s="34" customFormat="1" ht="12.75" customHeight="1">
      <c r="A39" s="9" t="s">
        <v>47</v>
      </c>
      <c r="B39" s="27" t="s">
        <v>410</v>
      </c>
      <c r="C39" s="194">
        <f>'8.2'!C39+'8.3'!C39+'8.4'!C39</f>
        <v>4.8937260333666019</v>
      </c>
      <c r="D39" s="194">
        <f>'8.2'!D39+'8.3'!D39+'8.4'!D39</f>
        <v>4.7167291554208557</v>
      </c>
      <c r="E39" s="194">
        <f>'8.2'!E39+'8.3'!E39+'8.4'!E39</f>
        <v>4.5641507499419722</v>
      </c>
      <c r="F39" s="194">
        <f>'8.2'!F39+'8.3'!F39+'8.4'!F39</f>
        <v>4.351579477328225</v>
      </c>
      <c r="G39" s="194">
        <f>'8.2'!G39+'8.3'!G39+'8.4'!G39</f>
        <v>4.1613025671417851</v>
      </c>
      <c r="H39" s="194">
        <f>'8.2'!H39+'8.3'!H39+'8.4'!H39</f>
        <v>3.9099628940859339</v>
      </c>
      <c r="I39" s="194">
        <f>'8.2'!I39+'8.3'!I39+'8.4'!I39</f>
        <v>4.0423549330182755</v>
      </c>
      <c r="J39" s="194">
        <f>'8.2'!J39+'8.3'!J39+'8.4'!J39</f>
        <v>3.688123328188412</v>
      </c>
      <c r="K39" s="194">
        <f>'8.2'!K39+'8.3'!K39+'8.4'!K39</f>
        <v>3.6573266590694962</v>
      </c>
      <c r="L39" s="194">
        <f>'8.2'!L39+'8.3'!L39+'8.4'!L39</f>
        <v>3.4259483355208369</v>
      </c>
      <c r="M39" s="194">
        <f>'8.2'!M39+'8.3'!M39+'8.4'!M39</f>
        <v>3.0179801265234119</v>
      </c>
      <c r="N39" s="194">
        <f>'8.2'!N39+'8.3'!N39+'8.4'!N39</f>
        <v>3.9494629502269625</v>
      </c>
      <c r="O39" s="194">
        <f>'8.2'!O39+'8.3'!O39+'8.4'!O39</f>
        <v>4.7348370970249389</v>
      </c>
      <c r="P39" s="194">
        <f>'8.2'!P39+'8.3'!P39+'8.4'!P39</f>
        <v>4.4055313765127648</v>
      </c>
      <c r="Q39" s="194">
        <f>'8.2'!Q39+'8.3'!Q39+'8.4'!Q39</f>
        <v>5.6822635074876642</v>
      </c>
      <c r="R39" s="194">
        <f>'8.2'!R39+'8.3'!R39+'8.4'!R39</f>
        <v>4.7598177102903021</v>
      </c>
      <c r="S39" s="194">
        <f>'8.2'!S39+'8.3'!S39+'8.4'!S39</f>
        <v>4.8120617352069335</v>
      </c>
      <c r="T39" s="194">
        <f>'8.2'!T39+'8.3'!T39+'8.4'!T39</f>
        <v>4.4237494478099784</v>
      </c>
      <c r="U39" s="194">
        <f>'8.2'!U39+'8.3'!U39+'8.4'!U39</f>
        <v>4.8033403074751346</v>
      </c>
    </row>
    <row r="40" spans="1:21" s="34" customFormat="1" ht="12.75" customHeight="1">
      <c r="A40" s="9" t="s">
        <v>48</v>
      </c>
      <c r="B40" s="22" t="s">
        <v>411</v>
      </c>
      <c r="C40" s="194">
        <f>'8.2'!C40+'8.3'!C40+'8.4'!C40</f>
        <v>1165.9421856634806</v>
      </c>
      <c r="D40" s="194">
        <f>'8.2'!D40+'8.3'!D40+'8.4'!D40</f>
        <v>1103.8680626021226</v>
      </c>
      <c r="E40" s="194">
        <f>'8.2'!E40+'8.3'!E40+'8.4'!E40</f>
        <v>1031.5917726792736</v>
      </c>
      <c r="F40" s="194">
        <f>'8.2'!F40+'8.3'!F40+'8.4'!F40</f>
        <v>1123.9012858504241</v>
      </c>
      <c r="G40" s="194">
        <f>'8.2'!G40+'8.3'!G40+'8.4'!G40</f>
        <v>1071.1339983767793</v>
      </c>
      <c r="H40" s="194">
        <f>'8.2'!H40+'8.3'!H40+'8.4'!H40</f>
        <v>1070.6887534639882</v>
      </c>
      <c r="I40" s="194">
        <f>'8.2'!I40+'8.3'!I40+'8.4'!I40</f>
        <v>1064.2471791746061</v>
      </c>
      <c r="J40" s="194">
        <f>'8.2'!J40+'8.3'!J40+'8.4'!J40</f>
        <v>1054.9556568153546</v>
      </c>
      <c r="K40" s="194">
        <f>'8.2'!K40+'8.3'!K40+'8.4'!K40</f>
        <v>944.43774196211223</v>
      </c>
      <c r="L40" s="194">
        <f>'8.2'!L40+'8.3'!L40+'8.4'!L40</f>
        <v>922.82478323663975</v>
      </c>
      <c r="M40" s="194">
        <f>'8.2'!M40+'8.3'!M40+'8.4'!M40</f>
        <v>973.37334489089722</v>
      </c>
      <c r="N40" s="194">
        <f>'8.2'!N40+'8.3'!N40+'8.4'!N40</f>
        <v>998.45624020962475</v>
      </c>
      <c r="O40" s="194">
        <f>'8.2'!O40+'8.3'!O40+'8.4'!O40</f>
        <v>1034.4417111989612</v>
      </c>
      <c r="P40" s="194">
        <f>'8.2'!P40+'8.3'!P40+'8.4'!P40</f>
        <v>1031.4844329907141</v>
      </c>
      <c r="Q40" s="194">
        <f>'8.2'!Q40+'8.3'!Q40+'8.4'!Q40</f>
        <v>1056.0160603580798</v>
      </c>
      <c r="R40" s="194">
        <f>'8.2'!R40+'8.3'!R40+'8.4'!R40</f>
        <v>1034.0893056589839</v>
      </c>
      <c r="S40" s="194">
        <f>'8.2'!S40+'8.3'!S40+'8.4'!S40</f>
        <v>1036.0527624285892</v>
      </c>
      <c r="T40" s="194">
        <f>'8.2'!T40+'8.3'!T40+'8.4'!T40</f>
        <v>971.64693950505443</v>
      </c>
      <c r="U40" s="194">
        <f>'8.2'!U40+'8.3'!U40+'8.4'!U40</f>
        <v>946.50621583215207</v>
      </c>
    </row>
    <row r="41" spans="1:21" s="34" customFormat="1" ht="12.75" customHeight="1">
      <c r="A41" s="9" t="s">
        <v>49</v>
      </c>
      <c r="B41" s="27" t="s">
        <v>412</v>
      </c>
      <c r="C41" s="194">
        <f>'8.2'!C41+'8.3'!C41+'8.4'!C41</f>
        <v>1164.7792279715852</v>
      </c>
      <c r="D41" s="194">
        <f>'8.2'!D41+'8.3'!D41+'8.4'!D41</f>
        <v>1102.7467334781945</v>
      </c>
      <c r="E41" s="194">
        <f>'8.2'!E41+'8.3'!E41+'8.4'!E41</f>
        <v>1030.5063036570195</v>
      </c>
      <c r="F41" s="194">
        <f>'8.2'!F41+'8.3'!F41+'8.4'!F41</f>
        <v>1122.5777849759072</v>
      </c>
      <c r="G41" s="194">
        <f>'8.2'!G41+'8.3'!G41+'8.4'!G41</f>
        <v>1069.9423657411401</v>
      </c>
      <c r="H41" s="194">
        <f>'8.2'!H41+'8.3'!H41+'8.4'!H41</f>
        <v>1069.4044205428795</v>
      </c>
      <c r="I41" s="194">
        <f>'8.2'!I41+'8.3'!I41+'8.4'!I41</f>
        <v>1062.7235409738189</v>
      </c>
      <c r="J41" s="194">
        <f>'8.2'!J41+'8.3'!J41+'8.4'!J41</f>
        <v>1052.5082108781116</v>
      </c>
      <c r="K41" s="194">
        <f>'8.2'!K41+'8.3'!K41+'8.4'!K41</f>
        <v>941.6733300600996</v>
      </c>
      <c r="L41" s="194">
        <f>'8.2'!L41+'8.3'!L41+'8.4'!L41</f>
        <v>919.64790854024454</v>
      </c>
      <c r="M41" s="194">
        <f>'8.2'!M41+'8.3'!M41+'8.4'!M41</f>
        <v>969.81061478256731</v>
      </c>
      <c r="N41" s="194">
        <f>'8.2'!N41+'8.3'!N41+'8.4'!N41</f>
        <v>994.28201390295749</v>
      </c>
      <c r="O41" s="194">
        <f>'8.2'!O41+'8.3'!O41+'8.4'!O41</f>
        <v>1028.1534976929029</v>
      </c>
      <c r="P41" s="194">
        <f>'8.2'!P41+'8.3'!P41+'8.4'!P41</f>
        <v>1026.0659218342751</v>
      </c>
      <c r="Q41" s="194">
        <f>'8.2'!Q41+'8.3'!Q41+'8.4'!Q41</f>
        <v>1050.42798105713</v>
      </c>
      <c r="R41" s="194">
        <f>'8.2'!R41+'8.3'!R41+'8.4'!R41</f>
        <v>1028.6766596663626</v>
      </c>
      <c r="S41" s="194">
        <f>'8.2'!S41+'8.3'!S41+'8.4'!S41</f>
        <v>1030.4654874693229</v>
      </c>
      <c r="T41" s="194">
        <f>'8.2'!T41+'8.3'!T41+'8.4'!T41</f>
        <v>966.15411447554504</v>
      </c>
      <c r="U41" s="194">
        <f>'8.2'!U41+'8.3'!U41+'8.4'!U41</f>
        <v>941.20269930760639</v>
      </c>
    </row>
    <row r="42" spans="1:21" s="34" customFormat="1" ht="12.75" customHeight="1">
      <c r="A42" s="9" t="s">
        <v>50</v>
      </c>
      <c r="B42" s="27" t="s">
        <v>414</v>
      </c>
      <c r="C42" s="194">
        <f>'8.2'!C42+'8.3'!C42+'8.4'!C42</f>
        <v>1.1629576918953077</v>
      </c>
      <c r="D42" s="194">
        <f>'8.2'!D42+'8.3'!D42+'8.4'!D42</f>
        <v>1.1213291239279262</v>
      </c>
      <c r="E42" s="194">
        <f>'8.2'!E42+'8.3'!E42+'8.4'!E42</f>
        <v>1.0854690222540668</v>
      </c>
      <c r="F42" s="194">
        <f>'8.2'!F42+'8.3'!F42+'8.4'!F42</f>
        <v>1.3235008745169288</v>
      </c>
      <c r="G42" s="194">
        <f>'8.2'!G42+'8.3'!G42+'8.4'!G42</f>
        <v>1.1916326356392464</v>
      </c>
      <c r="H42" s="194">
        <f>'8.2'!H42+'8.3'!H42+'8.4'!H42</f>
        <v>1.2843329211089221</v>
      </c>
      <c r="I42" s="194">
        <f>'8.2'!I42+'8.3'!I42+'8.4'!I42</f>
        <v>1.5236382007873428</v>
      </c>
      <c r="J42" s="194">
        <f>'8.2'!J42+'8.3'!J42+'8.4'!J42</f>
        <v>2.4474459372428266</v>
      </c>
      <c r="K42" s="194">
        <f>'8.2'!K42+'8.3'!K42+'8.4'!K42</f>
        <v>2.7644119020125633</v>
      </c>
      <c r="L42" s="194">
        <f>'8.2'!L42+'8.3'!L42+'8.4'!L42</f>
        <v>3.1768746963951751</v>
      </c>
      <c r="M42" s="194">
        <f>'8.2'!M42+'8.3'!M42+'8.4'!M42</f>
        <v>3.5627301083300189</v>
      </c>
      <c r="N42" s="194">
        <f>'8.2'!N42+'8.3'!N42+'8.4'!N42</f>
        <v>4.1742263066672791</v>
      </c>
      <c r="O42" s="194">
        <f>'8.2'!O42+'8.3'!O42+'8.4'!O42</f>
        <v>6.2882135060583177</v>
      </c>
      <c r="P42" s="194">
        <f>'8.2'!P42+'8.3'!P42+'8.4'!P42</f>
        <v>5.418511156439104</v>
      </c>
      <c r="Q42" s="194">
        <f>'8.2'!Q42+'8.3'!Q42+'8.4'!Q42</f>
        <v>5.5880793009499907</v>
      </c>
      <c r="R42" s="194">
        <f>'8.2'!R42+'8.3'!R42+'8.4'!R42</f>
        <v>5.4126459926212283</v>
      </c>
      <c r="S42" s="194">
        <f>'8.2'!S42+'8.3'!S42+'8.4'!S42</f>
        <v>5.587274959266292</v>
      </c>
      <c r="T42" s="194">
        <f>'8.2'!T42+'8.3'!T42+'8.4'!T42</f>
        <v>5.492825029509361</v>
      </c>
      <c r="U42" s="194">
        <f>'8.2'!U42+'8.3'!U42+'8.4'!U42</f>
        <v>5.3035165245456577</v>
      </c>
    </row>
    <row r="43" spans="1:21" s="64" customFormat="1" ht="12.75" customHeight="1">
      <c r="A43" s="9" t="s">
        <v>51</v>
      </c>
      <c r="B43" s="22" t="s">
        <v>415</v>
      </c>
      <c r="C43" s="194">
        <f>'8.2'!C43+'8.3'!C43+'8.4'!C43</f>
        <v>2352.4600407655062</v>
      </c>
      <c r="D43" s="194">
        <f>'8.2'!D43+'8.3'!D43+'8.4'!D43</f>
        <v>2361.7687063290937</v>
      </c>
      <c r="E43" s="194">
        <f>'8.2'!E43+'8.3'!E43+'8.4'!E43</f>
        <v>2753.2240792089624</v>
      </c>
      <c r="F43" s="194">
        <f>'8.2'!F43+'8.3'!F43+'8.4'!F43</f>
        <v>2751.5110205842489</v>
      </c>
      <c r="G43" s="194">
        <f>'8.2'!G43+'8.3'!G43+'8.4'!G43</f>
        <v>2786.3172213172506</v>
      </c>
      <c r="H43" s="194">
        <f>'8.2'!H43+'8.3'!H43+'8.4'!H43</f>
        <v>2754.1850673473791</v>
      </c>
      <c r="I43" s="194">
        <f>'8.2'!I43+'8.3'!I43+'8.4'!I43</f>
        <v>2784.5624166550911</v>
      </c>
      <c r="J43" s="194">
        <f>'8.2'!J43+'8.3'!J43+'8.4'!J43</f>
        <v>2954.6420912506528</v>
      </c>
      <c r="K43" s="194">
        <f>'8.2'!K43+'8.3'!K43+'8.4'!K43</f>
        <v>2905.9410275860691</v>
      </c>
      <c r="L43" s="194">
        <f>'8.2'!L43+'8.3'!L43+'8.4'!L43</f>
        <v>2951.7743225125059</v>
      </c>
      <c r="M43" s="194">
        <f>'8.2'!M43+'8.3'!M43+'8.4'!M43</f>
        <v>2924.3814824665092</v>
      </c>
      <c r="N43" s="194">
        <f>'8.2'!N43+'8.3'!N43+'8.4'!N43</f>
        <v>3204.491556965997</v>
      </c>
      <c r="O43" s="194">
        <f>'8.2'!O43+'8.3'!O43+'8.4'!O43</f>
        <v>3344.7778457511395</v>
      </c>
      <c r="P43" s="194">
        <f>'8.2'!P43+'8.3'!P43+'8.4'!P43</f>
        <v>3309.3853019304861</v>
      </c>
      <c r="Q43" s="194">
        <f>'8.2'!Q43+'8.3'!Q43+'8.4'!Q43</f>
        <v>3479.3869804156207</v>
      </c>
      <c r="R43" s="194">
        <f>'8.2'!R43+'8.3'!R43+'8.4'!R43</f>
        <v>3496.3898175566956</v>
      </c>
      <c r="S43" s="194">
        <f>'8.2'!S43+'8.3'!S43+'8.4'!S43</f>
        <v>3577.8093885714866</v>
      </c>
      <c r="T43" s="194">
        <f>'8.2'!T43+'8.3'!T43+'8.4'!T43</f>
        <v>3641.8655998314807</v>
      </c>
      <c r="U43" s="194">
        <f>'8.2'!U43+'8.3'!U43+'8.4'!U43</f>
        <v>3644.5797216144838</v>
      </c>
    </row>
    <row r="44" spans="1:21" s="34" customFormat="1" ht="12.75" customHeight="1">
      <c r="A44" s="9" t="s">
        <v>52</v>
      </c>
      <c r="B44" s="27" t="s">
        <v>416</v>
      </c>
      <c r="C44" s="194">
        <f>'8.2'!C44+'8.3'!C44+'8.4'!C44</f>
        <v>1.6134375470925253</v>
      </c>
      <c r="D44" s="194">
        <f>'8.2'!D44+'8.3'!D44+'8.4'!D44</f>
        <v>1.6010203415697579</v>
      </c>
      <c r="E44" s="194">
        <f>'8.2'!E44+'8.3'!E44+'8.4'!E44</f>
        <v>1.5675425729407735</v>
      </c>
      <c r="F44" s="194">
        <f>'8.2'!F44+'8.3'!F44+'8.4'!F44</f>
        <v>1.5138909117186019</v>
      </c>
      <c r="G44" s="194">
        <f>'8.2'!G44+'8.3'!G44+'8.4'!G44</f>
        <v>1.4847757756136677</v>
      </c>
      <c r="H44" s="194">
        <f>'8.2'!H44+'8.3'!H44+'8.4'!H44</f>
        <v>1.4143504550306094</v>
      </c>
      <c r="I44" s="194">
        <f>'8.2'!I44+'8.3'!I44+'8.4'!I44</f>
        <v>1.3527698151147227</v>
      </c>
      <c r="J44" s="194">
        <f>'8.2'!J44+'8.3'!J44+'8.4'!J44</f>
        <v>1.3065570680533878</v>
      </c>
      <c r="K44" s="194">
        <f>'8.2'!K44+'8.3'!K44+'8.4'!K44</f>
        <v>1.238130200353345</v>
      </c>
      <c r="L44" s="194">
        <f>'8.2'!L44+'8.3'!L44+'8.4'!L44</f>
        <v>1.1792128651009814</v>
      </c>
      <c r="M44" s="194">
        <f>'8.2'!M44+'8.3'!M44+'8.4'!M44</f>
        <v>1.0762367873954453</v>
      </c>
      <c r="N44" s="194">
        <f>'8.2'!N44+'8.3'!N44+'8.4'!N44</f>
        <v>0.95280558815835814</v>
      </c>
      <c r="O44" s="194">
        <f>'8.2'!O44+'8.3'!O44+'8.4'!O44</f>
        <v>1.2013485178608139</v>
      </c>
      <c r="P44" s="194">
        <f>'8.2'!P44+'8.3'!P44+'8.4'!P44</f>
        <v>0.88104427003238694</v>
      </c>
      <c r="Q44" s="194">
        <f>'8.2'!Q44+'8.3'!Q44+'8.4'!Q44</f>
        <v>1.0506733019845482</v>
      </c>
      <c r="R44" s="194">
        <f>'8.2'!R44+'8.3'!R44+'8.4'!R44</f>
        <v>1.0068070724523828</v>
      </c>
      <c r="S44" s="194">
        <f>'8.2'!S44+'8.3'!S44+'8.4'!S44</f>
        <v>0.96017695022715865</v>
      </c>
      <c r="T44" s="194">
        <f>'8.2'!T44+'8.3'!T44+'8.4'!T44</f>
        <v>1.0936306895777677</v>
      </c>
      <c r="U44" s="194">
        <f>'8.2'!U44+'8.3'!U44+'8.4'!U44</f>
        <v>1.204500381353641</v>
      </c>
    </row>
    <row r="45" spans="1:21" s="13" customFormat="1" ht="12.75" customHeight="1">
      <c r="A45" s="9" t="s">
        <v>53</v>
      </c>
      <c r="B45" s="27" t="s">
        <v>417</v>
      </c>
      <c r="C45" s="194">
        <f>'8.2'!C45+'8.3'!C45+'8.4'!C45</f>
        <v>2350.8466032184137</v>
      </c>
      <c r="D45" s="194">
        <f>'8.2'!D45+'8.3'!D45+'8.4'!D45</f>
        <v>2360.1676859875238</v>
      </c>
      <c r="E45" s="194">
        <f>'8.2'!E45+'8.3'!E45+'8.4'!E45</f>
        <v>2751.6565366360214</v>
      </c>
      <c r="F45" s="194">
        <f>'8.2'!F45+'8.3'!F45+'8.4'!F45</f>
        <v>2749.9971296725298</v>
      </c>
      <c r="G45" s="194">
        <f>'8.2'!G45+'8.3'!G45+'8.4'!G45</f>
        <v>2784.8324455416368</v>
      </c>
      <c r="H45" s="194">
        <f>'8.2'!H45+'8.3'!H45+'8.4'!H45</f>
        <v>2752.7707168923484</v>
      </c>
      <c r="I45" s="194">
        <f>'8.2'!I45+'8.3'!I45+'8.4'!I45</f>
        <v>2783.2096468399764</v>
      </c>
      <c r="J45" s="194">
        <f>'8.2'!J45+'8.3'!J45+'8.4'!J45</f>
        <v>2953.3355341825991</v>
      </c>
      <c r="K45" s="194">
        <f>'8.2'!K45+'8.3'!K45+'8.4'!K45</f>
        <v>2904.7028973857159</v>
      </c>
      <c r="L45" s="194">
        <f>'8.2'!L45+'8.3'!L45+'8.4'!L45</f>
        <v>2950.595109647405</v>
      </c>
      <c r="M45" s="194">
        <f>'8.2'!M45+'8.3'!M45+'8.4'!M45</f>
        <v>2923.3052456791133</v>
      </c>
      <c r="N45" s="194">
        <f>'8.2'!N45+'8.3'!N45+'8.4'!N45</f>
        <v>3203.5387513778387</v>
      </c>
      <c r="O45" s="194">
        <f>'8.2'!O45+'8.3'!O45+'8.4'!O45</f>
        <v>3343.5764972332786</v>
      </c>
      <c r="P45" s="194">
        <f>'8.2'!P45+'8.3'!P45+'8.4'!P45</f>
        <v>3308.5042576604537</v>
      </c>
      <c r="Q45" s="194">
        <f>'8.2'!Q45+'8.3'!Q45+'8.4'!Q45</f>
        <v>3478.3363071136359</v>
      </c>
      <c r="R45" s="194">
        <f>'8.2'!R45+'8.3'!R45+'8.4'!R45</f>
        <v>3495.3830104842432</v>
      </c>
      <c r="S45" s="194">
        <f>'8.2'!S45+'8.3'!S45+'8.4'!S45</f>
        <v>3576.8492116212597</v>
      </c>
      <c r="T45" s="194">
        <f>'8.2'!T45+'8.3'!T45+'8.4'!T45</f>
        <v>3640.7719691419034</v>
      </c>
      <c r="U45" s="194">
        <f>'8.2'!U45+'8.3'!U45+'8.4'!U45</f>
        <v>3643.3752212331301</v>
      </c>
    </row>
    <row r="46" spans="1:21" s="13" customFormat="1" ht="12.75" customHeight="1">
      <c r="A46" s="9">
        <v>37</v>
      </c>
      <c r="B46" s="28" t="s">
        <v>418</v>
      </c>
      <c r="C46" s="194">
        <f>'8.2'!C46+'8.3'!C46+'8.4'!C46</f>
        <v>17.595045054073555</v>
      </c>
      <c r="D46" s="194">
        <f>'8.2'!D46+'8.3'!D46+'8.4'!D46</f>
        <v>16.986674149557327</v>
      </c>
      <c r="E46" s="194">
        <f>'8.2'!E46+'8.3'!E46+'8.4'!E46</f>
        <v>16.451826054178888</v>
      </c>
      <c r="F46" s="194">
        <f>'8.2'!F46+'8.3'!F46+'8.4'!F46</f>
        <v>15.691323585619813</v>
      </c>
      <c r="G46" s="194">
        <f>'8.2'!G46+'8.3'!G46+'8.4'!G46</f>
        <v>15.03062271395676</v>
      </c>
      <c r="H46" s="194">
        <f>'8.2'!H46+'8.3'!H46+'8.4'!H46</f>
        <v>13.971609087940895</v>
      </c>
      <c r="I46" s="194">
        <f>'8.2'!I46+'8.3'!I46+'8.4'!I46</f>
        <v>13.116229932183019</v>
      </c>
      <c r="J46" s="194">
        <f>'8.2'!J46+'8.3'!J46+'8.4'!J46</f>
        <v>12.346936290243523</v>
      </c>
      <c r="K46" s="194">
        <f>'8.2'!K46+'8.3'!K46+'8.4'!K46</f>
        <v>11.486961840073471</v>
      </c>
      <c r="L46" s="194">
        <f>'8.2'!L46+'8.3'!L46+'8.4'!L46</f>
        <v>10.737668315894105</v>
      </c>
      <c r="M46" s="194">
        <f>'8.2'!M46+'8.3'!M46+'8.4'!M46</f>
        <v>9.520740937038072</v>
      </c>
      <c r="N46" s="194">
        <f>'8.2'!N46+'8.3'!N46+'8.4'!N46</f>
        <v>8.5971837329936989</v>
      </c>
      <c r="O46" s="194">
        <f>'8.2'!O46+'8.3'!O46+'8.4'!O46</f>
        <v>11.596243963795198</v>
      </c>
      <c r="P46" s="194">
        <f>'8.2'!P46+'8.3'!P46+'8.4'!P46</f>
        <v>9.0481783598321091</v>
      </c>
      <c r="Q46" s="194">
        <f>'8.2'!Q46+'8.3'!Q46+'8.4'!Q46</f>
        <v>2.5628168590830773</v>
      </c>
      <c r="R46" s="194">
        <f>'8.2'!R46+'8.3'!R46+'8.4'!R46</f>
        <v>2.3654574631358143</v>
      </c>
      <c r="S46" s="194">
        <f>'8.2'!S46+'8.3'!S46+'8.4'!S46</f>
        <v>2.3235733609661389</v>
      </c>
      <c r="T46" s="194">
        <f>'8.2'!T46+'8.3'!T46+'8.4'!T46</f>
        <v>2.692182429518621</v>
      </c>
      <c r="U46" s="194">
        <f>'8.2'!U46+'8.3'!U46+'8.4'!U46</f>
        <v>2.9985126536653692</v>
      </c>
    </row>
    <row r="47" spans="1:21" s="13" customFormat="1" ht="12.75" customHeight="1">
      <c r="A47" s="9" t="s">
        <v>54</v>
      </c>
      <c r="B47" s="28" t="s">
        <v>419</v>
      </c>
      <c r="C47" s="194">
        <f>'8.2'!C47+'8.3'!C47+'8.4'!C47</f>
        <v>2333.2515581643402</v>
      </c>
      <c r="D47" s="194">
        <f>'8.2'!D47+'8.3'!D47+'8.4'!D47</f>
        <v>2343.1810118379667</v>
      </c>
      <c r="E47" s="194">
        <f>'8.2'!E47+'8.3'!E47+'8.4'!E47</f>
        <v>2735.2047105818428</v>
      </c>
      <c r="F47" s="194">
        <f>'8.2'!F47+'8.3'!F47+'8.4'!F47</f>
        <v>2734.3058060869103</v>
      </c>
      <c r="G47" s="194">
        <f>'8.2'!G47+'8.3'!G47+'8.4'!G47</f>
        <v>2769.8018228276801</v>
      </c>
      <c r="H47" s="194">
        <f>'8.2'!H47+'8.3'!H47+'8.4'!H47</f>
        <v>2738.7991078044079</v>
      </c>
      <c r="I47" s="194">
        <f>'8.2'!I47+'8.3'!I47+'8.4'!I47</f>
        <v>2770.0934169077937</v>
      </c>
      <c r="J47" s="194">
        <f>'8.2'!J47+'8.3'!J47+'8.4'!J47</f>
        <v>2940.9885978923562</v>
      </c>
      <c r="K47" s="194">
        <f>'8.2'!K47+'8.3'!K47+'8.4'!K47</f>
        <v>2893.2159355456424</v>
      </c>
      <c r="L47" s="194">
        <f>'8.2'!L47+'8.3'!L47+'8.4'!L47</f>
        <v>2939.8574413315109</v>
      </c>
      <c r="M47" s="194">
        <f>'8.2'!M47+'8.3'!M47+'8.4'!M47</f>
        <v>2913.7845047420756</v>
      </c>
      <c r="N47" s="194">
        <f>'8.2'!N47+'8.3'!N47+'8.4'!N47</f>
        <v>3194.9415676448448</v>
      </c>
      <c r="O47" s="194">
        <f>'8.2'!O47+'8.3'!O47+'8.4'!O47</f>
        <v>3331.9802532694835</v>
      </c>
      <c r="P47" s="194">
        <f>'8.2'!P47+'8.3'!P47+'8.4'!P47</f>
        <v>3299.4560793006217</v>
      </c>
      <c r="Q47" s="194">
        <f>'8.2'!Q47+'8.3'!Q47+'8.4'!Q47</f>
        <v>3475.7734902545535</v>
      </c>
      <c r="R47" s="194">
        <f>'8.2'!R47+'8.3'!R47+'8.4'!R47</f>
        <v>3493.0175530211072</v>
      </c>
      <c r="S47" s="194">
        <f>'8.2'!S47+'8.3'!S47+'8.4'!S47</f>
        <v>3574.5256382602934</v>
      </c>
      <c r="T47" s="194">
        <f>'8.2'!T47+'8.3'!T47+'8.4'!T47</f>
        <v>3638.0797867123842</v>
      </c>
      <c r="U47" s="194">
        <f>'8.2'!U47+'8.3'!U47+'8.4'!U47</f>
        <v>3640.3767085794648</v>
      </c>
    </row>
    <row r="48" spans="1:21" s="13" customFormat="1" ht="12.75" customHeight="1">
      <c r="A48" s="9" t="s">
        <v>55</v>
      </c>
      <c r="B48" s="22" t="s">
        <v>420</v>
      </c>
      <c r="C48" s="194">
        <f>'8.2'!C48+'8.3'!C48+'8.4'!C48</f>
        <v>161.88669806553887</v>
      </c>
      <c r="D48" s="194">
        <f>'8.2'!D48+'8.3'!D48+'8.4'!D48</f>
        <v>167.25411902068515</v>
      </c>
      <c r="E48" s="194">
        <f>'8.2'!E48+'8.3'!E48+'8.4'!E48</f>
        <v>156.594998277831</v>
      </c>
      <c r="F48" s="194">
        <f>'8.2'!F48+'8.3'!F48+'8.4'!F48</f>
        <v>155.27272247827491</v>
      </c>
      <c r="G48" s="194">
        <f>'8.2'!G48+'8.3'!G48+'8.4'!G48</f>
        <v>154.3171043270969</v>
      </c>
      <c r="H48" s="194">
        <f>'8.2'!H48+'8.3'!H48+'8.4'!H48</f>
        <v>143.74946363833354</v>
      </c>
      <c r="I48" s="194">
        <f>'8.2'!I48+'8.3'!I48+'8.4'!I48</f>
        <v>148.83834837130428</v>
      </c>
      <c r="J48" s="194">
        <f>'8.2'!J48+'8.3'!J48+'8.4'!J48</f>
        <v>115.54823492564265</v>
      </c>
      <c r="K48" s="194">
        <f>'8.2'!K48+'8.3'!K48+'8.4'!K48</f>
        <v>111.51231824569317</v>
      </c>
      <c r="L48" s="194">
        <f>'8.2'!L48+'8.3'!L48+'8.4'!L48</f>
        <v>107.83064536882762</v>
      </c>
      <c r="M48" s="194">
        <f>'8.2'!M48+'8.3'!M48+'8.4'!M48</f>
        <v>114.94106325261264</v>
      </c>
      <c r="N48" s="194">
        <f>'8.2'!N48+'8.3'!N48+'8.4'!N48</f>
        <v>109.04889197965726</v>
      </c>
      <c r="O48" s="194">
        <f>'8.2'!O48+'8.3'!O48+'8.4'!O48</f>
        <v>117.42704419476227</v>
      </c>
      <c r="P48" s="194">
        <f>'8.2'!P48+'8.3'!P48+'8.4'!P48</f>
        <v>114.24629216238677</v>
      </c>
      <c r="Q48" s="194">
        <f>'8.2'!Q48+'8.3'!Q48+'8.4'!Q48</f>
        <v>117.41915793789499</v>
      </c>
      <c r="R48" s="194">
        <f>'8.2'!R48+'8.3'!R48+'8.4'!R48</f>
        <v>115.7630418641422</v>
      </c>
      <c r="S48" s="194">
        <f>'8.2'!S48+'8.3'!S48+'8.4'!S48</f>
        <v>111.20346427938503</v>
      </c>
      <c r="T48" s="194">
        <f>'8.2'!T48+'8.3'!T48+'8.4'!T48</f>
        <v>110.1191033455716</v>
      </c>
      <c r="U48" s="194">
        <f>'8.2'!U48+'8.3'!U48+'8.4'!U48</f>
        <v>120.54714799391846</v>
      </c>
    </row>
    <row r="49" spans="1:23" s="13" customFormat="1" ht="12.75" customHeight="1">
      <c r="A49" s="9" t="s">
        <v>56</v>
      </c>
      <c r="B49" s="27" t="s">
        <v>421</v>
      </c>
      <c r="C49" s="194">
        <f>'8.2'!C49+'8.3'!C49+'8.4'!C49</f>
        <v>66.819267009125937</v>
      </c>
      <c r="D49" s="194">
        <f>'8.2'!D49+'8.3'!D49+'8.4'!D49</f>
        <v>68.437620743616804</v>
      </c>
      <c r="E49" s="194">
        <f>'8.2'!E49+'8.3'!E49+'8.4'!E49</f>
        <v>62.439022635040757</v>
      </c>
      <c r="F49" s="194">
        <f>'8.2'!F49+'8.3'!F49+'8.4'!F49</f>
        <v>63.713222192311605</v>
      </c>
      <c r="G49" s="194">
        <f>'8.2'!G49+'8.3'!G49+'8.4'!G49</f>
        <v>65.063574732224808</v>
      </c>
      <c r="H49" s="194">
        <f>'8.2'!H49+'8.3'!H49+'8.4'!H49</f>
        <v>59.821880331046373</v>
      </c>
      <c r="I49" s="194">
        <f>'8.2'!I49+'8.3'!I49+'8.4'!I49</f>
        <v>61.904096997740091</v>
      </c>
      <c r="J49" s="194">
        <f>'8.2'!J49+'8.3'!J49+'8.4'!J49</f>
        <v>47.133929056872979</v>
      </c>
      <c r="K49" s="194">
        <f>'8.2'!K49+'8.3'!K49+'8.4'!K49</f>
        <v>45.312962101387797</v>
      </c>
      <c r="L49" s="194">
        <f>'8.2'!L49+'8.3'!L49+'8.4'!L49</f>
        <v>40.311010326715198</v>
      </c>
      <c r="M49" s="194">
        <f>'8.2'!M49+'8.3'!M49+'8.4'!M49</f>
        <v>42.490992174357771</v>
      </c>
      <c r="N49" s="194">
        <f>'8.2'!N49+'8.3'!N49+'8.4'!N49</f>
        <v>38.014433169194383</v>
      </c>
      <c r="O49" s="194">
        <f>'8.2'!O49+'8.3'!O49+'8.4'!O49</f>
        <v>43.463339415063821</v>
      </c>
      <c r="P49" s="194">
        <f>'8.2'!P49+'8.3'!P49+'8.4'!P49</f>
        <v>42.290708014129883</v>
      </c>
      <c r="Q49" s="194">
        <f>'8.2'!Q49+'8.3'!Q49+'8.4'!Q49</f>
        <v>45.556930737539744</v>
      </c>
      <c r="R49" s="194">
        <f>'8.2'!R49+'8.3'!R49+'8.4'!R49</f>
        <v>44.341815384743072</v>
      </c>
      <c r="S49" s="194">
        <f>'8.2'!S49+'8.3'!S49+'8.4'!S49</f>
        <v>43.785947888635306</v>
      </c>
      <c r="T49" s="194">
        <f>'8.2'!T49+'8.3'!T49+'8.4'!T49</f>
        <v>37.953970385833117</v>
      </c>
      <c r="U49" s="194">
        <f>'8.2'!U49+'8.3'!U49+'8.4'!U49</f>
        <v>41.718970771597796</v>
      </c>
    </row>
    <row r="50" spans="1:23" s="13" customFormat="1" ht="12.75" customHeight="1">
      <c r="A50" s="9" t="s">
        <v>57</v>
      </c>
      <c r="B50" s="27" t="s">
        <v>422</v>
      </c>
      <c r="C50" s="194">
        <f>'8.2'!C50+'8.3'!C50+'8.4'!C50</f>
        <v>95.067431056412914</v>
      </c>
      <c r="D50" s="194">
        <f>'8.2'!D50+'8.3'!D50+'8.4'!D50</f>
        <v>98.816498277068376</v>
      </c>
      <c r="E50" s="194">
        <f>'8.2'!E50+'8.3'!E50+'8.4'!E50</f>
        <v>94.155975642790239</v>
      </c>
      <c r="F50" s="194">
        <f>'8.2'!F50+'8.3'!F50+'8.4'!F50</f>
        <v>91.55950028596331</v>
      </c>
      <c r="G50" s="194">
        <f>'8.2'!G50+'8.3'!G50+'8.4'!G50</f>
        <v>89.253529594872077</v>
      </c>
      <c r="H50" s="194">
        <f>'8.2'!H50+'8.3'!H50+'8.4'!H50</f>
        <v>83.927583307287165</v>
      </c>
      <c r="I50" s="194">
        <f>'8.2'!I50+'8.3'!I50+'8.4'!I50</f>
        <v>86.934251373564166</v>
      </c>
      <c r="J50" s="194">
        <f>'8.2'!J50+'8.3'!J50+'8.4'!J50</f>
        <v>68.414305868769674</v>
      </c>
      <c r="K50" s="194">
        <f>'8.2'!K50+'8.3'!K50+'8.4'!K50</f>
        <v>66.199356144305369</v>
      </c>
      <c r="L50" s="194">
        <f>'8.2'!L50+'8.3'!L50+'8.4'!L50</f>
        <v>67.519635042112427</v>
      </c>
      <c r="M50" s="194">
        <f>'8.2'!M50+'8.3'!M50+'8.4'!M50</f>
        <v>72.450071078254865</v>
      </c>
      <c r="N50" s="194">
        <f>'8.2'!N50+'8.3'!N50+'8.4'!N50</f>
        <v>71.034458810462866</v>
      </c>
      <c r="O50" s="194">
        <f>'8.2'!O50+'8.3'!O50+'8.4'!O50</f>
        <v>73.96370477969846</v>
      </c>
      <c r="P50" s="194">
        <f>'8.2'!P50+'8.3'!P50+'8.4'!P50</f>
        <v>71.955584148256889</v>
      </c>
      <c r="Q50" s="194">
        <f>'8.2'!Q50+'8.3'!Q50+'8.4'!Q50</f>
        <v>71.862227200355264</v>
      </c>
      <c r="R50" s="194">
        <f>'8.2'!R50+'8.3'!R50+'8.4'!R50</f>
        <v>71.421226479399124</v>
      </c>
      <c r="S50" s="194">
        <f>'8.2'!S50+'8.3'!S50+'8.4'!S50</f>
        <v>67.417516390749739</v>
      </c>
      <c r="T50" s="194">
        <f>'8.2'!T50+'8.3'!T50+'8.4'!T50</f>
        <v>72.165132959738472</v>
      </c>
      <c r="U50" s="194">
        <f>'8.2'!U50+'8.3'!U50+'8.4'!U50</f>
        <v>78.828177222320647</v>
      </c>
    </row>
    <row r="51" spans="1:23" s="13" customFormat="1" ht="12.75" customHeight="1">
      <c r="A51" s="9" t="s">
        <v>58</v>
      </c>
      <c r="B51" s="22" t="s">
        <v>423</v>
      </c>
      <c r="C51" s="194">
        <f>'8.2'!C51+'8.3'!C51+'8.4'!C51</f>
        <v>575.4636876997539</v>
      </c>
      <c r="D51" s="194">
        <f>'8.2'!D51+'8.3'!D51+'8.4'!D51</f>
        <v>595.19409265097806</v>
      </c>
      <c r="E51" s="194">
        <f>'8.2'!E51+'8.3'!E51+'8.4'!E51</f>
        <v>546.68389639662973</v>
      </c>
      <c r="F51" s="194">
        <f>'8.2'!F51+'8.3'!F51+'8.4'!F51</f>
        <v>525.37077768047175</v>
      </c>
      <c r="G51" s="194">
        <f>'8.2'!G51+'8.3'!G51+'8.4'!G51</f>
        <v>488.62772418927057</v>
      </c>
      <c r="H51" s="194">
        <f>'8.2'!H51+'8.3'!H51+'8.4'!H51</f>
        <v>460.846537578984</v>
      </c>
      <c r="I51" s="194">
        <f>'8.2'!I51+'8.3'!I51+'8.4'!I51</f>
        <v>447.21375027154016</v>
      </c>
      <c r="J51" s="194">
        <f>'8.2'!J51+'8.3'!J51+'8.4'!J51</f>
        <v>365.6431308786581</v>
      </c>
      <c r="K51" s="194">
        <f>'8.2'!K51+'8.3'!K51+'8.4'!K51</f>
        <v>391.62492467175281</v>
      </c>
      <c r="L51" s="194">
        <f>'8.2'!L51+'8.3'!L51+'8.4'!L51</f>
        <v>354.02679163449631</v>
      </c>
      <c r="M51" s="194">
        <f>'8.2'!M51+'8.3'!M51+'8.4'!M51</f>
        <v>362.55275478431821</v>
      </c>
      <c r="N51" s="194">
        <f>'8.2'!N51+'8.3'!N51+'8.4'!N51</f>
        <v>334.7836370999803</v>
      </c>
      <c r="O51" s="194">
        <f>'8.2'!O51+'8.3'!O51+'8.4'!O51</f>
        <v>421.97482541705949</v>
      </c>
      <c r="P51" s="194">
        <f>'8.2'!P51+'8.3'!P51+'8.4'!P51</f>
        <v>399.75318562965026</v>
      </c>
      <c r="Q51" s="194">
        <f>'8.2'!Q51+'8.3'!Q51+'8.4'!Q51</f>
        <v>271.41851452952636</v>
      </c>
      <c r="R51" s="194">
        <f>'8.2'!R51+'8.3'!R51+'8.4'!R51</f>
        <v>244.10956869801765</v>
      </c>
      <c r="S51" s="194">
        <f>'8.2'!S51+'8.3'!S51+'8.4'!S51</f>
        <v>243.83819901315644</v>
      </c>
      <c r="T51" s="194">
        <f>'8.2'!T51+'8.3'!T51+'8.4'!T51</f>
        <v>291.32671953704994</v>
      </c>
      <c r="U51" s="194">
        <f>'8.2'!U51+'8.3'!U51+'8.4'!U51</f>
        <v>304.17879001845472</v>
      </c>
    </row>
    <row r="52" spans="1:23" s="13" customFormat="1" ht="12.75" customHeight="1">
      <c r="A52" s="9" t="s">
        <v>15</v>
      </c>
      <c r="B52" s="27" t="s">
        <v>424</v>
      </c>
      <c r="C52" s="194">
        <f>'8.2'!C52+'8.3'!C52+'8.4'!C52</f>
        <v>95.848171869658358</v>
      </c>
      <c r="D52" s="194">
        <f>'8.2'!D52+'8.3'!D52+'8.4'!D52</f>
        <v>101.06198113631086</v>
      </c>
      <c r="E52" s="194">
        <f>'8.2'!E52+'8.3'!E52+'8.4'!E52</f>
        <v>82.791961643597148</v>
      </c>
      <c r="F52" s="194">
        <f>'8.2'!F52+'8.3'!F52+'8.4'!F52</f>
        <v>72.110408486112519</v>
      </c>
      <c r="G52" s="194">
        <f>'8.2'!G52+'8.3'!G52+'8.4'!G52</f>
        <v>67.898054891829574</v>
      </c>
      <c r="H52" s="194">
        <f>'8.2'!H52+'8.3'!H52+'8.4'!H52</f>
        <v>63.965642651416431</v>
      </c>
      <c r="I52" s="194">
        <f>'8.2'!I52+'8.3'!I52+'8.4'!I52</f>
        <v>64.312653448003417</v>
      </c>
      <c r="J52" s="194">
        <f>'8.2'!J52+'8.3'!J52+'8.4'!J52</f>
        <v>55.227259288405243</v>
      </c>
      <c r="K52" s="194">
        <f>'8.2'!K52+'8.3'!K52+'8.4'!K52</f>
        <v>59.6125115869513</v>
      </c>
      <c r="L52" s="194">
        <f>'8.2'!L52+'8.3'!L52+'8.4'!L52</f>
        <v>55.558281293334268</v>
      </c>
      <c r="M52" s="194">
        <f>'8.2'!M52+'8.3'!M52+'8.4'!M52</f>
        <v>52.931833274493549</v>
      </c>
      <c r="N52" s="194">
        <f>'8.2'!N52+'8.3'!N52+'8.4'!N52</f>
        <v>45.145524860929875</v>
      </c>
      <c r="O52" s="194">
        <f>'8.2'!O52+'8.3'!O52+'8.4'!O52</f>
        <v>34.174746514305525</v>
      </c>
      <c r="P52" s="194">
        <f>'8.2'!P52+'8.3'!P52+'8.4'!P52</f>
        <v>34.075216441663308</v>
      </c>
      <c r="Q52" s="194">
        <f>'8.2'!Q52+'8.3'!Q52+'8.4'!Q52</f>
        <v>34.846932527772161</v>
      </c>
      <c r="R52" s="194">
        <f>'8.2'!R52+'8.3'!R52+'8.4'!R52</f>
        <v>34.80464667015422</v>
      </c>
      <c r="S52" s="194">
        <f>'8.2'!S52+'8.3'!S52+'8.4'!S52</f>
        <v>32.837302583422073</v>
      </c>
      <c r="T52" s="194">
        <f>'8.2'!T52+'8.3'!T52+'8.4'!T52</f>
        <v>39.920563499965532</v>
      </c>
      <c r="U52" s="194">
        <f>'8.2'!U52+'8.3'!U52+'8.4'!U52</f>
        <v>38.951508619113859</v>
      </c>
    </row>
    <row r="53" spans="1:23" s="13" customFormat="1" ht="12.75" customHeight="1">
      <c r="A53" s="9" t="s">
        <v>59</v>
      </c>
      <c r="B53" s="27" t="s">
        <v>425</v>
      </c>
      <c r="C53" s="194">
        <f>'8.2'!C53+'8.3'!C53+'8.4'!C53</f>
        <v>153.59455168190703</v>
      </c>
      <c r="D53" s="194">
        <f>'8.2'!D53+'8.3'!D53+'8.4'!D53</f>
        <v>157.56718630012216</v>
      </c>
      <c r="E53" s="194">
        <f>'8.2'!E53+'8.3'!E53+'8.4'!E53</f>
        <v>144.73550887896528</v>
      </c>
      <c r="F53" s="194">
        <f>'8.2'!F53+'8.3'!F53+'8.4'!F53</f>
        <v>139.14339836483313</v>
      </c>
      <c r="G53" s="194">
        <f>'8.2'!G53+'8.3'!G53+'8.4'!G53</f>
        <v>133.57763164763634</v>
      </c>
      <c r="H53" s="194">
        <f>'8.2'!H53+'8.3'!H53+'8.4'!H53</f>
        <v>128.44250539689656</v>
      </c>
      <c r="I53" s="194">
        <f>'8.2'!I53+'8.3'!I53+'8.4'!I53</f>
        <v>124.04993469106472</v>
      </c>
      <c r="J53" s="194">
        <f>'8.2'!J53+'8.3'!J53+'8.4'!J53</f>
        <v>100.19273474181401</v>
      </c>
      <c r="K53" s="194">
        <f>'8.2'!K53+'8.3'!K53+'8.4'!K53</f>
        <v>101.73486875595434</v>
      </c>
      <c r="L53" s="194">
        <f>'8.2'!L53+'8.3'!L53+'8.4'!L53</f>
        <v>93.361749614078292</v>
      </c>
      <c r="M53" s="194">
        <f>'8.2'!M53+'8.3'!M53+'8.4'!M53</f>
        <v>94.76839216177423</v>
      </c>
      <c r="N53" s="194">
        <f>'8.2'!N53+'8.3'!N53+'8.4'!N53</f>
        <v>90.784731442342419</v>
      </c>
      <c r="O53" s="194">
        <f>'8.2'!O53+'8.3'!O53+'8.4'!O53</f>
        <v>124.48429129055395</v>
      </c>
      <c r="P53" s="194">
        <f>'8.2'!P53+'8.3'!P53+'8.4'!P53</f>
        <v>118.59593856795621</v>
      </c>
      <c r="Q53" s="194">
        <f>'8.2'!Q53+'8.3'!Q53+'8.4'!Q53</f>
        <v>104.00095537081044</v>
      </c>
      <c r="R53" s="194">
        <f>'8.2'!R53+'8.3'!R53+'8.4'!R53</f>
        <v>95.459881584700156</v>
      </c>
      <c r="S53" s="194">
        <f>'8.2'!S53+'8.3'!S53+'8.4'!S53</f>
        <v>96.59792919340363</v>
      </c>
      <c r="T53" s="194">
        <f>'8.2'!T53+'8.3'!T53+'8.4'!T53</f>
        <v>122.70735284603001</v>
      </c>
      <c r="U53" s="194">
        <f>'8.2'!U53+'8.3'!U53+'8.4'!U53</f>
        <v>131.38769481797107</v>
      </c>
    </row>
    <row r="54" spans="1:23" s="13" customFormat="1" ht="12.75" customHeight="1">
      <c r="A54" s="9" t="s">
        <v>60</v>
      </c>
      <c r="B54" s="27" t="s">
        <v>426</v>
      </c>
      <c r="C54" s="194">
        <f>'8.2'!C54+'8.3'!C54+'8.4'!C54</f>
        <v>326.02096414818857</v>
      </c>
      <c r="D54" s="194">
        <f>'8.2'!D54+'8.3'!D54+'8.4'!D54</f>
        <v>336.56492521454504</v>
      </c>
      <c r="E54" s="194">
        <f>'8.2'!E54+'8.3'!E54+'8.4'!E54</f>
        <v>319.15642587406739</v>
      </c>
      <c r="F54" s="194">
        <f>'8.2'!F54+'8.3'!F54+'8.4'!F54</f>
        <v>314.11697082952617</v>
      </c>
      <c r="G54" s="194">
        <f>'8.2'!G54+'8.3'!G54+'8.4'!G54</f>
        <v>287.1520376498047</v>
      </c>
      <c r="H54" s="194">
        <f>'8.2'!H54+'8.3'!H54+'8.4'!H54</f>
        <v>268.43838953067103</v>
      </c>
      <c r="I54" s="194">
        <f>'8.2'!I54+'8.3'!I54+'8.4'!I54</f>
        <v>258.85116213247204</v>
      </c>
      <c r="J54" s="194">
        <f>'8.2'!J54+'8.3'!J54+'8.4'!J54</f>
        <v>210.22313684843886</v>
      </c>
      <c r="K54" s="194">
        <f>'8.2'!K54+'8.3'!K54+'8.4'!K54</f>
        <v>230.2775443288472</v>
      </c>
      <c r="L54" s="194">
        <f>'8.2'!L54+'8.3'!L54+'8.4'!L54</f>
        <v>205.10676072708375</v>
      </c>
      <c r="M54" s="194">
        <f>'8.2'!M54+'8.3'!M54+'8.4'!M54</f>
        <v>214.85252934805041</v>
      </c>
      <c r="N54" s="194">
        <f>'8.2'!N54+'8.3'!N54+'8.4'!N54</f>
        <v>198.85338079670802</v>
      </c>
      <c r="O54" s="194">
        <f>'8.2'!O54+'8.3'!O54+'8.4'!O54</f>
        <v>263.31578761219998</v>
      </c>
      <c r="P54" s="194">
        <f>'8.2'!P54+'8.3'!P54+'8.4'!P54</f>
        <v>247.08203062003074</v>
      </c>
      <c r="Q54" s="194">
        <f>'8.2'!Q54+'8.3'!Q54+'8.4'!Q54</f>
        <v>132.57062663094374</v>
      </c>
      <c r="R54" s="194">
        <f>'8.2'!R54+'8.3'!R54+'8.4'!R54</f>
        <v>113.8450404431633</v>
      </c>
      <c r="S54" s="194">
        <f>'8.2'!S54+'8.3'!S54+'8.4'!S54</f>
        <v>114.40296723633072</v>
      </c>
      <c r="T54" s="194">
        <f>'8.2'!T54+'8.3'!T54+'8.4'!T54</f>
        <v>128.69880319105437</v>
      </c>
      <c r="U54" s="194">
        <f>'8.2'!U54+'8.3'!U54+'8.4'!U54</f>
        <v>133.83958658136979</v>
      </c>
    </row>
    <row r="55" spans="1:23" s="13" customFormat="1" ht="12.75" customHeight="1">
      <c r="A55" s="9" t="s">
        <v>61</v>
      </c>
      <c r="B55" s="22" t="s">
        <v>427</v>
      </c>
      <c r="C55" s="194">
        <f>'8.2'!C55+'8.3'!C55+'8.4'!C55</f>
        <v>1396.7421143554486</v>
      </c>
      <c r="D55" s="194">
        <f>'8.2'!D55+'8.3'!D55+'8.4'!D55</f>
        <v>1399.7139576817435</v>
      </c>
      <c r="E55" s="194">
        <f>'8.2'!E55+'8.3'!E55+'8.4'!E55</f>
        <v>1400.6841305248877</v>
      </c>
      <c r="F55" s="194">
        <f>'8.2'!F55+'8.3'!F55+'8.4'!F55</f>
        <v>1416.8201695256791</v>
      </c>
      <c r="G55" s="194">
        <f>'8.2'!G55+'8.3'!G55+'8.4'!G55</f>
        <v>1497.7942019528375</v>
      </c>
      <c r="H55" s="194">
        <f>'8.2'!H55+'8.3'!H55+'8.4'!H55</f>
        <v>1679.4163025917921</v>
      </c>
      <c r="I55" s="194">
        <f>'8.2'!I55+'8.3'!I55+'8.4'!I55</f>
        <v>1752.5682330280918</v>
      </c>
      <c r="J55" s="194">
        <f>'8.2'!J55+'8.3'!J55+'8.4'!J55</f>
        <v>1864.2455914030361</v>
      </c>
      <c r="K55" s="194">
        <f>'8.2'!K55+'8.3'!K55+'8.4'!K55</f>
        <v>1873.11445866138</v>
      </c>
      <c r="L55" s="194">
        <f>'8.2'!L55+'8.3'!L55+'8.4'!L55</f>
        <v>1745.155550088261</v>
      </c>
      <c r="M55" s="194">
        <f>'8.2'!M55+'8.3'!M55+'8.4'!M55</f>
        <v>1678.4334067242526</v>
      </c>
      <c r="N55" s="194">
        <f>'8.2'!N55+'8.3'!N55+'8.4'!N55</f>
        <v>1616.1972224046328</v>
      </c>
      <c r="O55" s="194">
        <f>'8.2'!O55+'8.3'!O55+'8.4'!O55</f>
        <v>1839.5625945053066</v>
      </c>
      <c r="P55" s="194">
        <f>'8.2'!P55+'8.3'!P55+'8.4'!P55</f>
        <v>1865.9799760227045</v>
      </c>
      <c r="Q55" s="194">
        <f>'8.2'!Q55+'8.3'!Q55+'8.4'!Q55</f>
        <v>1831.4756090402159</v>
      </c>
      <c r="R55" s="194">
        <f>'8.2'!R55+'8.3'!R55+'8.4'!R55</f>
        <v>1824.612475777019</v>
      </c>
      <c r="S55" s="194">
        <f>'8.2'!S55+'8.3'!S55+'8.4'!S55</f>
        <v>1885.3905700952319</v>
      </c>
      <c r="T55" s="194">
        <f>'8.2'!T55+'8.3'!T55+'8.4'!T55</f>
        <v>2226.6254688694962</v>
      </c>
      <c r="U55" s="194">
        <f>'8.2'!U55+'8.3'!U55+'8.4'!U55</f>
        <v>2290.810580067176</v>
      </c>
    </row>
    <row r="56" spans="1:23" s="13" customFormat="1" ht="12.75" customHeight="1">
      <c r="A56" s="9" t="s">
        <v>62</v>
      </c>
      <c r="B56" s="27" t="s">
        <v>428</v>
      </c>
      <c r="C56" s="194">
        <f>'8.2'!C56+'8.3'!C56+'8.4'!C56</f>
        <v>18.05114325506052</v>
      </c>
      <c r="D56" s="194">
        <f>'8.2'!D56+'8.3'!D56+'8.4'!D56</f>
        <v>16.299923183307136</v>
      </c>
      <c r="E56" s="194">
        <f>'8.2'!E56+'8.3'!E56+'8.4'!E56</f>
        <v>14.62649348522887</v>
      </c>
      <c r="F56" s="194">
        <f>'8.2'!F56+'8.3'!F56+'8.4'!F56</f>
        <v>14.30386881494506</v>
      </c>
      <c r="G56" s="194">
        <f>'8.2'!G56+'8.3'!G56+'8.4'!G56</f>
        <v>13.559501051047626</v>
      </c>
      <c r="H56" s="194">
        <f>'8.2'!H56+'8.3'!H56+'8.4'!H56</f>
        <v>12.486340288336951</v>
      </c>
      <c r="I56" s="194">
        <f>'8.2'!I56+'8.3'!I56+'8.4'!I56</f>
        <v>11.912639364867768</v>
      </c>
      <c r="J56" s="194">
        <f>'8.2'!J56+'8.3'!J56+'8.4'!J56</f>
        <v>11.507955877172021</v>
      </c>
      <c r="K56" s="194">
        <f>'8.2'!K56+'8.3'!K56+'8.4'!K56</f>
        <v>11.573669355520307</v>
      </c>
      <c r="L56" s="194">
        <f>'8.2'!L56+'8.3'!L56+'8.4'!L56</f>
        <v>10.393751551556475</v>
      </c>
      <c r="M56" s="194">
        <f>'8.2'!M56+'8.3'!M56+'8.4'!M56</f>
        <v>10.484160490100338</v>
      </c>
      <c r="N56" s="194">
        <f>'8.2'!N56+'8.3'!N56+'8.4'!N56</f>
        <v>10.517126678890506</v>
      </c>
      <c r="O56" s="194">
        <f>'8.2'!O56+'8.3'!O56+'8.4'!O56</f>
        <v>9.5698378860469617</v>
      </c>
      <c r="P56" s="194">
        <f>'8.2'!P56+'8.3'!P56+'8.4'!P56</f>
        <v>9.5816113202215654</v>
      </c>
      <c r="Q56" s="194">
        <f>'8.2'!Q56+'8.3'!Q56+'8.4'!Q56</f>
        <v>9.2343306897886457</v>
      </c>
      <c r="R56" s="194">
        <f>'8.2'!R56+'8.3'!R56+'8.4'!R56</f>
        <v>10.046782372685415</v>
      </c>
      <c r="S56" s="194">
        <f>'8.2'!S56+'8.3'!S56+'8.4'!S56</f>
        <v>11.234031961648398</v>
      </c>
      <c r="T56" s="194">
        <f>'8.2'!T56+'8.3'!T56+'8.4'!T56</f>
        <v>11.662593204435115</v>
      </c>
      <c r="U56" s="194">
        <f>'8.2'!U56+'8.3'!U56+'8.4'!U56</f>
        <v>12.311646868192295</v>
      </c>
    </row>
    <row r="57" spans="1:23" s="13" customFormat="1" ht="12.75" customHeight="1">
      <c r="A57" s="9" t="s">
        <v>63</v>
      </c>
      <c r="B57" s="27" t="s">
        <v>429</v>
      </c>
      <c r="C57" s="194">
        <f>'8.2'!C57+'8.3'!C57+'8.4'!C57</f>
        <v>58.15069461605335</v>
      </c>
      <c r="D57" s="194">
        <f>'8.2'!D57+'8.3'!D57+'8.4'!D57</f>
        <v>60.103603296168878</v>
      </c>
      <c r="E57" s="194">
        <f>'8.2'!E57+'8.3'!E57+'8.4'!E57</f>
        <v>59.717873450736008</v>
      </c>
      <c r="F57" s="194">
        <f>'8.2'!F57+'8.3'!F57+'8.4'!F57</f>
        <v>58.702402105259708</v>
      </c>
      <c r="G57" s="194">
        <f>'8.2'!G57+'8.3'!G57+'8.4'!G57</f>
        <v>59.301661551357491</v>
      </c>
      <c r="H57" s="194">
        <f>'8.2'!H57+'8.3'!H57+'8.4'!H57</f>
        <v>58.427647057594292</v>
      </c>
      <c r="I57" s="194">
        <f>'8.2'!I57+'8.3'!I57+'8.4'!I57</f>
        <v>56.847823531493177</v>
      </c>
      <c r="J57" s="194">
        <f>'8.2'!J57+'8.3'!J57+'8.4'!J57</f>
        <v>56.42100638243673</v>
      </c>
      <c r="K57" s="194">
        <f>'8.2'!K57+'8.3'!K57+'8.4'!K57</f>
        <v>54.563765423369048</v>
      </c>
      <c r="L57" s="194">
        <f>'8.2'!L57+'8.3'!L57+'8.4'!L57</f>
        <v>52.964190642864359</v>
      </c>
      <c r="M57" s="194">
        <f>'8.2'!M57+'8.3'!M57+'8.4'!M57</f>
        <v>53.148337220415591</v>
      </c>
      <c r="N57" s="194">
        <f>'8.2'!N57+'8.3'!N57+'8.4'!N57</f>
        <v>53.814299517506406</v>
      </c>
      <c r="O57" s="194">
        <f>'8.2'!O57+'8.3'!O57+'8.4'!O57</f>
        <v>88.082344805413854</v>
      </c>
      <c r="P57" s="194">
        <f>'8.2'!P57+'8.3'!P57+'8.4'!P57</f>
        <v>83.080713622771242</v>
      </c>
      <c r="Q57" s="194">
        <f>'8.2'!Q57+'8.3'!Q57+'8.4'!Q57</f>
        <v>96.599640462476117</v>
      </c>
      <c r="R57" s="194">
        <f>'8.2'!R57+'8.3'!R57+'8.4'!R57</f>
        <v>91.577708423747268</v>
      </c>
      <c r="S57" s="194">
        <f>'8.2'!S57+'8.3'!S57+'8.4'!S57</f>
        <v>89.631362826270831</v>
      </c>
      <c r="T57" s="194">
        <f>'8.2'!T57+'8.3'!T57+'8.4'!T57</f>
        <v>189.4803580847128</v>
      </c>
      <c r="U57" s="194">
        <f>'8.2'!U57+'8.3'!U57+'8.4'!U57</f>
        <v>197.14140690545139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'8.2'!C58+'8.3'!C58+'8.4'!C58</f>
        <v>21.676696136864734</v>
      </c>
      <c r="D58" s="194">
        <f>'8.2'!D58+'8.3'!D58+'8.4'!D58</f>
        <v>54.668094009819427</v>
      </c>
      <c r="E58" s="194">
        <f>'8.2'!E58+'8.3'!E58+'8.4'!E58</f>
        <v>64.009732503413758</v>
      </c>
      <c r="F58" s="194">
        <f>'8.2'!F58+'8.3'!F58+'8.4'!F58</f>
        <v>59.777310112957991</v>
      </c>
      <c r="G58" s="194">
        <f>'8.2'!G58+'8.3'!G58+'8.4'!G58</f>
        <v>104.0650573753652</v>
      </c>
      <c r="H58" s="194">
        <f>'8.2'!H58+'8.3'!H58+'8.4'!H58</f>
        <v>93.338859393545633</v>
      </c>
      <c r="I58" s="194">
        <f>'8.2'!I58+'8.3'!I58+'8.4'!I58</f>
        <v>94.348178022815588</v>
      </c>
      <c r="J58" s="194">
        <f>'8.2'!J58+'8.3'!J58+'8.4'!J58</f>
        <v>129.638519146145</v>
      </c>
      <c r="K58" s="194">
        <f>'8.2'!K58+'8.3'!K58+'8.4'!K58</f>
        <v>130.56872896628886</v>
      </c>
      <c r="L58" s="194">
        <f>'8.2'!L58+'8.3'!L58+'8.4'!L58</f>
        <v>107.39519112031529</v>
      </c>
      <c r="M58" s="194">
        <f>'8.2'!M58+'8.3'!M58+'8.4'!M58</f>
        <v>115.82344498398105</v>
      </c>
      <c r="N58" s="194">
        <f>'8.2'!N58+'8.3'!N58+'8.4'!N58</f>
        <v>98.770168496237716</v>
      </c>
      <c r="O58" s="194">
        <f>'8.2'!O58+'8.3'!O58+'8.4'!O58</f>
        <v>113.28316205374308</v>
      </c>
      <c r="P58" s="194">
        <f>'8.2'!P58+'8.3'!P58+'8.4'!P58</f>
        <v>112.60015270220848</v>
      </c>
      <c r="Q58" s="194">
        <f>'8.2'!Q58+'8.3'!Q58+'8.4'!Q58</f>
        <v>108.66492433004819</v>
      </c>
      <c r="R58" s="194">
        <f>'8.2'!R58+'8.3'!R58+'8.4'!R58</f>
        <v>114.95339158679869</v>
      </c>
      <c r="S58" s="194">
        <f>'8.2'!S58+'8.3'!S58+'8.4'!S58</f>
        <v>115.95420724070622</v>
      </c>
      <c r="T58" s="194">
        <f>'8.2'!T58+'8.3'!T58+'8.4'!T58</f>
        <v>116.45340316301305</v>
      </c>
      <c r="U58" s="194">
        <f>'8.2'!U58+'8.3'!U58+'8.4'!U58</f>
        <v>115.0393603409649</v>
      </c>
    </row>
    <row r="59" spans="1:23" s="13" customFormat="1" ht="12.75" customHeight="1">
      <c r="A59" s="9" t="s">
        <v>65</v>
      </c>
      <c r="B59" s="27" t="s">
        <v>431</v>
      </c>
      <c r="C59" s="194">
        <f>'8.2'!C59+'8.3'!C59+'8.4'!C59</f>
        <v>1242.8845663060138</v>
      </c>
      <c r="D59" s="194">
        <f>'8.2'!D59+'8.3'!D59+'8.4'!D59</f>
        <v>1207.6931303238055</v>
      </c>
      <c r="E59" s="194">
        <f>'8.2'!E59+'8.3'!E59+'8.4'!E59</f>
        <v>1202.2029800291618</v>
      </c>
      <c r="F59" s="194">
        <f>'8.2'!F59+'8.3'!F59+'8.4'!F59</f>
        <v>1223.6471391415366</v>
      </c>
      <c r="G59" s="194">
        <f>'8.2'!G59+'8.3'!G59+'8.4'!G59</f>
        <v>1260.5928703440215</v>
      </c>
      <c r="H59" s="194">
        <f>'8.2'!H59+'8.3'!H59+'8.4'!H59</f>
        <v>1456.1004757612006</v>
      </c>
      <c r="I59" s="194">
        <f>'8.2'!I59+'8.3'!I59+'8.4'!I59</f>
        <v>1532.3877547609468</v>
      </c>
      <c r="J59" s="194">
        <f>'8.2'!J59+'8.3'!J59+'8.4'!J59</f>
        <v>1615.2655207303951</v>
      </c>
      <c r="K59" s="194">
        <f>'8.2'!K59+'8.3'!K59+'8.4'!K59</f>
        <v>1621.7600198852995</v>
      </c>
      <c r="L59" s="194">
        <f>'8.2'!L59+'8.3'!L59+'8.4'!L59</f>
        <v>1523.94694746916</v>
      </c>
      <c r="M59" s="194">
        <f>'8.2'!M59+'8.3'!M59+'8.4'!M59</f>
        <v>1446.6483960623548</v>
      </c>
      <c r="N59" s="194">
        <f>'8.2'!N59+'8.3'!N59+'8.4'!N59</f>
        <v>1405.5679620601154</v>
      </c>
      <c r="O59" s="194">
        <f>'8.2'!O59+'8.3'!O59+'8.4'!O59</f>
        <v>1527.2402509404571</v>
      </c>
      <c r="P59" s="194">
        <f>'8.2'!P59+'8.3'!P59+'8.4'!P59</f>
        <v>1544.7734020266892</v>
      </c>
      <c r="Q59" s="194">
        <f>'8.2'!Q59+'8.3'!Q59+'8.4'!Q59</f>
        <v>1496.3175784333741</v>
      </c>
      <c r="R59" s="194">
        <f>'8.2'!R59+'8.3'!R59+'8.4'!R59</f>
        <v>1481.9106341073789</v>
      </c>
      <c r="S59" s="194">
        <f>'8.2'!S59+'8.3'!S59+'8.4'!S59</f>
        <v>1543.8033894811194</v>
      </c>
      <c r="T59" s="194">
        <f>'8.2'!T59+'8.3'!T59+'8.4'!T59</f>
        <v>1673.7335167141587</v>
      </c>
      <c r="U59" s="194">
        <f>'8.2'!U59+'8.3'!U59+'8.4'!U59</f>
        <v>1718.3383544454678</v>
      </c>
    </row>
    <row r="60" spans="1:23" s="13" customFormat="1" ht="12.75" customHeight="1">
      <c r="A60" s="9" t="s">
        <v>66</v>
      </c>
      <c r="B60" s="27" t="s">
        <v>432</v>
      </c>
      <c r="C60" s="194">
        <f>'8.2'!C60+'8.3'!C60+'8.4'!C60</f>
        <v>38.838690438983377</v>
      </c>
      <c r="D60" s="194">
        <f>'8.2'!D60+'8.3'!D60+'8.4'!D60</f>
        <v>42.706168252035091</v>
      </c>
      <c r="E60" s="194">
        <f>'8.2'!E60+'8.3'!E60+'8.4'!E60</f>
        <v>42.583756893133071</v>
      </c>
      <c r="F60" s="194">
        <f>'8.2'!F60+'8.3'!F60+'8.4'!F60</f>
        <v>43.180794236929309</v>
      </c>
      <c r="G60" s="194">
        <f>'8.2'!G60+'8.3'!G60+'8.4'!G60</f>
        <v>43.204555164686013</v>
      </c>
      <c r="H60" s="194">
        <f>'8.2'!H60+'8.3'!H60+'8.4'!H60</f>
        <v>42.102210333064733</v>
      </c>
      <c r="I60" s="194">
        <f>'8.2'!I60+'8.3'!I60+'8.4'!I60</f>
        <v>40.584993299370744</v>
      </c>
      <c r="J60" s="194">
        <f>'8.2'!J60+'8.3'!J60+'8.4'!J60</f>
        <v>36.291979410628976</v>
      </c>
      <c r="K60" s="194">
        <f>'8.2'!K60+'8.3'!K60+'8.4'!K60</f>
        <v>39.521479197063279</v>
      </c>
      <c r="L60" s="194">
        <f>'8.2'!L60+'8.3'!L60+'8.4'!L60</f>
        <v>36.437211789971421</v>
      </c>
      <c r="M60" s="194">
        <f>'8.2'!M60+'8.3'!M60+'8.4'!M60</f>
        <v>37.913501967121213</v>
      </c>
      <c r="N60" s="194">
        <f>'8.2'!N60+'8.3'!N60+'8.4'!N60</f>
        <v>36.392341099922049</v>
      </c>
      <c r="O60" s="194">
        <f>'8.2'!O60+'8.3'!O60+'8.4'!O60</f>
        <v>86.039782537868788</v>
      </c>
      <c r="P60" s="194">
        <f>'8.2'!P60+'8.3'!P60+'8.4'!P60</f>
        <v>92.959411662166346</v>
      </c>
      <c r="Q60" s="194">
        <f>'8.2'!Q60+'8.3'!Q60+'8.4'!Q60</f>
        <v>90.792832286762518</v>
      </c>
      <c r="R60" s="194">
        <f>'8.2'!R60+'8.3'!R60+'8.4'!R60</f>
        <v>97.562515701988715</v>
      </c>
      <c r="S60" s="194">
        <f>'8.2'!S60+'8.3'!S60+'8.4'!S60</f>
        <v>96.733632575239938</v>
      </c>
      <c r="T60" s="194">
        <f>'8.2'!T60+'8.3'!T60+'8.4'!T60</f>
        <v>176.28586288726714</v>
      </c>
      <c r="U60" s="194">
        <f>'8.2'!U60+'8.3'!U60+'8.4'!U60</f>
        <v>179.04120457625115</v>
      </c>
    </row>
    <row r="61" spans="1:23" s="13" customFormat="1" ht="12.75" customHeight="1">
      <c r="A61" s="9" t="s">
        <v>67</v>
      </c>
      <c r="B61" s="27" t="s">
        <v>433</v>
      </c>
      <c r="C61" s="194">
        <f>'8.2'!C61+'8.3'!C61+'8.4'!C61</f>
        <v>17.140323602472808</v>
      </c>
      <c r="D61" s="194">
        <f>'8.2'!D61+'8.3'!D61+'8.4'!D61</f>
        <v>18.243038616607585</v>
      </c>
      <c r="E61" s="194">
        <f>'8.2'!E61+'8.3'!E61+'8.4'!E61</f>
        <v>17.543294163214085</v>
      </c>
      <c r="F61" s="194">
        <f>'8.2'!F61+'8.3'!F61+'8.4'!F61</f>
        <v>17.208655114050398</v>
      </c>
      <c r="G61" s="194">
        <f>'8.2'!G61+'8.3'!G61+'8.4'!G61</f>
        <v>17.070556466359747</v>
      </c>
      <c r="H61" s="194">
        <f>'8.2'!H61+'8.3'!H61+'8.4'!H61</f>
        <v>16.960769758050169</v>
      </c>
      <c r="I61" s="194">
        <f>'8.2'!I61+'8.3'!I61+'8.4'!I61</f>
        <v>16.486844048597863</v>
      </c>
      <c r="J61" s="194">
        <f>'8.2'!J61+'8.3'!J61+'8.4'!J61</f>
        <v>15.120609856258136</v>
      </c>
      <c r="K61" s="194">
        <f>'8.2'!K61+'8.3'!K61+'8.4'!K61</f>
        <v>15.126795833838969</v>
      </c>
      <c r="L61" s="194">
        <f>'8.2'!L61+'8.3'!L61+'8.4'!L61</f>
        <v>14.018257514393397</v>
      </c>
      <c r="M61" s="194">
        <f>'8.2'!M61+'8.3'!M61+'8.4'!M61</f>
        <v>14.415566000279764</v>
      </c>
      <c r="N61" s="194">
        <f>'8.2'!N61+'8.3'!N61+'8.4'!N61</f>
        <v>11.135324551960773</v>
      </c>
      <c r="O61" s="194">
        <f>'8.2'!O61+'8.3'!O61+'8.4'!O61</f>
        <v>15.347216281776813</v>
      </c>
      <c r="P61" s="194">
        <f>'8.2'!P61+'8.3'!P61+'8.4'!P61</f>
        <v>22.984684688647487</v>
      </c>
      <c r="Q61" s="194">
        <f>'8.2'!Q61+'8.3'!Q61+'8.4'!Q61</f>
        <v>29.866302837766458</v>
      </c>
      <c r="R61" s="194">
        <f>'8.2'!R61+'8.3'!R61+'8.4'!R61</f>
        <v>28.56144358442009</v>
      </c>
      <c r="S61" s="194">
        <f>'8.2'!S61+'8.3'!S61+'8.4'!S61</f>
        <v>28.033946010246787</v>
      </c>
      <c r="T61" s="194">
        <f>'8.2'!T61+'8.3'!T61+'8.4'!T61</f>
        <v>59.009734815909297</v>
      </c>
      <c r="U61" s="194">
        <f>'8.2'!U61+'8.3'!U61+'8.4'!U61</f>
        <v>68.938606930848522</v>
      </c>
    </row>
    <row r="62" spans="1:23" s="13" customFormat="1" ht="12.75" customHeight="1">
      <c r="A62" s="9" t="s">
        <v>68</v>
      </c>
      <c r="B62" s="22" t="s">
        <v>434</v>
      </c>
      <c r="C62" s="194">
        <f>'8.2'!C62+'8.3'!C62+'8.4'!C62</f>
        <v>102.12169141430459</v>
      </c>
      <c r="D62" s="194">
        <f>'8.2'!D62+'8.3'!D62+'8.4'!D62</f>
        <v>111.77811796075011</v>
      </c>
      <c r="E62" s="194">
        <f>'8.2'!E62+'8.3'!E62+'8.4'!E62</f>
        <v>109.87579344567388</v>
      </c>
      <c r="F62" s="194">
        <f>'8.2'!F62+'8.3'!F62+'8.4'!F62</f>
        <v>108.56937623546037</v>
      </c>
      <c r="G62" s="194">
        <f>'8.2'!G62+'8.3'!G62+'8.4'!G62</f>
        <v>103.58903873281204</v>
      </c>
      <c r="H62" s="194">
        <f>'8.2'!H62+'8.3'!H62+'8.4'!H62</f>
        <v>103.14265150049499</v>
      </c>
      <c r="I62" s="194">
        <f>'8.2'!I62+'8.3'!I62+'8.4'!I62</f>
        <v>104.2663359687796</v>
      </c>
      <c r="J62" s="194">
        <f>'8.2'!J62+'8.3'!J62+'8.4'!J62</f>
        <v>74.110721365757556</v>
      </c>
      <c r="K62" s="194">
        <f>'8.2'!K62+'8.3'!K62+'8.4'!K62</f>
        <v>83.370911313549755</v>
      </c>
      <c r="L62" s="194">
        <f>'8.2'!L62+'8.3'!L62+'8.4'!L62</f>
        <v>83.819275328410413</v>
      </c>
      <c r="M62" s="194">
        <f>'8.2'!M62+'8.3'!M62+'8.4'!M62</f>
        <v>89.01705836038937</v>
      </c>
      <c r="N62" s="194">
        <f>'8.2'!N62+'8.3'!N62+'8.4'!N62</f>
        <v>80.457069230748161</v>
      </c>
      <c r="O62" s="194">
        <f>'8.2'!O62+'8.3'!O62+'8.4'!O62</f>
        <v>89.866881244677188</v>
      </c>
      <c r="P62" s="194">
        <f>'8.2'!P62+'8.3'!P62+'8.4'!P62</f>
        <v>89.841242203903136</v>
      </c>
      <c r="Q62" s="194">
        <f>'8.2'!Q62+'8.3'!Q62+'8.4'!Q62</f>
        <v>86.84330880897005</v>
      </c>
      <c r="R62" s="194">
        <f>'8.2'!R62+'8.3'!R62+'8.4'!R62</f>
        <v>86.004530772395853</v>
      </c>
      <c r="S62" s="194">
        <f>'8.2'!S62+'8.3'!S62+'8.4'!S62</f>
        <v>91.361638586098863</v>
      </c>
      <c r="T62" s="194">
        <f>'8.2'!T62+'8.3'!T62+'8.4'!T62</f>
        <v>77.864471180604127</v>
      </c>
      <c r="U62" s="194">
        <f>'8.2'!U62+'8.3'!U62+'8.4'!U62</f>
        <v>76.914693663064938</v>
      </c>
    </row>
    <row r="63" spans="1:23" s="13" customFormat="1" ht="12.75" customHeight="1">
      <c r="A63" s="9" t="s">
        <v>16</v>
      </c>
      <c r="B63" s="22" t="s">
        <v>435</v>
      </c>
      <c r="C63" s="194">
        <f>'8.2'!C63+'8.3'!C63+'8.4'!C63</f>
        <v>89.885379685676355</v>
      </c>
      <c r="D63" s="194">
        <f>'8.2'!D63+'8.3'!D63+'8.4'!D63</f>
        <v>94.529202807543953</v>
      </c>
      <c r="E63" s="194">
        <f>'8.2'!E63+'8.3'!E63+'8.4'!E63</f>
        <v>81.502843892143659</v>
      </c>
      <c r="F63" s="194">
        <f>'8.2'!F63+'8.3'!F63+'8.4'!F63</f>
        <v>78.331995145499477</v>
      </c>
      <c r="G63" s="194">
        <f>'8.2'!G63+'8.3'!G63+'8.4'!G63</f>
        <v>84.01794797897756</v>
      </c>
      <c r="H63" s="194">
        <f>'8.2'!H63+'8.3'!H63+'8.4'!H63</f>
        <v>83.521286490250247</v>
      </c>
      <c r="I63" s="194">
        <f>'8.2'!I63+'8.3'!I63+'8.4'!I63</f>
        <v>79.251415167361898</v>
      </c>
      <c r="J63" s="194">
        <f>'8.2'!J63+'8.3'!J63+'8.4'!J63</f>
        <v>66.168726590364315</v>
      </c>
      <c r="K63" s="194">
        <f>'8.2'!K63+'8.3'!K63+'8.4'!K63</f>
        <v>65.682477426974231</v>
      </c>
      <c r="L63" s="194">
        <f>'8.2'!L63+'8.3'!L63+'8.4'!L63</f>
        <v>58.176293557803639</v>
      </c>
      <c r="M63" s="194">
        <f>'8.2'!M63+'8.3'!M63+'8.4'!M63</f>
        <v>53.917034092629976</v>
      </c>
      <c r="N63" s="194">
        <f>'8.2'!N63+'8.3'!N63+'8.4'!N63</f>
        <v>54.450201284788044</v>
      </c>
      <c r="O63" s="194">
        <f>'8.2'!O63+'8.3'!O63+'8.4'!O63</f>
        <v>54.63804260644546</v>
      </c>
      <c r="P63" s="194">
        <f>'8.2'!P63+'8.3'!P63+'8.4'!P63</f>
        <v>63.45507466021796</v>
      </c>
      <c r="Q63" s="194">
        <f>'8.2'!Q63+'8.3'!Q63+'8.4'!Q63</f>
        <v>34.06871824941436</v>
      </c>
      <c r="R63" s="194">
        <f>'8.2'!R63+'8.3'!R63+'8.4'!R63</f>
        <v>34.415106350885061</v>
      </c>
      <c r="S63" s="194">
        <f>'8.2'!S63+'8.3'!S63+'8.4'!S63</f>
        <v>32.177150573552929</v>
      </c>
      <c r="T63" s="194">
        <f>'8.2'!T63+'8.3'!T63+'8.4'!T63</f>
        <v>24.492834824138761</v>
      </c>
      <c r="U63" s="194">
        <f>'8.2'!U63+'8.3'!U63+'8.4'!U63</f>
        <v>26.815298752867697</v>
      </c>
    </row>
    <row r="64" spans="1:23" s="13" customFormat="1" ht="12.75" customHeight="1">
      <c r="A64" s="9" t="s">
        <v>17</v>
      </c>
      <c r="B64" s="22" t="s">
        <v>72</v>
      </c>
      <c r="C64" s="194">
        <f>'8.2'!C64+'8.3'!C64+'8.4'!C64</f>
        <v>53.867338803045435</v>
      </c>
      <c r="D64" s="194">
        <f>'8.2'!D64+'8.3'!D64+'8.4'!D64</f>
        <v>58.785139094324848</v>
      </c>
      <c r="E64" s="194">
        <f>'8.2'!E64+'8.3'!E64+'8.4'!E64</f>
        <v>55.272855285566351</v>
      </c>
      <c r="F64" s="194">
        <f>'8.2'!F64+'8.3'!F64+'8.4'!F64</f>
        <v>55.857606807959009</v>
      </c>
      <c r="G64" s="194">
        <f>'8.2'!G64+'8.3'!G64+'8.4'!G64</f>
        <v>49.728705961827202</v>
      </c>
      <c r="H64" s="194">
        <f>'8.2'!H64+'8.3'!H64+'8.4'!H64</f>
        <v>49.1952224005421</v>
      </c>
      <c r="I64" s="194">
        <f>'8.2'!I64+'8.3'!I64+'8.4'!I64</f>
        <v>47.809442695192836</v>
      </c>
      <c r="J64" s="194">
        <f>'8.2'!J64+'8.3'!J64+'8.4'!J64</f>
        <v>35.097030243468836</v>
      </c>
      <c r="K64" s="194">
        <f>'8.2'!K64+'8.3'!K64+'8.4'!K64</f>
        <v>36.845871098175095</v>
      </c>
      <c r="L64" s="194">
        <f>'8.2'!L64+'8.3'!L64+'8.4'!L64</f>
        <v>31.568974352389972</v>
      </c>
      <c r="M64" s="194">
        <f>'8.2'!M64+'8.3'!M64+'8.4'!M64</f>
        <v>30.835319338842869</v>
      </c>
      <c r="N64" s="194">
        <f>'8.2'!N64+'8.3'!N64+'8.4'!N64</f>
        <v>26.134529765554799</v>
      </c>
      <c r="O64" s="194">
        <f>'8.2'!O64+'8.3'!O64+'8.4'!O64</f>
        <v>31.650456224630453</v>
      </c>
      <c r="P64" s="194">
        <f>'8.2'!P64+'8.3'!P64+'8.4'!P64</f>
        <v>32.907379894156819</v>
      </c>
      <c r="Q64" s="194">
        <f>'8.2'!Q64+'8.3'!Q64+'8.4'!Q64</f>
        <v>30.790991873388087</v>
      </c>
      <c r="R64" s="194">
        <f>'8.2'!R64+'8.3'!R64+'8.4'!R64</f>
        <v>28.6546745158238</v>
      </c>
      <c r="S64" s="194">
        <f>'8.2'!S64+'8.3'!S64+'8.4'!S64</f>
        <v>29.518365286679224</v>
      </c>
      <c r="T64" s="194">
        <f>'8.2'!T64+'8.3'!T64+'8.4'!T64</f>
        <v>25.596239614868932</v>
      </c>
      <c r="U64" s="194">
        <f>'8.2'!U64+'8.3'!U64+'8.4'!U64</f>
        <v>26.193955455479493</v>
      </c>
    </row>
    <row r="65" spans="1:21" s="13" customFormat="1" ht="12.75" customHeight="1">
      <c r="A65" s="9" t="s">
        <v>18</v>
      </c>
      <c r="B65" s="22" t="s">
        <v>436</v>
      </c>
      <c r="C65" s="194">
        <f>'8.2'!C65+'8.3'!C65+'8.4'!C65</f>
        <v>47.838924403691543</v>
      </c>
      <c r="D65" s="194">
        <f>'8.2'!D65+'8.3'!D65+'8.4'!D65</f>
        <v>46.79183566113975</v>
      </c>
      <c r="E65" s="194">
        <f>'8.2'!E65+'8.3'!E65+'8.4'!E65</f>
        <v>45.037495591954524</v>
      </c>
      <c r="F65" s="194">
        <f>'8.2'!F65+'8.3'!F65+'8.4'!F65</f>
        <v>43.312517343149551</v>
      </c>
      <c r="G65" s="194">
        <f>'8.2'!G65+'8.3'!G65+'8.4'!G65</f>
        <v>40.717457781462052</v>
      </c>
      <c r="H65" s="194">
        <f>'8.2'!H65+'8.3'!H65+'8.4'!H65</f>
        <v>38.025462791060306</v>
      </c>
      <c r="I65" s="194">
        <f>'8.2'!I65+'8.3'!I65+'8.4'!I65</f>
        <v>37.360947914589829</v>
      </c>
      <c r="J65" s="194">
        <f>'8.2'!J65+'8.3'!J65+'8.4'!J65</f>
        <v>32.5111553750505</v>
      </c>
      <c r="K65" s="194">
        <f>'8.2'!K65+'8.3'!K65+'8.4'!K65</f>
        <v>31.404814526070609</v>
      </c>
      <c r="L65" s="194">
        <f>'8.2'!L65+'8.3'!L65+'8.4'!L65</f>
        <v>27.556578777276631</v>
      </c>
      <c r="M65" s="194">
        <f>'8.2'!M65+'8.3'!M65+'8.4'!M65</f>
        <v>26.004835621646805</v>
      </c>
      <c r="N65" s="194">
        <f>'8.2'!N65+'8.3'!N65+'8.4'!N65</f>
        <v>24.474652932004293</v>
      </c>
      <c r="O65" s="194">
        <f>'8.2'!O65+'8.3'!O65+'8.4'!O65</f>
        <v>28.808320368829392</v>
      </c>
      <c r="P65" s="194">
        <f>'8.2'!P65+'8.3'!P65+'8.4'!P65</f>
        <v>30.389266393700719</v>
      </c>
      <c r="Q65" s="194">
        <f>'8.2'!Q65+'8.3'!Q65+'8.4'!Q65</f>
        <v>11.499743660252275</v>
      </c>
      <c r="R65" s="194">
        <f>'8.2'!R65+'8.3'!R65+'8.4'!R65</f>
        <v>11.877644747990363</v>
      </c>
      <c r="S65" s="194">
        <f>'8.2'!S65+'8.3'!S65+'8.4'!S65</f>
        <v>12.705688436908655</v>
      </c>
      <c r="T65" s="194">
        <f>'8.2'!T65+'8.3'!T65+'8.4'!T65</f>
        <v>8.849363224758358</v>
      </c>
      <c r="U65" s="194">
        <f>'8.2'!U65+'8.3'!U65+'8.4'!U65</f>
        <v>10.335375784124221</v>
      </c>
    </row>
    <row r="66" spans="1:21" s="13" customFormat="1" ht="12.75" customHeight="1">
      <c r="A66" s="9" t="s">
        <v>19</v>
      </c>
      <c r="B66" s="22" t="s">
        <v>73</v>
      </c>
      <c r="C66" s="194">
        <f>'8.2'!C66+'8.3'!C66+'8.4'!C66</f>
        <v>405.01517119219517</v>
      </c>
      <c r="D66" s="194">
        <f>'8.2'!D66+'8.3'!D66+'8.4'!D66</f>
        <v>395.40392952963407</v>
      </c>
      <c r="E66" s="194">
        <f>'8.2'!E66+'8.3'!E66+'8.4'!E66</f>
        <v>380.74162792559065</v>
      </c>
      <c r="F66" s="194">
        <f>'8.2'!F66+'8.3'!F66+'8.4'!F66</f>
        <v>365.80662092882233</v>
      </c>
      <c r="G66" s="194">
        <f>'8.2'!G66+'8.3'!G66+'8.4'!G66</f>
        <v>348.81162012124616</v>
      </c>
      <c r="H66" s="194">
        <f>'8.2'!H66+'8.3'!H66+'8.4'!H66</f>
        <v>329.81222597424778</v>
      </c>
      <c r="I66" s="194">
        <f>'8.2'!I66+'8.3'!I66+'8.4'!I66</f>
        <v>309.76983612089475</v>
      </c>
      <c r="J66" s="194">
        <f>'8.2'!J66+'8.3'!J66+'8.4'!J66</f>
        <v>277.47890260547933</v>
      </c>
      <c r="K66" s="194">
        <f>'8.2'!K66+'8.3'!K66+'8.4'!K66</f>
        <v>271.93172017240795</v>
      </c>
      <c r="L66" s="194">
        <f>'8.2'!L66+'8.3'!L66+'8.4'!L66</f>
        <v>242.42465987778337</v>
      </c>
      <c r="M66" s="194">
        <f>'8.2'!M66+'8.3'!M66+'8.4'!M66</f>
        <v>221.43559393383904</v>
      </c>
      <c r="N66" s="194">
        <f>'8.2'!N66+'8.3'!N66+'8.4'!N66</f>
        <v>200.79722256309759</v>
      </c>
      <c r="O66" s="194">
        <f>'8.2'!O66+'8.3'!O66+'8.4'!O66</f>
        <v>240.08910035583204</v>
      </c>
      <c r="P66" s="194">
        <f>'8.2'!P66+'8.3'!P66+'8.4'!P66</f>
        <v>238.32754556009405</v>
      </c>
      <c r="Q66" s="194">
        <f>'8.2'!Q66+'8.3'!Q66+'8.4'!Q66</f>
        <v>137.21291316082028</v>
      </c>
      <c r="R66" s="194">
        <f>'8.2'!R66+'8.3'!R66+'8.4'!R66</f>
        <v>139.80025949319355</v>
      </c>
      <c r="S66" s="194">
        <f>'8.2'!S66+'8.3'!S66+'8.4'!S66</f>
        <v>150.30153157107924</v>
      </c>
      <c r="T66" s="194">
        <f>'8.2'!T66+'8.3'!T66+'8.4'!T66</f>
        <v>116.90231630949384</v>
      </c>
      <c r="U66" s="194">
        <f>'8.2'!U66+'8.3'!U66+'8.4'!U66</f>
        <v>133.57321831514696</v>
      </c>
    </row>
    <row r="67" spans="1:21" s="13" customFormat="1" ht="12.75" customHeight="1">
      <c r="A67" s="9" t="s">
        <v>20</v>
      </c>
      <c r="B67" s="22" t="s">
        <v>437</v>
      </c>
      <c r="C67" s="194">
        <f>'8.2'!C67+'8.3'!C67+'8.4'!C67</f>
        <v>29.963135680151392</v>
      </c>
      <c r="D67" s="194">
        <f>'8.2'!D67+'8.3'!D67+'8.4'!D67</f>
        <v>30.400425302672431</v>
      </c>
      <c r="E67" s="194">
        <f>'8.2'!E67+'8.3'!E67+'8.4'!E67</f>
        <v>29.207749305850104</v>
      </c>
      <c r="F67" s="194">
        <f>'8.2'!F67+'8.3'!F67+'8.4'!F67</f>
        <v>29.203213420879443</v>
      </c>
      <c r="G67" s="194">
        <f>'8.2'!G67+'8.3'!G67+'8.4'!G67</f>
        <v>27.411263410433577</v>
      </c>
      <c r="H67" s="194">
        <f>'8.2'!H67+'8.3'!H67+'8.4'!H67</f>
        <v>28.085080336324513</v>
      </c>
      <c r="I67" s="194">
        <f>'8.2'!I67+'8.3'!I67+'8.4'!I67</f>
        <v>26.973280481543888</v>
      </c>
      <c r="J67" s="194">
        <f>'8.2'!J67+'8.3'!J67+'8.4'!J67</f>
        <v>22.787166055098112</v>
      </c>
      <c r="K67" s="194">
        <f>'8.2'!K67+'8.3'!K67+'8.4'!K67</f>
        <v>24.114857548197335</v>
      </c>
      <c r="L67" s="194">
        <f>'8.2'!L67+'8.3'!L67+'8.4'!L67</f>
        <v>24.223754252149099</v>
      </c>
      <c r="M67" s="194">
        <f>'8.2'!M67+'8.3'!M67+'8.4'!M67</f>
        <v>25.051701416487756</v>
      </c>
      <c r="N67" s="194">
        <f>'8.2'!N67+'8.3'!N67+'8.4'!N67</f>
        <v>23.481172470958697</v>
      </c>
      <c r="O67" s="194">
        <f>'8.2'!O67+'8.3'!O67+'8.4'!O67</f>
        <v>21.233527574278384</v>
      </c>
      <c r="P67" s="194">
        <f>'8.2'!P67+'8.3'!P67+'8.4'!P67</f>
        <v>21.111113312103782</v>
      </c>
      <c r="Q67" s="194">
        <f>'8.2'!Q67+'8.3'!Q67+'8.4'!Q67</f>
        <v>25.31181945953082</v>
      </c>
      <c r="R67" s="194">
        <f>'8.2'!R67+'8.3'!R67+'8.4'!R67</f>
        <v>26.759968526042229</v>
      </c>
      <c r="S67" s="194">
        <f>'8.2'!S67+'8.3'!S67+'8.4'!S67</f>
        <v>23.849741937366367</v>
      </c>
      <c r="T67" s="194">
        <f>'8.2'!T67+'8.3'!T67+'8.4'!T67</f>
        <v>23.826536119382379</v>
      </c>
      <c r="U67" s="194">
        <f>'8.2'!U67+'8.3'!U67+'8.4'!U67</f>
        <v>24.732466024223676</v>
      </c>
    </row>
    <row r="68" spans="1:21" s="13" customFormat="1" ht="12.75" customHeight="1">
      <c r="A68" s="9" t="s">
        <v>21</v>
      </c>
      <c r="B68" s="22" t="s">
        <v>438</v>
      </c>
      <c r="C68" s="194">
        <f>'8.2'!C68+'8.3'!C68+'8.4'!C68</f>
        <v>228.42874274366744</v>
      </c>
      <c r="D68" s="194">
        <f>'8.2'!D68+'8.3'!D68+'8.4'!D68</f>
        <v>218.71661857395696</v>
      </c>
      <c r="E68" s="194">
        <f>'8.2'!E68+'8.3'!E68+'8.4'!E68</f>
        <v>215.35080780562123</v>
      </c>
      <c r="F68" s="194">
        <f>'8.2'!F68+'8.3'!F68+'8.4'!F68</f>
        <v>215.45733999473725</v>
      </c>
      <c r="G68" s="194">
        <f>'8.2'!G68+'8.3'!G68+'8.4'!G68</f>
        <v>195.31909586683011</v>
      </c>
      <c r="H68" s="194">
        <f>'8.2'!H68+'8.3'!H68+'8.4'!H68</f>
        <v>199.78582282200298</v>
      </c>
      <c r="I68" s="194">
        <f>'8.2'!I68+'8.3'!I68+'8.4'!I68</f>
        <v>188.84109435794176</v>
      </c>
      <c r="J68" s="194">
        <f>'8.2'!J68+'8.3'!J68+'8.4'!J68</f>
        <v>149.51046831253788</v>
      </c>
      <c r="K68" s="194">
        <f>'8.2'!K68+'8.3'!K68+'8.4'!K68</f>
        <v>169.34055753512808</v>
      </c>
      <c r="L68" s="194">
        <f>'8.2'!L68+'8.3'!L68+'8.4'!L68</f>
        <v>151.55379209129086</v>
      </c>
      <c r="M68" s="194">
        <f>'8.2'!M68+'8.3'!M68+'8.4'!M68</f>
        <v>144.43162045174819</v>
      </c>
      <c r="N68" s="194">
        <f>'8.2'!N68+'8.3'!N68+'8.4'!N68</f>
        <v>115.33042096854629</v>
      </c>
      <c r="O68" s="194">
        <f>'8.2'!O68+'8.3'!O68+'8.4'!O68</f>
        <v>100.43219030773673</v>
      </c>
      <c r="P68" s="194">
        <f>'8.2'!P68+'8.3'!P68+'8.4'!P68</f>
        <v>102.61943264497378</v>
      </c>
      <c r="Q68" s="194">
        <f>'8.2'!Q68+'8.3'!Q68+'8.4'!Q68</f>
        <v>104.61581146712484</v>
      </c>
      <c r="R68" s="194">
        <f>'8.2'!R68+'8.3'!R68+'8.4'!R68</f>
        <v>101.04976124004746</v>
      </c>
      <c r="S68" s="194">
        <f>'8.2'!S68+'8.3'!S68+'8.4'!S68</f>
        <v>100.63030000685026</v>
      </c>
      <c r="T68" s="194">
        <f>'8.2'!T68+'8.3'!T68+'8.4'!T68</f>
        <v>90.054979079294469</v>
      </c>
      <c r="U68" s="194">
        <f>'8.2'!U68+'8.3'!U68+'8.4'!U68</f>
        <v>84.304052606081783</v>
      </c>
    </row>
    <row r="69" spans="1:21" s="13" customFormat="1" ht="12.75" customHeight="1">
      <c r="A69" s="9" t="s">
        <v>69</v>
      </c>
      <c r="B69" s="22" t="s">
        <v>439</v>
      </c>
      <c r="C69" s="194">
        <f>'8.2'!C69+'8.3'!C69+'8.4'!C69</f>
        <v>67.388682823227299</v>
      </c>
      <c r="D69" s="194">
        <f>'8.2'!D69+'8.3'!D69+'8.4'!D69</f>
        <v>78.215511185343487</v>
      </c>
      <c r="E69" s="194">
        <f>'8.2'!E69+'8.3'!E69+'8.4'!E69</f>
        <v>76.499304610989455</v>
      </c>
      <c r="F69" s="194">
        <f>'8.2'!F69+'8.3'!F69+'8.4'!F69</f>
        <v>77.817311319740043</v>
      </c>
      <c r="G69" s="194">
        <f>'8.2'!G69+'8.3'!G69+'8.4'!G69</f>
        <v>71.183353517618116</v>
      </c>
      <c r="H69" s="194">
        <f>'8.2'!H69+'8.3'!H69+'8.4'!H69</f>
        <v>68.048037602787645</v>
      </c>
      <c r="I69" s="194">
        <f>'8.2'!I69+'8.3'!I69+'8.4'!I69</f>
        <v>66.68234155609214</v>
      </c>
      <c r="J69" s="194">
        <f>'8.2'!J69+'8.3'!J69+'8.4'!J69</f>
        <v>46.964208264617007</v>
      </c>
      <c r="K69" s="194">
        <f>'8.2'!K69+'8.3'!K69+'8.4'!K69</f>
        <v>73.473773906208748</v>
      </c>
      <c r="L69" s="194">
        <f>'8.2'!L69+'8.3'!L69+'8.4'!L69</f>
        <v>61.448845109712849</v>
      </c>
      <c r="M69" s="194">
        <f>'8.2'!M69+'8.3'!M69+'8.4'!M69</f>
        <v>59.707687820332602</v>
      </c>
      <c r="N69" s="194">
        <f>'8.2'!N69+'8.3'!N69+'8.4'!N69</f>
        <v>51.840497086731652</v>
      </c>
      <c r="O69" s="194">
        <f>'8.2'!O69+'8.3'!O69+'8.4'!O69</f>
        <v>51.08694469212378</v>
      </c>
      <c r="P69" s="194">
        <f>'8.2'!P69+'8.3'!P69+'8.4'!P69</f>
        <v>54.711364778113499</v>
      </c>
      <c r="Q69" s="194">
        <f>'8.2'!Q69+'8.3'!Q69+'8.4'!Q69</f>
        <v>41.709726160539319</v>
      </c>
      <c r="R69" s="194">
        <f>'8.2'!R69+'8.3'!R69+'8.4'!R69</f>
        <v>40.234492597667781</v>
      </c>
      <c r="S69" s="194">
        <f>'8.2'!S69+'8.3'!S69+'8.4'!S69</f>
        <v>41.045231199825665</v>
      </c>
      <c r="T69" s="194">
        <f>'8.2'!T69+'8.3'!T69+'8.4'!T69</f>
        <v>41.968427969327138</v>
      </c>
      <c r="U69" s="194">
        <f>'8.2'!U69+'8.3'!U69+'8.4'!U69</f>
        <v>41.131705497633007</v>
      </c>
    </row>
    <row r="70" spans="1:21" s="13" customFormat="1" ht="12.75" customHeight="1">
      <c r="A70" s="9" t="s">
        <v>70</v>
      </c>
      <c r="B70" s="22" t="s">
        <v>440</v>
      </c>
      <c r="C70" s="194">
        <f>'8.2'!C70+'8.3'!C70+'8.4'!C70</f>
        <v>141.40942647959312</v>
      </c>
      <c r="D70" s="194">
        <f>'8.2'!D70+'8.3'!D70+'8.4'!D70</f>
        <v>149.91754031361489</v>
      </c>
      <c r="E70" s="194">
        <f>'8.2'!E70+'8.3'!E70+'8.4'!E70</f>
        <v>148.86842942136954</v>
      </c>
      <c r="F70" s="194">
        <f>'8.2'!F70+'8.3'!F70+'8.4'!F70</f>
        <v>144.87206170908416</v>
      </c>
      <c r="G70" s="194">
        <f>'8.2'!G70+'8.3'!G70+'8.4'!G70</f>
        <v>134.4312302704044</v>
      </c>
      <c r="H70" s="194">
        <f>'8.2'!H70+'8.3'!H70+'8.4'!H70</f>
        <v>130.45769562512606</v>
      </c>
      <c r="I70" s="194">
        <f>'8.2'!I70+'8.3'!I70+'8.4'!I70</f>
        <v>132.80077740003918</v>
      </c>
      <c r="J70" s="194">
        <f>'8.2'!J70+'8.3'!J70+'8.4'!J70</f>
        <v>102.01996134252136</v>
      </c>
      <c r="K70" s="194">
        <f>'8.2'!K70+'8.3'!K70+'8.4'!K70</f>
        <v>124.60277133828968</v>
      </c>
      <c r="L70" s="194">
        <f>'8.2'!L70+'8.3'!L70+'8.4'!L70</f>
        <v>112.67443035936631</v>
      </c>
      <c r="M70" s="194">
        <f>'8.2'!M70+'8.3'!M70+'8.4'!M70</f>
        <v>115.54952827067774</v>
      </c>
      <c r="N70" s="194">
        <f>'8.2'!N70+'8.3'!N70+'8.4'!N70</f>
        <v>100.17540296397185</v>
      </c>
      <c r="O70" s="194">
        <f>'8.2'!O70+'8.3'!O70+'8.4'!O70</f>
        <v>107.5456885485377</v>
      </c>
      <c r="P70" s="194">
        <f>'8.2'!P70+'8.3'!P70+'8.4'!P70</f>
        <v>110.10483477853327</v>
      </c>
      <c r="Q70" s="194">
        <f>'8.2'!Q70+'8.3'!Q70+'8.4'!Q70</f>
        <v>117.48309552319293</v>
      </c>
      <c r="R70" s="194">
        <f>'8.2'!R70+'8.3'!R70+'8.4'!R70</f>
        <v>118.69335347704617</v>
      </c>
      <c r="S70" s="194">
        <f>'8.2'!S70+'8.3'!S70+'8.4'!S70</f>
        <v>124.44532205383656</v>
      </c>
      <c r="T70" s="194">
        <f>'8.2'!T70+'8.3'!T70+'8.4'!T70</f>
        <v>106.79010020761542</v>
      </c>
      <c r="U70" s="194">
        <f>'8.2'!U70+'8.3'!U70+'8.4'!U70</f>
        <v>109.0287457575225</v>
      </c>
    </row>
    <row r="71" spans="1:21" s="13" customFormat="1" ht="12.75" customHeight="1">
      <c r="A71" s="9" t="s">
        <v>71</v>
      </c>
      <c r="B71" s="22" t="s">
        <v>74</v>
      </c>
      <c r="C71" s="194">
        <f>'8.2'!C71+'8.3'!C71+'8.4'!C71</f>
        <v>167.00298412518774</v>
      </c>
      <c r="D71" s="194">
        <f>'8.2'!D71+'8.3'!D71+'8.4'!D71</f>
        <v>174.65735795126125</v>
      </c>
      <c r="E71" s="194">
        <f>'8.2'!E71+'8.3'!E71+'8.4'!E71</f>
        <v>165.38948083627596</v>
      </c>
      <c r="F71" s="194">
        <f>'8.2'!F71+'8.3'!F71+'8.4'!F71</f>
        <v>156.46132596626487</v>
      </c>
      <c r="G71" s="194">
        <f>'8.2'!G71+'8.3'!G71+'8.4'!G71</f>
        <v>146.65986015150642</v>
      </c>
      <c r="H71" s="194">
        <f>'8.2'!H71+'8.3'!H71+'8.4'!H71</f>
        <v>146.29184783890059</v>
      </c>
      <c r="I71" s="194">
        <f>'8.2'!I71+'8.3'!I71+'8.4'!I71</f>
        <v>138.80219995346843</v>
      </c>
      <c r="J71" s="194">
        <f>'8.2'!J71+'8.3'!J71+'8.4'!J71</f>
        <v>112.26879067518169</v>
      </c>
      <c r="K71" s="194">
        <f>'8.2'!K71+'8.3'!K71+'8.4'!K71</f>
        <v>126.86693915924303</v>
      </c>
      <c r="L71" s="194">
        <f>'8.2'!L71+'8.3'!L71+'8.4'!L71</f>
        <v>105.80041908006913</v>
      </c>
      <c r="M71" s="194">
        <f>'8.2'!M71+'8.3'!M71+'8.4'!M71</f>
        <v>101.45218058861533</v>
      </c>
      <c r="N71" s="194">
        <f>'8.2'!N71+'8.3'!N71+'8.4'!N71</f>
        <v>90.334250532090124</v>
      </c>
      <c r="O71" s="194">
        <f>'8.2'!O71+'8.3'!O71+'8.4'!O71</f>
        <v>97.109292137194004</v>
      </c>
      <c r="P71" s="194">
        <f>'8.2'!P71+'8.3'!P71+'8.4'!P71</f>
        <v>99.419851088063723</v>
      </c>
      <c r="Q71" s="194">
        <f>'8.2'!Q71+'8.3'!Q71+'8.4'!Q71</f>
        <v>97.943677977487312</v>
      </c>
      <c r="R71" s="194">
        <f>'8.2'!R71+'8.3'!R71+'8.4'!R71</f>
        <v>95.106065889090701</v>
      </c>
      <c r="S71" s="194">
        <f>'8.2'!S71+'8.3'!S71+'8.4'!S71</f>
        <v>91.248996923891113</v>
      </c>
      <c r="T71" s="194">
        <f>'8.2'!T71+'8.3'!T71+'8.4'!T71</f>
        <v>79.269673233320205</v>
      </c>
      <c r="U71" s="194">
        <f>'8.2'!U71+'8.3'!U71+'8.4'!U71</f>
        <v>82.019816060879947</v>
      </c>
    </row>
    <row r="72" spans="1:21" s="13" customFormat="1" ht="6.95" customHeight="1">
      <c r="A72" s="17"/>
      <c r="B72" s="86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</row>
    <row r="73" spans="1:21" s="13" customFormat="1" ht="15" customHeight="1">
      <c r="A73" s="17"/>
      <c r="B73" s="22" t="s">
        <v>4</v>
      </c>
      <c r="C73" s="194">
        <f>'8.2'!C73+'8.3'!C73+'8.4'!C73</f>
        <v>632220.83377311705</v>
      </c>
      <c r="D73" s="194">
        <f>'8.2'!D73+'8.3'!D73+'8.4'!D73</f>
        <v>640748.96981068351</v>
      </c>
      <c r="E73" s="194">
        <f>'8.2'!E73+'8.3'!E73+'8.4'!E73</f>
        <v>626407.46652460797</v>
      </c>
      <c r="F73" s="194">
        <f>'8.2'!F73+'8.3'!F73+'8.4'!F73</f>
        <v>624524.44419650978</v>
      </c>
      <c r="G73" s="194">
        <f>'8.2'!G73+'8.3'!G73+'8.4'!G73</f>
        <v>614970.89920411038</v>
      </c>
      <c r="H73" s="194">
        <f>'8.2'!H73+'8.3'!H73+'8.4'!H73</f>
        <v>616844.8985072925</v>
      </c>
      <c r="I73" s="194">
        <f>'8.2'!I73+'8.3'!I73+'8.4'!I73</f>
        <v>620012.09465822682</v>
      </c>
      <c r="J73" s="194">
        <f>'8.2'!J73+'8.3'!J73+'8.4'!J73</f>
        <v>625303.75003685628</v>
      </c>
      <c r="K73" s="194">
        <f>'8.2'!K73+'8.3'!K73+'8.4'!K73</f>
        <v>629640.1526430425</v>
      </c>
      <c r="L73" s="194">
        <f>'8.2'!L73+'8.3'!L73+'8.4'!L73</f>
        <v>642765.58315980982</v>
      </c>
      <c r="M73" s="194">
        <f>'8.2'!M73+'8.3'!M73+'8.4'!M73</f>
        <v>624774.91208163463</v>
      </c>
      <c r="N73" s="194">
        <f>'8.2'!N73+'8.3'!N73+'8.4'!N73</f>
        <v>655175.29262901505</v>
      </c>
      <c r="O73" s="194">
        <f>'8.2'!O73+'8.3'!O73+'8.4'!O73</f>
        <v>644835.12868756009</v>
      </c>
      <c r="P73" s="194">
        <f>'8.2'!P73+'8.3'!P73+'8.4'!P73</f>
        <v>661405.98304712458</v>
      </c>
      <c r="Q73" s="194">
        <f>'8.2'!Q73+'8.3'!Q73+'8.4'!Q73</f>
        <v>663541.34622547822</v>
      </c>
      <c r="R73" s="194">
        <f>'8.2'!R73+'8.3'!R73+'8.4'!R73</f>
        <v>673033.28278790938</v>
      </c>
      <c r="S73" s="194">
        <f>'8.2'!S73+'8.3'!S73+'8.4'!S73</f>
        <v>664917.0407484055</v>
      </c>
      <c r="T73" s="194">
        <f>'8.2'!T73+'8.3'!T73+'8.4'!T73</f>
        <v>655381.60023411096</v>
      </c>
      <c r="U73" s="194">
        <f>'8.2'!U73+'8.3'!U73+'8.4'!U73</f>
        <v>626888.22920619522</v>
      </c>
    </row>
    <row r="74" spans="1:21" s="13" customFormat="1" ht="15" customHeight="1">
      <c r="A74" s="17"/>
      <c r="B74" s="22" t="s">
        <v>480</v>
      </c>
      <c r="C74" s="194">
        <f>'8.2'!C74+'8.3'!C74+'8.4'!C74</f>
        <v>37314.307372146257</v>
      </c>
      <c r="D74" s="194">
        <f>'8.2'!D74+'8.3'!D74+'8.4'!D74</f>
        <v>36052.355738818471</v>
      </c>
      <c r="E74" s="194">
        <f>'8.2'!E74+'8.3'!E74+'8.4'!E74</f>
        <v>34416.836278557836</v>
      </c>
      <c r="F74" s="194">
        <f>'8.2'!F74+'8.3'!F74+'8.4'!F74</f>
        <v>32865.490107880614</v>
      </c>
      <c r="G74" s="194">
        <f>'8.2'!G74+'8.3'!G74+'8.4'!G74</f>
        <v>30951.893591050481</v>
      </c>
      <c r="H74" s="194">
        <f>'8.2'!H74+'8.3'!H74+'8.4'!H74</f>
        <v>28383.530865064022</v>
      </c>
      <c r="I74" s="194">
        <f>'8.2'!I74+'8.3'!I74+'8.4'!I74</f>
        <v>26708.075420747329</v>
      </c>
      <c r="J74" s="194">
        <f>'8.2'!J74+'8.3'!J74+'8.4'!J74</f>
        <v>24400.635261901101</v>
      </c>
      <c r="K74" s="194">
        <f>'8.2'!K74+'8.3'!K74+'8.4'!K74</f>
        <v>22909.612136930213</v>
      </c>
      <c r="L74" s="194">
        <f>'8.2'!L74+'8.3'!L74+'8.4'!L74</f>
        <v>20959.04748675583</v>
      </c>
      <c r="M74" s="194">
        <f>'8.2'!M74+'8.3'!M74+'8.4'!M74</f>
        <v>19454.894521503425</v>
      </c>
      <c r="N74" s="194">
        <f>'8.2'!N74+'8.3'!N74+'8.4'!N74</f>
        <v>18462.86199592171</v>
      </c>
      <c r="O74" s="194">
        <f>'8.2'!O74+'8.3'!O74+'8.4'!O74</f>
        <v>16587.298218829132</v>
      </c>
      <c r="P74" s="194">
        <f>'8.2'!P74+'8.3'!P74+'8.4'!P74</f>
        <v>15582.349354674912</v>
      </c>
      <c r="Q74" s="194">
        <f>'8.2'!Q74+'8.3'!Q74+'8.4'!Q74</f>
        <v>14753.183687183604</v>
      </c>
      <c r="R74" s="194">
        <f>'8.2'!R74+'8.3'!R74+'8.4'!R74</f>
        <v>13841.063685058552</v>
      </c>
      <c r="S74" s="194">
        <f>'8.2'!S74+'8.3'!S74+'8.4'!S74</f>
        <v>13353.700292890779</v>
      </c>
      <c r="T74" s="194">
        <f>'8.2'!T74+'8.3'!T74+'8.4'!T74</f>
        <v>12858.061911439676</v>
      </c>
      <c r="U74" s="194">
        <f>'8.2'!U74+'8.3'!U74+'8.4'!U74</f>
        <v>12487.421567583893</v>
      </c>
    </row>
    <row r="75" spans="1:21" s="13" customFormat="1" ht="15" customHeight="1">
      <c r="A75" s="17"/>
      <c r="B75" s="22" t="s">
        <v>482</v>
      </c>
      <c r="C75" s="194">
        <f>'8.2'!C75+'8.3'!C75+'8.4'!C75</f>
        <v>669535.14114526322</v>
      </c>
      <c r="D75" s="194">
        <f>'8.2'!D75+'8.3'!D75+'8.4'!D75</f>
        <v>676801.32554950181</v>
      </c>
      <c r="E75" s="194">
        <f>'8.2'!E75+'8.3'!E75+'8.4'!E75</f>
        <v>660824.30280316574</v>
      </c>
      <c r="F75" s="194">
        <f>'8.2'!F75+'8.3'!F75+'8.4'!F75</f>
        <v>657389.93430439034</v>
      </c>
      <c r="G75" s="194">
        <f>'8.2'!G75+'8.3'!G75+'8.4'!G75</f>
        <v>645922.7927951609</v>
      </c>
      <c r="H75" s="194">
        <f>'8.2'!H75+'8.3'!H75+'8.4'!H75</f>
        <v>645228.42937235674</v>
      </c>
      <c r="I75" s="194">
        <f>'8.2'!I75+'8.3'!I75+'8.4'!I75</f>
        <v>646720.17007897398</v>
      </c>
      <c r="J75" s="194">
        <f>'8.2'!J75+'8.3'!J75+'8.4'!J75</f>
        <v>649704.38529875735</v>
      </c>
      <c r="K75" s="194">
        <f>'8.2'!K75+'8.3'!K75+'8.4'!K75</f>
        <v>652549.76477997284</v>
      </c>
      <c r="L75" s="194">
        <f>'8.2'!L75+'8.3'!L75+'8.4'!L75</f>
        <v>663724.63064656546</v>
      </c>
      <c r="M75" s="194">
        <f>'8.2'!M75+'8.3'!M75+'8.4'!M75</f>
        <v>644229.80660313822</v>
      </c>
      <c r="N75" s="194">
        <f>'8.2'!N75+'8.3'!N75+'8.4'!N75</f>
        <v>673638.15462493687</v>
      </c>
      <c r="O75" s="194">
        <f>'8.2'!O75+'8.3'!O75+'8.4'!O75</f>
        <v>661422.42690638918</v>
      </c>
      <c r="P75" s="194">
        <f>'8.2'!P75+'8.3'!P75+'8.4'!P75</f>
        <v>676988.33240179962</v>
      </c>
      <c r="Q75" s="194">
        <f>'8.2'!Q75+'8.3'!Q75+'8.4'!Q75</f>
        <v>678294.52991266188</v>
      </c>
      <c r="R75" s="194">
        <f>'8.2'!R75+'8.3'!R75+'8.4'!R75</f>
        <v>686874.346472968</v>
      </c>
      <c r="S75" s="194">
        <f>'8.2'!S75+'8.3'!S75+'8.4'!S75</f>
        <v>678270.74104129639</v>
      </c>
      <c r="T75" s="194">
        <f>'8.2'!T75+'8.3'!T75+'8.4'!T75</f>
        <v>668239.6621455506</v>
      </c>
      <c r="U75" s="194">
        <f>'8.2'!U75+'8.3'!U75+'8.4'!U75</f>
        <v>639375.65077377926</v>
      </c>
    </row>
    <row r="76" spans="1:21" s="13" customFormat="1" ht="15" customHeight="1">
      <c r="A76" s="17"/>
      <c r="B76" s="22" t="s">
        <v>441</v>
      </c>
      <c r="C76" s="197">
        <f>'8.2'!C76+'8.4'!C76</f>
        <v>-2429.7239928247682</v>
      </c>
      <c r="D76" s="197">
        <f>'8.2'!D76+'8.4'!D76</f>
        <v>-2780.6969199590421</v>
      </c>
      <c r="E76" s="197">
        <f>'8.2'!E76+'8.4'!E76</f>
        <v>-2908.1226525925567</v>
      </c>
      <c r="F76" s="197">
        <f>'8.2'!F76+'8.4'!F76</f>
        <v>-3253.7830733448454</v>
      </c>
      <c r="G76" s="197">
        <f>'8.2'!G76+'8.4'!G76</f>
        <v>-3501.5356889371333</v>
      </c>
      <c r="H76" s="197">
        <f>'8.2'!H76+'8.4'!H76</f>
        <v>-3754.3806506500523</v>
      </c>
      <c r="I76" s="197">
        <f>'8.2'!I76+'8.4'!I76</f>
        <v>-3914.6091480658283</v>
      </c>
      <c r="J76" s="197">
        <f>'8.2'!J76+'8.4'!J76</f>
        <v>-3804.2081245350992</v>
      </c>
      <c r="K76" s="197">
        <f>'8.2'!K76+'8.4'!K76</f>
        <v>-3779.8101127311666</v>
      </c>
      <c r="L76" s="197">
        <f>'8.2'!L76+'8.4'!L76</f>
        <v>-3505.1665960400278</v>
      </c>
      <c r="M76" s="197">
        <f>'8.2'!M76+'8.4'!M76</f>
        <v>-3411.2274016592241</v>
      </c>
      <c r="N76" s="197">
        <f>'8.2'!N76+'8.4'!N76</f>
        <v>-3275.9927237420407</v>
      </c>
      <c r="O76" s="197">
        <f>'8.2'!O76+'8.4'!O76</f>
        <v>-3267.1447178740582</v>
      </c>
      <c r="P76" s="197">
        <f>'8.2'!P76+'8.4'!P76</f>
        <v>-2945.2244767011216</v>
      </c>
      <c r="Q76" s="197">
        <f>'8.2'!Q76+'8.4'!Q76</f>
        <v>-2750.3382560827922</v>
      </c>
      <c r="R76" s="197">
        <f>'8.2'!R76+'8.4'!R76</f>
        <v>-2688.6090874297743</v>
      </c>
      <c r="S76" s="197">
        <f>'8.2'!S76+'8.4'!S76</f>
        <v>-2706.1327555684597</v>
      </c>
      <c r="T76" s="197">
        <f>'8.2'!T76+'8.4'!T76</f>
        <v>-1201.0573760193247</v>
      </c>
      <c r="U76" s="197">
        <f>'8.2'!U76+'8.4'!U76</f>
        <v>-1263.2590899020274</v>
      </c>
    </row>
    <row r="77" spans="1:21" ht="15" customHeight="1">
      <c r="A77" s="17"/>
      <c r="B77" s="22" t="s">
        <v>456</v>
      </c>
      <c r="C77" s="194">
        <f>C75+C76</f>
        <v>667105.41715243843</v>
      </c>
      <c r="D77" s="194">
        <f t="shared" ref="D77:U77" si="0">D75+D76</f>
        <v>674020.62862954277</v>
      </c>
      <c r="E77" s="194">
        <f t="shared" si="0"/>
        <v>657916.18015057314</v>
      </c>
      <c r="F77" s="194">
        <f t="shared" si="0"/>
        <v>654136.15123104549</v>
      </c>
      <c r="G77" s="194">
        <f t="shared" si="0"/>
        <v>642421.25710622373</v>
      </c>
      <c r="H77" s="194">
        <f t="shared" si="0"/>
        <v>641474.04872170673</v>
      </c>
      <c r="I77" s="194">
        <f t="shared" si="0"/>
        <v>642805.56093090819</v>
      </c>
      <c r="J77" s="194">
        <f t="shared" si="0"/>
        <v>645900.17717422231</v>
      </c>
      <c r="K77" s="194">
        <f t="shared" si="0"/>
        <v>648769.95466724166</v>
      </c>
      <c r="L77" s="194">
        <f t="shared" si="0"/>
        <v>660219.46405052545</v>
      </c>
      <c r="M77" s="194">
        <f t="shared" si="0"/>
        <v>640818.57920147898</v>
      </c>
      <c r="N77" s="194">
        <f t="shared" si="0"/>
        <v>670362.16190119484</v>
      </c>
      <c r="O77" s="194">
        <f t="shared" si="0"/>
        <v>658155.28218851518</v>
      </c>
      <c r="P77" s="194">
        <f t="shared" si="0"/>
        <v>674043.10792509851</v>
      </c>
      <c r="Q77" s="194">
        <f t="shared" si="0"/>
        <v>675544.19165657903</v>
      </c>
      <c r="R77" s="194">
        <f t="shared" si="0"/>
        <v>684185.73738553817</v>
      </c>
      <c r="S77" s="194">
        <f t="shared" si="0"/>
        <v>675564.60828572791</v>
      </c>
      <c r="T77" s="194">
        <f t="shared" si="0"/>
        <v>667038.60476953129</v>
      </c>
      <c r="U77" s="194">
        <f t="shared" si="0"/>
        <v>638112.39168387721</v>
      </c>
    </row>
    <row r="78" spans="1:21" ht="15" customHeight="1">
      <c r="A78" s="87" t="s">
        <v>5</v>
      </c>
    </row>
    <row r="79" spans="1:21" ht="15" customHeight="1">
      <c r="A79" s="68" t="s">
        <v>443</v>
      </c>
      <c r="B79" s="68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</row>
    <row r="80" spans="1:21" ht="15" customHeight="1">
      <c r="A80" s="88" t="s">
        <v>457</v>
      </c>
      <c r="B80" s="89"/>
      <c r="C80" s="52"/>
      <c r="D80" s="52"/>
      <c r="E80" s="52"/>
      <c r="F80" s="52"/>
      <c r="G80" s="52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  <c r="S80" s="52"/>
      <c r="T80" s="52"/>
    </row>
    <row r="81" spans="1:21" ht="15" customHeight="1">
      <c r="A81" s="68" t="s">
        <v>444</v>
      </c>
      <c r="B81" s="68"/>
    </row>
    <row r="82" spans="1:21" ht="12" customHeight="1">
      <c r="A82" s="88"/>
      <c r="B82" s="89"/>
      <c r="C82" s="53"/>
      <c r="D82" s="53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</row>
    <row r="83" spans="1:21" ht="12" customHeight="1">
      <c r="A83" s="88"/>
      <c r="B83" s="89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</row>
    <row r="84" spans="1:21" ht="12" customHeight="1">
      <c r="A84" s="88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</row>
    <row r="85" spans="1:21" ht="12" customHeight="1">
      <c r="A85" s="88"/>
    </row>
    <row r="86" spans="1:21" ht="12" customHeight="1">
      <c r="A86" s="88"/>
    </row>
    <row r="87" spans="1:21" ht="15" customHeight="1">
      <c r="A87" s="88"/>
    </row>
    <row r="88" spans="1:21" ht="15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  <c r="B91" s="89"/>
    </row>
    <row r="92" spans="1:21" ht="15" customHeight="1">
      <c r="A92" s="88"/>
      <c r="B92" s="89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37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490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51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92.26895043524712</v>
      </c>
      <c r="D5" s="194">
        <f t="shared" ref="D5:U5" si="0">SUM(D6:D8)</f>
        <v>104.2526053320466</v>
      </c>
      <c r="E5" s="194">
        <f t="shared" si="0"/>
        <v>103.69638043115657</v>
      </c>
      <c r="F5" s="194">
        <f t="shared" si="0"/>
        <v>89.102350060933858</v>
      </c>
      <c r="G5" s="194">
        <f t="shared" si="0"/>
        <v>80.974360139278261</v>
      </c>
      <c r="H5" s="194">
        <f t="shared" si="0"/>
        <v>72.957913130111635</v>
      </c>
      <c r="I5" s="194">
        <f t="shared" si="0"/>
        <v>77.626633587261594</v>
      </c>
      <c r="J5" s="194">
        <f t="shared" si="0"/>
        <v>63.252402054207408</v>
      </c>
      <c r="K5" s="194">
        <f t="shared" si="0"/>
        <v>90.227863161585461</v>
      </c>
      <c r="L5" s="194">
        <f t="shared" si="0"/>
        <v>90.077421243968359</v>
      </c>
      <c r="M5" s="194">
        <f t="shared" si="0"/>
        <v>76.267778124628407</v>
      </c>
      <c r="N5" s="194">
        <f t="shared" si="0"/>
        <v>66.37911998596536</v>
      </c>
      <c r="O5" s="194">
        <f t="shared" si="0"/>
        <v>68.452987645384837</v>
      </c>
      <c r="P5" s="194">
        <f t="shared" si="0"/>
        <v>76.241675892360462</v>
      </c>
      <c r="Q5" s="194">
        <f t="shared" si="0"/>
        <v>68.574674583017924</v>
      </c>
      <c r="R5" s="194">
        <f t="shared" si="0"/>
        <v>72.477030724179926</v>
      </c>
      <c r="S5" s="194">
        <f t="shared" si="0"/>
        <v>68.56636314669241</v>
      </c>
      <c r="T5" s="194">
        <f t="shared" si="0"/>
        <v>71.057681236397514</v>
      </c>
      <c r="U5" s="194">
        <f t="shared" si="0"/>
        <v>68.402630638531761</v>
      </c>
    </row>
    <row r="6" spans="1:22" s="13" customFormat="1" ht="12.75" customHeight="1">
      <c r="A6" s="9" t="s">
        <v>1</v>
      </c>
      <c r="B6" s="27" t="s">
        <v>379</v>
      </c>
      <c r="C6" s="194">
        <v>91.477380435247113</v>
      </c>
      <c r="D6" s="194">
        <v>103.60322533204659</v>
      </c>
      <c r="E6" s="194">
        <v>103.02447043115657</v>
      </c>
      <c r="F6" s="194">
        <v>88.354960060933848</v>
      </c>
      <c r="G6" s="194">
        <v>80.184220139278267</v>
      </c>
      <c r="H6" s="194">
        <v>72.139603130111638</v>
      </c>
      <c r="I6" s="194">
        <v>76.76219066875673</v>
      </c>
      <c r="J6" s="194">
        <v>62.223230278136974</v>
      </c>
      <c r="K6" s="194">
        <v>89.406782859685322</v>
      </c>
      <c r="L6" s="194">
        <v>89.384246835503404</v>
      </c>
      <c r="M6" s="194">
        <v>75.516921503417691</v>
      </c>
      <c r="N6" s="194">
        <v>65.628221691071943</v>
      </c>
      <c r="O6" s="194">
        <v>67.841133530929085</v>
      </c>
      <c r="P6" s="194">
        <v>75.612597963366227</v>
      </c>
      <c r="Q6" s="194">
        <v>67.901220972891352</v>
      </c>
      <c r="R6" s="194">
        <v>71.627360724179923</v>
      </c>
      <c r="S6" s="194">
        <v>67.555803146692412</v>
      </c>
      <c r="T6" s="194">
        <v>69.989571236397509</v>
      </c>
      <c r="U6" s="194">
        <v>66.914249781730348</v>
      </c>
    </row>
    <row r="7" spans="1:22" s="13" customFormat="1" ht="12.75" customHeight="1">
      <c r="A7" s="9" t="s">
        <v>2</v>
      </c>
      <c r="B7" s="27" t="s">
        <v>378</v>
      </c>
      <c r="C7" s="194">
        <v>0.61399999999999999</v>
      </c>
      <c r="D7" s="194">
        <v>0.47314999999999996</v>
      </c>
      <c r="E7" s="194">
        <v>0.50361999999999996</v>
      </c>
      <c r="F7" s="194">
        <v>0.58288000000000006</v>
      </c>
      <c r="G7" s="194">
        <v>0.62263000000000002</v>
      </c>
      <c r="H7" s="194">
        <v>0.65398999999999996</v>
      </c>
      <c r="I7" s="194">
        <v>0.70448291850486566</v>
      </c>
      <c r="J7" s="194">
        <v>0.86398177607043003</v>
      </c>
      <c r="K7" s="194">
        <v>0.65636030190014183</v>
      </c>
      <c r="L7" s="194">
        <v>0.52816440846495782</v>
      </c>
      <c r="M7" s="194">
        <v>0.58904662121070928</v>
      </c>
      <c r="N7" s="194">
        <v>0.59981829489342886</v>
      </c>
      <c r="O7" s="194">
        <v>0.46445411445574425</v>
      </c>
      <c r="P7" s="194">
        <v>0.48289792899423023</v>
      </c>
      <c r="Q7" s="194">
        <v>0.51335361012657377</v>
      </c>
      <c r="R7" s="194">
        <v>0.66749000000000003</v>
      </c>
      <c r="S7" s="194">
        <v>0.64752999999999994</v>
      </c>
      <c r="T7" s="194">
        <v>0.67620999999999998</v>
      </c>
      <c r="U7" s="194">
        <v>0.69540085680140673</v>
      </c>
    </row>
    <row r="8" spans="1:22" s="13" customFormat="1" ht="12.75" customHeight="1">
      <c r="A8" s="9" t="s">
        <v>24</v>
      </c>
      <c r="B8" s="27" t="s">
        <v>380</v>
      </c>
      <c r="C8" s="194">
        <v>0.17756999999999998</v>
      </c>
      <c r="D8" s="194">
        <v>0.17623</v>
      </c>
      <c r="E8" s="194">
        <v>0.16829</v>
      </c>
      <c r="F8" s="194">
        <v>0.16450999999999999</v>
      </c>
      <c r="G8" s="194">
        <v>0.16750999999999999</v>
      </c>
      <c r="H8" s="194">
        <v>0.16431999999999999</v>
      </c>
      <c r="I8" s="194">
        <v>0.15995999999999999</v>
      </c>
      <c r="J8" s="194">
        <v>0.16519000000000003</v>
      </c>
      <c r="K8" s="194">
        <v>0.16472000000000001</v>
      </c>
      <c r="L8" s="194">
        <v>0.16501000000000002</v>
      </c>
      <c r="M8" s="194">
        <v>0.16181000000000001</v>
      </c>
      <c r="N8" s="194">
        <v>0.15108000000000002</v>
      </c>
      <c r="O8" s="194">
        <v>0.14739999999999998</v>
      </c>
      <c r="P8" s="194">
        <v>0.14617999999999998</v>
      </c>
      <c r="Q8" s="194">
        <v>0.16009999999999996</v>
      </c>
      <c r="R8" s="194">
        <v>0.18217999999999998</v>
      </c>
      <c r="S8" s="194">
        <v>0.36303000000000002</v>
      </c>
      <c r="T8" s="194">
        <v>0.39190000000000003</v>
      </c>
      <c r="U8" s="194">
        <v>0.79298000000000013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1.3934059959432581</v>
      </c>
      <c r="D9" s="194">
        <f t="shared" ref="D9:U9" si="1">SUM(D10:D12)</f>
        <v>1.5159413527158887</v>
      </c>
      <c r="E9" s="194">
        <f t="shared" si="1"/>
        <v>1.1380467295703443</v>
      </c>
      <c r="F9" s="194">
        <f t="shared" si="1"/>
        <v>2.3327004318034086</v>
      </c>
      <c r="G9" s="194">
        <f t="shared" si="1"/>
        <v>4.190931765246301</v>
      </c>
      <c r="H9" s="194">
        <f t="shared" si="1"/>
        <v>3.8627485083129125</v>
      </c>
      <c r="I9" s="194">
        <f t="shared" si="1"/>
        <v>3.3124454918094539</v>
      </c>
      <c r="J9" s="194">
        <f t="shared" si="1"/>
        <v>4.0164626339499616</v>
      </c>
      <c r="K9" s="194">
        <f t="shared" si="1"/>
        <v>3.6155026589866051</v>
      </c>
      <c r="L9" s="194">
        <f t="shared" si="1"/>
        <v>4.9674874075343993</v>
      </c>
      <c r="M9" s="194">
        <f t="shared" si="1"/>
        <v>2.8028403688087682</v>
      </c>
      <c r="N9" s="194">
        <f t="shared" si="1"/>
        <v>6.3332122960187069</v>
      </c>
      <c r="O9" s="194">
        <f t="shared" si="1"/>
        <v>0.75635628371377506</v>
      </c>
      <c r="P9" s="194">
        <f t="shared" si="1"/>
        <v>0.86485044451732596</v>
      </c>
      <c r="Q9" s="194">
        <f t="shared" si="1"/>
        <v>0.76465704023787817</v>
      </c>
      <c r="R9" s="194">
        <f t="shared" si="1"/>
        <v>1.3542160955074565</v>
      </c>
      <c r="S9" s="194">
        <f t="shared" si="1"/>
        <v>1.497003604265118</v>
      </c>
      <c r="T9" s="194">
        <f t="shared" si="1"/>
        <v>0.84585154494176484</v>
      </c>
      <c r="U9" s="194">
        <f t="shared" si="1"/>
        <v>1.0481299134272544</v>
      </c>
    </row>
    <row r="10" spans="1:22" s="13" customFormat="1" ht="12.75" customHeight="1">
      <c r="A10" s="9" t="s">
        <v>3</v>
      </c>
      <c r="B10" s="27" t="s">
        <v>382</v>
      </c>
      <c r="C10" s="194">
        <v>0.95269999999999999</v>
      </c>
      <c r="D10" s="194">
        <v>0.58370000000000011</v>
      </c>
      <c r="E10" s="194">
        <v>0.43069000000000002</v>
      </c>
      <c r="F10" s="194">
        <v>1.66198</v>
      </c>
      <c r="G10" s="194">
        <v>1.4776200000000002</v>
      </c>
      <c r="H10" s="194">
        <v>1.7946300000000002</v>
      </c>
      <c r="I10" s="194">
        <v>1.6984900000000001</v>
      </c>
      <c r="J10" s="194">
        <v>2.4651899999999998</v>
      </c>
      <c r="K10" s="194">
        <v>1.9446300000000001</v>
      </c>
      <c r="L10" s="194">
        <v>2.9893999999999998</v>
      </c>
      <c r="M10" s="194">
        <v>1.5230600000000001</v>
      </c>
      <c r="N10" s="194">
        <v>5.4523800000000007</v>
      </c>
      <c r="O10" s="194">
        <v>1.1729999999999999E-2</v>
      </c>
      <c r="P10" s="194">
        <v>9.8899999999999995E-3</v>
      </c>
      <c r="Q10" s="194">
        <v>1.2709999999999999E-2</v>
      </c>
      <c r="R10" s="194">
        <v>4.3200000000000001E-3</v>
      </c>
      <c r="S10" s="194">
        <v>4.2100000000000002E-3</v>
      </c>
      <c r="T10" s="194">
        <v>7.1300000000000009E-3</v>
      </c>
      <c r="U10" s="194">
        <v>6.6699999999999997E-3</v>
      </c>
    </row>
    <row r="11" spans="1:22" s="13" customFormat="1" ht="12.75" customHeight="1">
      <c r="A11" s="9" t="s">
        <v>26</v>
      </c>
      <c r="B11" s="27" t="s">
        <v>413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4.4011589112602277E-5</v>
      </c>
    </row>
    <row r="12" spans="1:22" s="13" customFormat="1" ht="12.75" customHeight="1">
      <c r="A12" s="9" t="s">
        <v>27</v>
      </c>
      <c r="B12" s="27" t="s">
        <v>383</v>
      </c>
      <c r="C12" s="194">
        <v>0.44070599594325821</v>
      </c>
      <c r="D12" s="194">
        <v>0.93224135271588859</v>
      </c>
      <c r="E12" s="194">
        <v>0.70735672957034412</v>
      </c>
      <c r="F12" s="194">
        <v>0.67072043180340868</v>
      </c>
      <c r="G12" s="194">
        <v>2.713311765246301</v>
      </c>
      <c r="H12" s="194">
        <v>2.0681185083129123</v>
      </c>
      <c r="I12" s="194">
        <v>1.6139554918094539</v>
      </c>
      <c r="J12" s="194">
        <v>1.5512726339499614</v>
      </c>
      <c r="K12" s="194">
        <v>1.670872658986605</v>
      </c>
      <c r="L12" s="194">
        <v>1.9780874075343997</v>
      </c>
      <c r="M12" s="194">
        <v>1.2797803688087683</v>
      </c>
      <c r="N12" s="194">
        <v>0.88083229601870638</v>
      </c>
      <c r="O12" s="194">
        <v>0.74462628371377504</v>
      </c>
      <c r="P12" s="194">
        <v>0.854960444517326</v>
      </c>
      <c r="Q12" s="194">
        <v>0.75194704023787817</v>
      </c>
      <c r="R12" s="194">
        <v>1.3498960955074564</v>
      </c>
      <c r="S12" s="194">
        <v>1.492793604265118</v>
      </c>
      <c r="T12" s="194">
        <v>0.83872154494176487</v>
      </c>
      <c r="U12" s="194">
        <v>1.0414159018381417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876.96956317875288</v>
      </c>
      <c r="D13" s="194">
        <f t="shared" ref="D13:U13" si="2">SUM(D14:D19,D22:D25,D28,D32:D39)</f>
        <v>836.64343800356858</v>
      </c>
      <c r="E13" s="194">
        <f t="shared" si="2"/>
        <v>811.19511748127218</v>
      </c>
      <c r="F13" s="194">
        <f t="shared" si="2"/>
        <v>828.77819099302883</v>
      </c>
      <c r="G13" s="194">
        <f t="shared" si="2"/>
        <v>872.07180278394867</v>
      </c>
      <c r="H13" s="194">
        <f t="shared" si="2"/>
        <v>898.02762706668818</v>
      </c>
      <c r="I13" s="194">
        <f t="shared" si="2"/>
        <v>878.81298955594605</v>
      </c>
      <c r="J13" s="194">
        <f t="shared" si="2"/>
        <v>875.85197014082632</v>
      </c>
      <c r="K13" s="194">
        <f t="shared" si="2"/>
        <v>1048.8016623901219</v>
      </c>
      <c r="L13" s="194">
        <f t="shared" si="2"/>
        <v>991.9061690905919</v>
      </c>
      <c r="M13" s="194">
        <f t="shared" si="2"/>
        <v>974.22203581698557</v>
      </c>
      <c r="N13" s="194">
        <f t="shared" si="2"/>
        <v>1018.1317269602289</v>
      </c>
      <c r="O13" s="194">
        <f t="shared" si="2"/>
        <v>925.57392554886394</v>
      </c>
      <c r="P13" s="194">
        <f t="shared" si="2"/>
        <v>873.49933525286508</v>
      </c>
      <c r="Q13" s="194">
        <f t="shared" si="2"/>
        <v>818.96774172362086</v>
      </c>
      <c r="R13" s="194">
        <f t="shared" si="2"/>
        <v>893.06259763851176</v>
      </c>
      <c r="S13" s="194">
        <f t="shared" si="2"/>
        <v>993.83475803079068</v>
      </c>
      <c r="T13" s="194">
        <f t="shared" si="2"/>
        <v>886.05029146940979</v>
      </c>
      <c r="U13" s="194">
        <f t="shared" si="2"/>
        <v>833.42835764304573</v>
      </c>
    </row>
    <row r="14" spans="1:22" s="13" customFormat="1" ht="12.75" customHeight="1">
      <c r="A14" s="9" t="s">
        <v>29</v>
      </c>
      <c r="B14" s="27" t="s">
        <v>385</v>
      </c>
      <c r="C14" s="194">
        <v>55.067136221065056</v>
      </c>
      <c r="D14" s="194">
        <v>58.943266692326645</v>
      </c>
      <c r="E14" s="194">
        <v>27.553932566389076</v>
      </c>
      <c r="F14" s="194">
        <v>25.669977267848594</v>
      </c>
      <c r="G14" s="194">
        <v>23.797601316050326</v>
      </c>
      <c r="H14" s="194">
        <v>18.5865496852715</v>
      </c>
      <c r="I14" s="194">
        <v>20.149769409932638</v>
      </c>
      <c r="J14" s="194">
        <v>17.727798154605797</v>
      </c>
      <c r="K14" s="194">
        <v>22.198324119611431</v>
      </c>
      <c r="L14" s="194">
        <v>25.141409726031807</v>
      </c>
      <c r="M14" s="194">
        <v>25.247696960966046</v>
      </c>
      <c r="N14" s="194">
        <v>13.474065333118938</v>
      </c>
      <c r="O14" s="194">
        <v>16.135689586257168</v>
      </c>
      <c r="P14" s="194">
        <v>11.461990330377828</v>
      </c>
      <c r="Q14" s="194">
        <v>15.275739101745133</v>
      </c>
      <c r="R14" s="194">
        <v>6.8367259262702307</v>
      </c>
      <c r="S14" s="194">
        <v>6.9764553878169808</v>
      </c>
      <c r="T14" s="194">
        <v>6.717795757708263</v>
      </c>
      <c r="U14" s="194">
        <v>7.0260084321878082</v>
      </c>
    </row>
    <row r="15" spans="1:22" s="13" customFormat="1" ht="12.75" customHeight="1">
      <c r="A15" s="9" t="s">
        <v>30</v>
      </c>
      <c r="B15" s="27" t="s">
        <v>386</v>
      </c>
      <c r="C15" s="194">
        <v>1.8613656921468911</v>
      </c>
      <c r="D15" s="194">
        <v>1.928808539642896</v>
      </c>
      <c r="E15" s="194">
        <v>2.4499686059059291</v>
      </c>
      <c r="F15" s="194">
        <v>2.0680614379870499</v>
      </c>
      <c r="G15" s="194">
        <v>1.6857103133724687</v>
      </c>
      <c r="H15" s="194">
        <v>0.8303362590819563</v>
      </c>
      <c r="I15" s="194">
        <v>0.46583646652846844</v>
      </c>
      <c r="J15" s="194">
        <v>0.51922033585678873</v>
      </c>
      <c r="K15" s="194">
        <v>0.37406881452353663</v>
      </c>
      <c r="L15" s="194">
        <v>0.35242607874685716</v>
      </c>
      <c r="M15" s="194">
        <v>0.17658236282523973</v>
      </c>
      <c r="N15" s="194">
        <v>0.13709703731987455</v>
      </c>
      <c r="O15" s="194">
        <v>0.13079741624633004</v>
      </c>
      <c r="P15" s="194">
        <v>0.22119092491424611</v>
      </c>
      <c r="Q15" s="194">
        <v>0.47851687335760257</v>
      </c>
      <c r="R15" s="194">
        <v>0.46485433218530242</v>
      </c>
      <c r="S15" s="194">
        <v>0.38174105141245152</v>
      </c>
      <c r="T15" s="194">
        <v>0.33997603626297324</v>
      </c>
      <c r="U15" s="194">
        <v>0.71752093934153138</v>
      </c>
    </row>
    <row r="16" spans="1:22" s="13" customFormat="1" ht="12.75" customHeight="1">
      <c r="A16" s="9" t="s">
        <v>31</v>
      </c>
      <c r="B16" s="27" t="s">
        <v>387</v>
      </c>
      <c r="C16" s="194">
        <v>12.814973167961941</v>
      </c>
      <c r="D16" s="194">
        <v>13.035388741009081</v>
      </c>
      <c r="E16" s="194">
        <v>11.05625082381173</v>
      </c>
      <c r="F16" s="194">
        <v>18.197576291151332</v>
      </c>
      <c r="G16" s="194">
        <v>25.682021867144318</v>
      </c>
      <c r="H16" s="194">
        <v>25.226164185462988</v>
      </c>
      <c r="I16" s="194">
        <v>22.543938645830043</v>
      </c>
      <c r="J16" s="194">
        <v>26.265108779671351</v>
      </c>
      <c r="K16" s="194">
        <v>39.796267525367711</v>
      </c>
      <c r="L16" s="194">
        <v>48.542768302817059</v>
      </c>
      <c r="M16" s="194">
        <v>45.948288321544524</v>
      </c>
      <c r="N16" s="194">
        <v>54.352636212732044</v>
      </c>
      <c r="O16" s="194">
        <v>49.655518617678759</v>
      </c>
      <c r="P16" s="194">
        <v>48.740333970365946</v>
      </c>
      <c r="Q16" s="194">
        <v>50.257183962420051</v>
      </c>
      <c r="R16" s="194">
        <v>45.976754720731194</v>
      </c>
      <c r="S16" s="194">
        <v>51.657736072326905</v>
      </c>
      <c r="T16" s="194">
        <v>48.7955263158305</v>
      </c>
      <c r="U16" s="194">
        <v>49.499810435409053</v>
      </c>
    </row>
    <row r="17" spans="1:21" s="13" customFormat="1" ht="12.75" customHeight="1">
      <c r="A17" s="9" t="s">
        <v>32</v>
      </c>
      <c r="B17" s="27" t="s">
        <v>388</v>
      </c>
      <c r="C17" s="194">
        <v>12.691759649468288</v>
      </c>
      <c r="D17" s="194">
        <v>12.447644353052912</v>
      </c>
      <c r="E17" s="194">
        <v>12.810898838153697</v>
      </c>
      <c r="F17" s="194">
        <v>8.4544167768705361</v>
      </c>
      <c r="G17" s="194">
        <v>8.8199503056682627</v>
      </c>
      <c r="H17" s="194">
        <v>11.686399302702675</v>
      </c>
      <c r="I17" s="194">
        <v>13.143474868427548</v>
      </c>
      <c r="J17" s="194">
        <v>15.559596214002038</v>
      </c>
      <c r="K17" s="194">
        <v>27.641162652698021</v>
      </c>
      <c r="L17" s="194">
        <v>33.053304176313929</v>
      </c>
      <c r="M17" s="194">
        <v>40.249829797093561</v>
      </c>
      <c r="N17" s="194">
        <v>34.899738278646993</v>
      </c>
      <c r="O17" s="194">
        <v>28.583594117934151</v>
      </c>
      <c r="P17" s="194">
        <v>45.005974939634129</v>
      </c>
      <c r="Q17" s="194">
        <v>37.691276911874127</v>
      </c>
      <c r="R17" s="194">
        <v>51.852355128054512</v>
      </c>
      <c r="S17" s="194">
        <v>43.561066708296941</v>
      </c>
      <c r="T17" s="194">
        <v>30.839699632658416</v>
      </c>
      <c r="U17" s="194">
        <v>43.050715023990357</v>
      </c>
    </row>
    <row r="18" spans="1:21" s="13" customFormat="1" ht="12.75" customHeight="1">
      <c r="A18" s="9" t="s">
        <v>33</v>
      </c>
      <c r="B18" s="27" t="s">
        <v>389</v>
      </c>
      <c r="C18" s="194">
        <v>4.8220127133180437</v>
      </c>
      <c r="D18" s="194">
        <v>5.2929293921852141</v>
      </c>
      <c r="E18" s="194">
        <v>3.3495075921893522</v>
      </c>
      <c r="F18" s="194">
        <v>1.9716936614950051</v>
      </c>
      <c r="G18" s="194">
        <v>1.9354361223987058</v>
      </c>
      <c r="H18" s="194">
        <v>1.7252893971455567</v>
      </c>
      <c r="I18" s="194">
        <v>1.9477067890422759</v>
      </c>
      <c r="J18" s="194">
        <v>1.5807863550317547</v>
      </c>
      <c r="K18" s="194">
        <v>2.2459254222061733</v>
      </c>
      <c r="L18" s="194">
        <v>1.7898511875349601</v>
      </c>
      <c r="M18" s="194">
        <v>1.7329174249814925</v>
      </c>
      <c r="N18" s="194">
        <v>1.4434769285953095</v>
      </c>
      <c r="O18" s="194">
        <v>1.3346074029512469</v>
      </c>
      <c r="P18" s="194">
        <v>1.5633078655105366</v>
      </c>
      <c r="Q18" s="194">
        <v>1.2418403895041461</v>
      </c>
      <c r="R18" s="194">
        <v>1.2647380967874076</v>
      </c>
      <c r="S18" s="194">
        <v>1.5206635231885679</v>
      </c>
      <c r="T18" s="194">
        <v>1.3855695168066477</v>
      </c>
      <c r="U18" s="194">
        <v>1.141086265031356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660.82129999999995</v>
      </c>
      <c r="D19" s="194">
        <f t="shared" si="3"/>
        <v>607.82740000000001</v>
      </c>
      <c r="E19" s="194">
        <f t="shared" si="3"/>
        <v>633.62562999999989</v>
      </c>
      <c r="F19" s="194">
        <f t="shared" si="3"/>
        <v>673.12018</v>
      </c>
      <c r="G19" s="194">
        <f t="shared" si="3"/>
        <v>702.67768000000001</v>
      </c>
      <c r="H19" s="194">
        <f t="shared" si="3"/>
        <v>732.74932999999987</v>
      </c>
      <c r="I19" s="194">
        <f t="shared" si="3"/>
        <v>710.63489000000004</v>
      </c>
      <c r="J19" s="194">
        <f t="shared" si="3"/>
        <v>693.53078000000005</v>
      </c>
      <c r="K19" s="194">
        <f t="shared" si="3"/>
        <v>684.23542000000009</v>
      </c>
      <c r="L19" s="194">
        <f t="shared" si="3"/>
        <v>612.34253000000012</v>
      </c>
      <c r="M19" s="194">
        <f t="shared" si="3"/>
        <v>573.92174183025827</v>
      </c>
      <c r="N19" s="194">
        <f t="shared" si="3"/>
        <v>562.45748223784847</v>
      </c>
      <c r="O19" s="194">
        <f t="shared" si="3"/>
        <v>540.37279766102677</v>
      </c>
      <c r="P19" s="194">
        <f t="shared" si="3"/>
        <v>533.78649075355793</v>
      </c>
      <c r="Q19" s="194">
        <f t="shared" si="3"/>
        <v>477.27073090048549</v>
      </c>
      <c r="R19" s="194">
        <f t="shared" si="3"/>
        <v>539.95038412793213</v>
      </c>
      <c r="S19" s="194">
        <f t="shared" si="3"/>
        <v>634.33663070550404</v>
      </c>
      <c r="T19" s="194">
        <f t="shared" si="3"/>
        <v>551.27562790397019</v>
      </c>
      <c r="U19" s="194">
        <f t="shared" si="3"/>
        <v>499.61860784011037</v>
      </c>
    </row>
    <row r="20" spans="1:21" s="13" customFormat="1" ht="12.75" customHeight="1">
      <c r="A20" s="9" t="s">
        <v>35</v>
      </c>
      <c r="B20" s="28" t="s">
        <v>391</v>
      </c>
      <c r="C20" s="194">
        <v>30.83314</v>
      </c>
      <c r="D20" s="194">
        <v>26.244759999999999</v>
      </c>
      <c r="E20" s="194">
        <v>26.752290000000002</v>
      </c>
      <c r="F20" s="194">
        <v>19.438410000000001</v>
      </c>
      <c r="G20" s="194">
        <v>21.335880000000003</v>
      </c>
      <c r="H20" s="194">
        <v>21.201029999999999</v>
      </c>
      <c r="I20" s="194">
        <v>20.99559</v>
      </c>
      <c r="J20" s="194">
        <v>22.387709999999998</v>
      </c>
      <c r="K20" s="194">
        <v>15.667400000000001</v>
      </c>
      <c r="L20" s="194">
        <v>12.864899999999999</v>
      </c>
      <c r="M20" s="194">
        <v>15.524899999999999</v>
      </c>
      <c r="N20" s="194">
        <v>15.181000000000001</v>
      </c>
      <c r="O20" s="194">
        <v>15.295</v>
      </c>
      <c r="P20" s="194">
        <v>15.718699999999998</v>
      </c>
      <c r="Q20" s="194">
        <v>16.663</v>
      </c>
      <c r="R20" s="194">
        <v>16.72</v>
      </c>
      <c r="S20" s="194">
        <v>17.835299999999997</v>
      </c>
      <c r="T20" s="194">
        <v>17.742170000000002</v>
      </c>
      <c r="U20" s="194">
        <v>17.785900000000002</v>
      </c>
    </row>
    <row r="21" spans="1:21" s="13" customFormat="1" ht="12.75" customHeight="1">
      <c r="A21" s="9" t="s">
        <v>36</v>
      </c>
      <c r="B21" s="28" t="s">
        <v>392</v>
      </c>
      <c r="C21" s="194">
        <v>629.98815999999999</v>
      </c>
      <c r="D21" s="194">
        <v>581.58263999999997</v>
      </c>
      <c r="E21" s="194">
        <v>606.87333999999987</v>
      </c>
      <c r="F21" s="194">
        <v>653.68177000000003</v>
      </c>
      <c r="G21" s="194">
        <v>681.34180000000003</v>
      </c>
      <c r="H21" s="194">
        <v>711.54829999999993</v>
      </c>
      <c r="I21" s="194">
        <v>689.63930000000005</v>
      </c>
      <c r="J21" s="194">
        <v>671.14307000000008</v>
      </c>
      <c r="K21" s="194">
        <v>668.56802000000005</v>
      </c>
      <c r="L21" s="194">
        <v>599.47763000000009</v>
      </c>
      <c r="M21" s="194">
        <v>558.39684183025827</v>
      </c>
      <c r="N21" s="194">
        <v>547.27648223784843</v>
      </c>
      <c r="O21" s="194">
        <v>525.07779766102681</v>
      </c>
      <c r="P21" s="194">
        <v>518.06779075355792</v>
      </c>
      <c r="Q21" s="194">
        <v>460.60773090048548</v>
      </c>
      <c r="R21" s="194">
        <v>523.2303841279321</v>
      </c>
      <c r="S21" s="194">
        <v>616.50133070550407</v>
      </c>
      <c r="T21" s="194">
        <v>533.5334579039702</v>
      </c>
      <c r="U21" s="194">
        <v>481.83270784011034</v>
      </c>
    </row>
    <row r="22" spans="1:21" s="13" customFormat="1" ht="12.75" customHeight="1">
      <c r="A22" s="9" t="s">
        <v>37</v>
      </c>
      <c r="B22" s="27" t="s">
        <v>393</v>
      </c>
      <c r="C22" s="194">
        <v>6.2476582454958329</v>
      </c>
      <c r="D22" s="194">
        <v>6.9860820236936618</v>
      </c>
      <c r="E22" s="194">
        <v>7.9128843040805537</v>
      </c>
      <c r="F22" s="194">
        <v>4.4248994281367322</v>
      </c>
      <c r="G22" s="194">
        <v>3.7854390351806426</v>
      </c>
      <c r="H22" s="194">
        <v>2.8400424953690298</v>
      </c>
      <c r="I22" s="194">
        <v>5.8383210437456876</v>
      </c>
      <c r="J22" s="194">
        <v>15.834670440187995</v>
      </c>
      <c r="K22" s="194">
        <v>94.119788630802105</v>
      </c>
      <c r="L22" s="194">
        <v>105.71085182343403</v>
      </c>
      <c r="M22" s="194">
        <v>107.44137644186749</v>
      </c>
      <c r="N22" s="194">
        <v>183.59407315252773</v>
      </c>
      <c r="O22" s="194">
        <v>132.62640236111136</v>
      </c>
      <c r="P22" s="194">
        <v>85.751905331631903</v>
      </c>
      <c r="Q22" s="194">
        <v>95.725878267093165</v>
      </c>
      <c r="R22" s="194">
        <v>100.05690418035573</v>
      </c>
      <c r="S22" s="194">
        <v>115.99425081521997</v>
      </c>
      <c r="T22" s="194">
        <v>97.429359991027766</v>
      </c>
      <c r="U22" s="194">
        <v>81.990325188411674</v>
      </c>
    </row>
    <row r="23" spans="1:21" s="13" customFormat="1" ht="12.75" customHeight="1">
      <c r="A23" s="9" t="s">
        <v>8</v>
      </c>
      <c r="B23" s="27" t="s">
        <v>394</v>
      </c>
      <c r="C23" s="194">
        <v>0.77838124884926496</v>
      </c>
      <c r="D23" s="194">
        <v>0.69206670626420208</v>
      </c>
      <c r="E23" s="194">
        <v>0.6895413706407385</v>
      </c>
      <c r="F23" s="194">
        <v>0.49088338474270332</v>
      </c>
      <c r="G23" s="194">
        <v>0.25179072657132412</v>
      </c>
      <c r="H23" s="194">
        <v>0.36055788683511858</v>
      </c>
      <c r="I23" s="194">
        <v>1.9798597365154991</v>
      </c>
      <c r="J23" s="194">
        <v>2.067212104260197</v>
      </c>
      <c r="K23" s="194">
        <v>7.0747755737725369</v>
      </c>
      <c r="L23" s="194">
        <v>1.1897903106826726</v>
      </c>
      <c r="M23" s="194">
        <v>0.88511730064889216</v>
      </c>
      <c r="N23" s="194">
        <v>1.0929498348616549</v>
      </c>
      <c r="O23" s="194">
        <v>1.2425789106114129</v>
      </c>
      <c r="P23" s="194">
        <v>1.1357064061517064</v>
      </c>
      <c r="Q23" s="194">
        <v>0.79984584433851502</v>
      </c>
      <c r="R23" s="194">
        <v>0.98985931125046145</v>
      </c>
      <c r="S23" s="194">
        <v>2.5011998295976507</v>
      </c>
      <c r="T23" s="194">
        <v>0.73031349978264004</v>
      </c>
      <c r="U23" s="194">
        <v>0.58732489519568953</v>
      </c>
    </row>
    <row r="24" spans="1:21" s="13" customFormat="1" ht="12.75" customHeight="1">
      <c r="A24" s="9" t="s">
        <v>9</v>
      </c>
      <c r="B24" s="27" t="s">
        <v>395</v>
      </c>
      <c r="C24" s="194">
        <v>2.0419692015634183</v>
      </c>
      <c r="D24" s="194">
        <v>3.1869500146687724</v>
      </c>
      <c r="E24" s="194">
        <v>2.9542451010464537</v>
      </c>
      <c r="F24" s="194">
        <v>3.2476146461498065</v>
      </c>
      <c r="G24" s="194">
        <v>3.9441475760673983</v>
      </c>
      <c r="H24" s="194">
        <v>5.0264736247448507</v>
      </c>
      <c r="I24" s="194">
        <v>2.2165967344172306</v>
      </c>
      <c r="J24" s="194">
        <v>2.5425957114091542</v>
      </c>
      <c r="K24" s="194">
        <v>7.2373583862676627</v>
      </c>
      <c r="L24" s="194">
        <v>8.9426559860929551</v>
      </c>
      <c r="M24" s="194">
        <v>3.8442256642646706</v>
      </c>
      <c r="N24" s="194">
        <v>2.2721232898618262</v>
      </c>
      <c r="O24" s="194">
        <v>2.8466836474165591</v>
      </c>
      <c r="P24" s="194">
        <v>2.5549994645355816</v>
      </c>
      <c r="Q24" s="194">
        <v>2.1401685062722304</v>
      </c>
      <c r="R24" s="194">
        <v>3.0855884828364171</v>
      </c>
      <c r="S24" s="194">
        <v>2.9663826987984874</v>
      </c>
      <c r="T24" s="194">
        <v>2.1305632088045776</v>
      </c>
      <c r="U24" s="194">
        <v>2.2934558017854307</v>
      </c>
    </row>
    <row r="25" spans="1:21" s="13" customFormat="1" ht="12.75" customHeight="1">
      <c r="A25" s="9" t="s">
        <v>38</v>
      </c>
      <c r="B25" s="27" t="s">
        <v>396</v>
      </c>
      <c r="C25" s="194">
        <v>35.140021861831066</v>
      </c>
      <c r="D25" s="194">
        <v>33.163454004029752</v>
      </c>
      <c r="E25" s="194">
        <v>31.590878298879616</v>
      </c>
      <c r="F25" s="194">
        <v>28.079527602301532</v>
      </c>
      <c r="G25" s="194">
        <v>27.621839136754851</v>
      </c>
      <c r="H25" s="194">
        <v>30.697610617777784</v>
      </c>
      <c r="I25" s="194">
        <v>30.950402106409481</v>
      </c>
      <c r="J25" s="194">
        <v>36.162768676561043</v>
      </c>
      <c r="K25" s="194">
        <v>87.093805455585454</v>
      </c>
      <c r="L25" s="194">
        <v>84.256378039995283</v>
      </c>
      <c r="M25" s="194">
        <v>74.727257982552757</v>
      </c>
      <c r="N25" s="194">
        <v>76.027015929054073</v>
      </c>
      <c r="O25" s="194">
        <v>74.661181528079069</v>
      </c>
      <c r="P25" s="194">
        <v>77.233454662524252</v>
      </c>
      <c r="Q25" s="194">
        <v>73.410209638728702</v>
      </c>
      <c r="R25" s="194">
        <v>72.747148135903643</v>
      </c>
      <c r="S25" s="194">
        <v>64.844161291105777</v>
      </c>
      <c r="T25" s="194">
        <v>82.422149160130417</v>
      </c>
      <c r="U25" s="194">
        <v>80.269603713492614</v>
      </c>
    </row>
    <row r="26" spans="1:21" s="13" customFormat="1" ht="12.75" customHeight="1">
      <c r="A26" s="9" t="s">
        <v>10</v>
      </c>
      <c r="B26" s="28" t="s">
        <v>397</v>
      </c>
      <c r="C26" s="194">
        <v>1.6543313027742201</v>
      </c>
      <c r="D26" s="194">
        <v>1.317954309740889</v>
      </c>
      <c r="E26" s="194">
        <v>1.0105421091381341</v>
      </c>
      <c r="F26" s="194">
        <v>1.0477807419631426</v>
      </c>
      <c r="G26" s="194">
        <v>2.806669910876229</v>
      </c>
      <c r="H26" s="194">
        <v>3.6053741211797514</v>
      </c>
      <c r="I26" s="194">
        <v>2.2215629915033515</v>
      </c>
      <c r="J26" s="194">
        <v>2.6878152107785844</v>
      </c>
      <c r="K26" s="194">
        <v>5.7382441502454462</v>
      </c>
      <c r="L26" s="194">
        <v>3.8828897201808728</v>
      </c>
      <c r="M26" s="194">
        <v>2.6069558011282195</v>
      </c>
      <c r="N26" s="194">
        <v>5.1137175000205879</v>
      </c>
      <c r="O26" s="194">
        <v>1.9758735275105175</v>
      </c>
      <c r="P26" s="194">
        <v>2.105327759806956</v>
      </c>
      <c r="Q26" s="194">
        <v>5.6691025395451407</v>
      </c>
      <c r="R26" s="194">
        <v>6.7023904830343346</v>
      </c>
      <c r="S26" s="194">
        <v>3.180872452232598</v>
      </c>
      <c r="T26" s="194">
        <v>2.329868504965376</v>
      </c>
      <c r="U26" s="194">
        <v>1.8662973679821095</v>
      </c>
    </row>
    <row r="27" spans="1:21" s="13" customFormat="1" ht="12.75" customHeight="1">
      <c r="A27" s="9" t="s">
        <v>39</v>
      </c>
      <c r="B27" s="28" t="s">
        <v>398</v>
      </c>
      <c r="C27" s="194">
        <v>33.485690559056849</v>
      </c>
      <c r="D27" s="194">
        <v>31.845499694288861</v>
      </c>
      <c r="E27" s="194">
        <v>30.580336189741484</v>
      </c>
      <c r="F27" s="194">
        <v>27.031746860338391</v>
      </c>
      <c r="G27" s="194">
        <v>24.81516922587862</v>
      </c>
      <c r="H27" s="194">
        <v>27.092236496598034</v>
      </c>
      <c r="I27" s="194">
        <v>28.72883911490613</v>
      </c>
      <c r="J27" s="194">
        <v>33.474953465782455</v>
      </c>
      <c r="K27" s="194">
        <v>81.355561305340004</v>
      </c>
      <c r="L27" s="194">
        <v>80.373488319814413</v>
      </c>
      <c r="M27" s="194">
        <v>72.120302181424535</v>
      </c>
      <c r="N27" s="194">
        <v>70.913298429033489</v>
      </c>
      <c r="O27" s="194">
        <v>72.685308000568554</v>
      </c>
      <c r="P27" s="194">
        <v>75.128126902717298</v>
      </c>
      <c r="Q27" s="194">
        <v>67.741107099183566</v>
      </c>
      <c r="R27" s="194">
        <v>66.044757652869308</v>
      </c>
      <c r="S27" s="194">
        <v>61.663288838873179</v>
      </c>
      <c r="T27" s="194">
        <v>80.092280655165041</v>
      </c>
      <c r="U27" s="194">
        <v>78.403306345510501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48.282949871412839</v>
      </c>
      <c r="D28" s="194">
        <f t="shared" si="4"/>
        <v>43.333905421567366</v>
      </c>
      <c r="E28" s="194">
        <f t="shared" si="4"/>
        <v>40.237685779153381</v>
      </c>
      <c r="F28" s="194">
        <f t="shared" si="4"/>
        <v>36.701921058771063</v>
      </c>
      <c r="G28" s="194">
        <f t="shared" si="4"/>
        <v>42.730438135138677</v>
      </c>
      <c r="H28" s="194">
        <f t="shared" si="4"/>
        <v>41.381796731355237</v>
      </c>
      <c r="I28" s="194">
        <f t="shared" si="4"/>
        <v>40.22642494596456</v>
      </c>
      <c r="J28" s="194">
        <f t="shared" si="4"/>
        <v>38.002254748109003</v>
      </c>
      <c r="K28" s="194">
        <f t="shared" si="4"/>
        <v>41.100883563144301</v>
      </c>
      <c r="L28" s="194">
        <f t="shared" si="4"/>
        <v>38.32210880555666</v>
      </c>
      <c r="M28" s="194">
        <f t="shared" si="4"/>
        <v>47.908097962084398</v>
      </c>
      <c r="N28" s="194">
        <f t="shared" si="4"/>
        <v>42.75026039104187</v>
      </c>
      <c r="O28" s="194">
        <f t="shared" si="4"/>
        <v>34.058445449574812</v>
      </c>
      <c r="P28" s="194">
        <f t="shared" si="4"/>
        <v>36.880864183816179</v>
      </c>
      <c r="Q28" s="194">
        <f t="shared" si="4"/>
        <v>41.877254269080872</v>
      </c>
      <c r="R28" s="194">
        <f t="shared" si="4"/>
        <v>44.048563429287064</v>
      </c>
      <c r="S28" s="194">
        <f t="shared" si="4"/>
        <v>40.52033333779584</v>
      </c>
      <c r="T28" s="194">
        <f t="shared" si="4"/>
        <v>35.550494494391337</v>
      </c>
      <c r="U28" s="194">
        <f t="shared" si="4"/>
        <v>38.607701301690398</v>
      </c>
    </row>
    <row r="29" spans="1:21" s="13" customFormat="1" ht="12.75" customHeight="1">
      <c r="A29" s="9" t="s">
        <v>40</v>
      </c>
      <c r="B29" s="28" t="s">
        <v>400</v>
      </c>
      <c r="C29" s="194">
        <v>34.539231642255004</v>
      </c>
      <c r="D29" s="194">
        <v>28.647553971867236</v>
      </c>
      <c r="E29" s="194">
        <v>26.392767813755487</v>
      </c>
      <c r="F29" s="194">
        <v>25.57496509520432</v>
      </c>
      <c r="G29" s="194">
        <v>27.76192622711374</v>
      </c>
      <c r="H29" s="194">
        <v>26.687072224579371</v>
      </c>
      <c r="I29" s="194">
        <v>27.494557966714098</v>
      </c>
      <c r="J29" s="194">
        <v>25.692255065735626</v>
      </c>
      <c r="K29" s="194">
        <v>27.829166308143169</v>
      </c>
      <c r="L29" s="194">
        <v>27.010113816600803</v>
      </c>
      <c r="M29" s="194">
        <v>35.92963138272296</v>
      </c>
      <c r="N29" s="194">
        <v>33.934465054541029</v>
      </c>
      <c r="O29" s="194">
        <v>24.235386729452078</v>
      </c>
      <c r="P29" s="194">
        <v>26.227018063678592</v>
      </c>
      <c r="Q29" s="194">
        <v>32.295545932588624</v>
      </c>
      <c r="R29" s="194">
        <v>33.193580536745749</v>
      </c>
      <c r="S29" s="194">
        <v>29.251274738638681</v>
      </c>
      <c r="T29" s="194">
        <v>25.788186264491348</v>
      </c>
      <c r="U29" s="194">
        <v>28.922356604231535</v>
      </c>
    </row>
    <row r="30" spans="1:21" s="13" customFormat="1" ht="12.75" customHeight="1">
      <c r="A30" s="9" t="s">
        <v>41</v>
      </c>
      <c r="B30" s="28" t="s">
        <v>401</v>
      </c>
      <c r="C30" s="194">
        <v>13.466028559625146</v>
      </c>
      <c r="D30" s="194">
        <v>14.34513535961589</v>
      </c>
      <c r="E30" s="194">
        <v>13.599971580238542</v>
      </c>
      <c r="F30" s="194">
        <v>10.808810101137144</v>
      </c>
      <c r="G30" s="194">
        <v>14.911667636783749</v>
      </c>
      <c r="H30" s="194">
        <v>14.641724609271195</v>
      </c>
      <c r="I30" s="194">
        <v>12.596770437033637</v>
      </c>
      <c r="J30" s="194">
        <v>12.266564140020407</v>
      </c>
      <c r="K30" s="194">
        <v>13.123627034904169</v>
      </c>
      <c r="L30" s="194">
        <v>11.209881633976844</v>
      </c>
      <c r="M30" s="194">
        <v>11.864299749044523</v>
      </c>
      <c r="N30" s="194">
        <v>8.7070894692604011</v>
      </c>
      <c r="O30" s="194">
        <v>9.7059396491476058</v>
      </c>
      <c r="P30" s="194">
        <v>10.512177757041572</v>
      </c>
      <c r="Q30" s="194">
        <v>9.4801048471190601</v>
      </c>
      <c r="R30" s="194">
        <v>10.754859474813031</v>
      </c>
      <c r="S30" s="194">
        <v>11.162976181058282</v>
      </c>
      <c r="T30" s="194">
        <v>9.6560006087215147</v>
      </c>
      <c r="U30" s="194">
        <v>9.598105255763306</v>
      </c>
    </row>
    <row r="31" spans="1:21" s="13" customFormat="1" ht="12.75" customHeight="1">
      <c r="A31" s="9" t="s">
        <v>42</v>
      </c>
      <c r="B31" s="28" t="s">
        <v>402</v>
      </c>
      <c r="C31" s="194">
        <v>0.27768966953268898</v>
      </c>
      <c r="D31" s="194">
        <v>0.34121609008423637</v>
      </c>
      <c r="E31" s="194">
        <v>0.24494638515934936</v>
      </c>
      <c r="F31" s="194">
        <v>0.31814586242960452</v>
      </c>
      <c r="G31" s="194">
        <v>5.6844271241188321E-2</v>
      </c>
      <c r="H31" s="194">
        <v>5.2999897504666334E-2</v>
      </c>
      <c r="I31" s="194">
        <v>0.13509654221681813</v>
      </c>
      <c r="J31" s="194">
        <v>4.3435542352970452E-2</v>
      </c>
      <c r="K31" s="194">
        <v>0.14809022009695905</v>
      </c>
      <c r="L31" s="194">
        <v>0.10211335497901065</v>
      </c>
      <c r="M31" s="194">
        <v>0.11416683031692175</v>
      </c>
      <c r="N31" s="194">
        <v>0.10870586724043535</v>
      </c>
      <c r="O31" s="194">
        <v>0.11711907097512608</v>
      </c>
      <c r="P31" s="194">
        <v>0.14166836309601755</v>
      </c>
      <c r="Q31" s="194">
        <v>0.10160348937318653</v>
      </c>
      <c r="R31" s="194">
        <v>0.10012341772828293</v>
      </c>
      <c r="S31" s="194">
        <v>0.10608241809887609</v>
      </c>
      <c r="T31" s="194">
        <v>0.10630762117847659</v>
      </c>
      <c r="U31" s="194">
        <v>8.7239441695559292E-2</v>
      </c>
    </row>
    <row r="32" spans="1:21" s="13" customFormat="1" ht="12.75" customHeight="1">
      <c r="A32" s="9" t="s">
        <v>12</v>
      </c>
      <c r="B32" s="27" t="s">
        <v>403</v>
      </c>
      <c r="C32" s="194">
        <v>17.258510329596433</v>
      </c>
      <c r="D32" s="194">
        <v>21.503084890375206</v>
      </c>
      <c r="E32" s="194">
        <v>13.938850086394469</v>
      </c>
      <c r="F32" s="194">
        <v>8.5104031321301612</v>
      </c>
      <c r="G32" s="194">
        <v>10.396566335873821</v>
      </c>
      <c r="H32" s="194">
        <v>9.8961311049525769</v>
      </c>
      <c r="I32" s="194">
        <v>9.8405151414795213</v>
      </c>
      <c r="J32" s="194">
        <v>8.1573884969935726</v>
      </c>
      <c r="K32" s="194">
        <v>14.88511023484411</v>
      </c>
      <c r="L32" s="194">
        <v>14.70869248580971</v>
      </c>
      <c r="M32" s="194">
        <v>10.57813893667219</v>
      </c>
      <c r="N32" s="194">
        <v>8.296520265536568</v>
      </c>
      <c r="O32" s="194">
        <v>8.81338437306567</v>
      </c>
      <c r="P32" s="194">
        <v>9.7920775252727896</v>
      </c>
      <c r="Q32" s="194">
        <v>7.4727765736903118</v>
      </c>
      <c r="R32" s="194">
        <v>10.105023780494154</v>
      </c>
      <c r="S32" s="194">
        <v>10.813545862556756</v>
      </c>
      <c r="T32" s="194">
        <v>9.7743193399124166</v>
      </c>
      <c r="U32" s="194">
        <v>9.6028536269233165</v>
      </c>
    </row>
    <row r="33" spans="1:22" s="13" customFormat="1" ht="12.75" customHeight="1">
      <c r="A33" s="9" t="s">
        <v>13</v>
      </c>
      <c r="B33" s="27" t="s">
        <v>404</v>
      </c>
      <c r="C33" s="194">
        <v>6.7125108284569928</v>
      </c>
      <c r="D33" s="194">
        <v>7.9645756554144516</v>
      </c>
      <c r="E33" s="194">
        <v>7.0442145305454105</v>
      </c>
      <c r="F33" s="194">
        <v>4.2138695653294693</v>
      </c>
      <c r="G33" s="194">
        <v>3.9481147230611455</v>
      </c>
      <c r="H33" s="194">
        <v>3.5238526936349652</v>
      </c>
      <c r="I33" s="194">
        <v>4.1875496150658114</v>
      </c>
      <c r="J33" s="194">
        <v>3.0309229530298052</v>
      </c>
      <c r="K33" s="194">
        <v>1.4348718949100618</v>
      </c>
      <c r="L33" s="194">
        <v>1.335072199322012</v>
      </c>
      <c r="M33" s="194">
        <v>1.2427324993581688</v>
      </c>
      <c r="N33" s="194">
        <v>0.96683744413921446</v>
      </c>
      <c r="O33" s="194">
        <v>1.1855300583039656</v>
      </c>
      <c r="P33" s="194">
        <v>1.5855150943886622</v>
      </c>
      <c r="Q33" s="194">
        <v>1.0261395666993973</v>
      </c>
      <c r="R33" s="194">
        <v>1.0266609967493514</v>
      </c>
      <c r="S33" s="194">
        <v>1.1404104599170384</v>
      </c>
      <c r="T33" s="194">
        <v>1.1259120099707418</v>
      </c>
      <c r="U33" s="194">
        <v>0.99866344415947939</v>
      </c>
    </row>
    <row r="34" spans="1:22" s="13" customFormat="1" ht="12.75" customHeight="1">
      <c r="A34" s="9" t="s">
        <v>14</v>
      </c>
      <c r="B34" s="27" t="s">
        <v>405</v>
      </c>
      <c r="C34" s="194">
        <v>1.9974077635456309</v>
      </c>
      <c r="D34" s="194">
        <v>2.1764071988237048</v>
      </c>
      <c r="E34" s="194">
        <v>2.5375997628223086</v>
      </c>
      <c r="F34" s="194">
        <v>1.5359676393452097</v>
      </c>
      <c r="G34" s="194">
        <v>1.440989377296314</v>
      </c>
      <c r="H34" s="194">
        <v>1.2969839673652883</v>
      </c>
      <c r="I34" s="194">
        <v>1.41542235661156</v>
      </c>
      <c r="J34" s="194">
        <v>0.97510085087851839</v>
      </c>
      <c r="K34" s="194">
        <v>1.0732168482057991</v>
      </c>
      <c r="L34" s="194">
        <v>0.94100408733342944</v>
      </c>
      <c r="M34" s="194">
        <v>1.0196860218475905</v>
      </c>
      <c r="N34" s="194">
        <v>0.8119306767862241</v>
      </c>
      <c r="O34" s="194">
        <v>0.8845748933414147</v>
      </c>
      <c r="P34" s="194">
        <v>0.87688360296404733</v>
      </c>
      <c r="Q34" s="194">
        <v>0.74915195820682234</v>
      </c>
      <c r="R34" s="194">
        <v>0.76256617764409751</v>
      </c>
      <c r="S34" s="194">
        <v>0.87543662341057082</v>
      </c>
      <c r="T34" s="194">
        <v>0.88475515277567851</v>
      </c>
      <c r="U34" s="194">
        <v>0.86886236542511108</v>
      </c>
    </row>
    <row r="35" spans="1:22" s="13" customFormat="1" ht="12.75" customHeight="1">
      <c r="A35" s="9" t="s">
        <v>43</v>
      </c>
      <c r="B35" s="27" t="s">
        <v>406</v>
      </c>
      <c r="C35" s="194">
        <v>7.4519527134547081</v>
      </c>
      <c r="D35" s="194">
        <v>8.5206697658645876</v>
      </c>
      <c r="E35" s="194">
        <v>6.5529106521024403</v>
      </c>
      <c r="F35" s="194">
        <v>4.1746042845849347</v>
      </c>
      <c r="G35" s="194">
        <v>3.8791838287809757</v>
      </c>
      <c r="H35" s="194">
        <v>3.6073755476731804</v>
      </c>
      <c r="I35" s="194">
        <v>3.9444756783918304</v>
      </c>
      <c r="J35" s="194">
        <v>3.4220403838764697</v>
      </c>
      <c r="K35" s="194">
        <v>3.7453882339337983</v>
      </c>
      <c r="L35" s="194">
        <v>3.0576885269961918</v>
      </c>
      <c r="M35" s="194">
        <v>3.502839048881508</v>
      </c>
      <c r="N35" s="194">
        <v>2.8006813300974649</v>
      </c>
      <c r="O35" s="194">
        <v>3.188869025689828</v>
      </c>
      <c r="P35" s="194">
        <v>3.2097513381891294</v>
      </c>
      <c r="Q35" s="194">
        <v>2.6479450307019858</v>
      </c>
      <c r="R35" s="194">
        <v>2.5485528497830501</v>
      </c>
      <c r="S35" s="194">
        <v>2.896212512100095</v>
      </c>
      <c r="T35" s="194">
        <v>3.3109568347698577</v>
      </c>
      <c r="U35" s="194">
        <v>4.4099929123623252</v>
      </c>
    </row>
    <row r="36" spans="1:22" s="13" customFormat="1" ht="12.75" customHeight="1">
      <c r="A36" s="9" t="s">
        <v>44</v>
      </c>
      <c r="B36" s="27" t="s">
        <v>407</v>
      </c>
      <c r="C36" s="194">
        <v>0.98654717767786881</v>
      </c>
      <c r="D36" s="194">
        <v>1.092135128849306</v>
      </c>
      <c r="E36" s="194">
        <v>0.79394707378676488</v>
      </c>
      <c r="F36" s="194">
        <v>0.64057368528362435</v>
      </c>
      <c r="G36" s="194">
        <v>0.67727994651410761</v>
      </c>
      <c r="H36" s="194">
        <v>0.80202679511368324</v>
      </c>
      <c r="I36" s="194">
        <v>0.70091056625652992</v>
      </c>
      <c r="J36" s="194">
        <v>0.58417028982259078</v>
      </c>
      <c r="K36" s="194">
        <v>0.6690418368410056</v>
      </c>
      <c r="L36" s="194">
        <v>0.58701900956691522</v>
      </c>
      <c r="M36" s="194">
        <v>0.69701355623211481</v>
      </c>
      <c r="N36" s="194">
        <v>0.64037697163691876</v>
      </c>
      <c r="O36" s="194">
        <v>1.1669207003228719</v>
      </c>
      <c r="P36" s="194">
        <v>0.8351719885648049</v>
      </c>
      <c r="Q36" s="194">
        <v>0.67915989159112033</v>
      </c>
      <c r="R36" s="194">
        <v>0.71131134385702299</v>
      </c>
      <c r="S36" s="194">
        <v>1.9384590794977736</v>
      </c>
      <c r="T36" s="194">
        <v>1.8180693818620037</v>
      </c>
      <c r="U36" s="194">
        <v>2.4862775312075707</v>
      </c>
    </row>
    <row r="37" spans="1:22" s="13" customFormat="1" ht="12.75" customHeight="1">
      <c r="A37" s="9" t="s">
        <v>45</v>
      </c>
      <c r="B37" s="27" t="s">
        <v>408</v>
      </c>
      <c r="C37" s="194">
        <v>6.1689480956628233E-2</v>
      </c>
      <c r="D37" s="194">
        <v>0.16023821798691953</v>
      </c>
      <c r="E37" s="194">
        <v>0.13742261437496409</v>
      </c>
      <c r="F37" s="194">
        <v>0.11229048859024242</v>
      </c>
      <c r="G37" s="194">
        <v>5.4393197748410373E-2</v>
      </c>
      <c r="H37" s="194">
        <v>4.9763518502299986E-2</v>
      </c>
      <c r="I37" s="194">
        <v>0.19555558988672911</v>
      </c>
      <c r="J37" s="194">
        <v>4.6451735547125762E-2</v>
      </c>
      <c r="K37" s="194">
        <v>8.5909476859536579E-2</v>
      </c>
      <c r="L37" s="194">
        <v>9.0073448065621398E-2</v>
      </c>
      <c r="M37" s="194">
        <v>0.17302858432917112</v>
      </c>
      <c r="N37" s="194">
        <v>7.2223992712180649E-2</v>
      </c>
      <c r="O37" s="194">
        <v>8.5279580353862183E-2</v>
      </c>
      <c r="P37" s="194">
        <v>0.1291482229246694</v>
      </c>
      <c r="Q37" s="194">
        <v>8.4788533435691149E-2</v>
      </c>
      <c r="R37" s="194">
        <v>0.21826352672233085</v>
      </c>
      <c r="S37" s="194">
        <v>8.3376287476316646E-2</v>
      </c>
      <c r="T37" s="194">
        <v>9.4181676899982497E-2</v>
      </c>
      <c r="U37" s="194">
        <v>8.5039948201163507E-2</v>
      </c>
    </row>
    <row r="38" spans="1:22" s="34" customFormat="1" ht="12.75" customHeight="1">
      <c r="A38" s="9" t="s">
        <v>46</v>
      </c>
      <c r="B38" s="27" t="s">
        <v>409</v>
      </c>
      <c r="C38" s="194">
        <v>1.9312115949386066</v>
      </c>
      <c r="D38" s="194">
        <v>8.3862580103335116</v>
      </c>
      <c r="E38" s="194">
        <v>5.9568980407351138</v>
      </c>
      <c r="F38" s="194">
        <v>7.1592045038313863</v>
      </c>
      <c r="G38" s="194">
        <v>8.7381323971149758</v>
      </c>
      <c r="H38" s="194">
        <v>7.6866635785923219</v>
      </c>
      <c r="I38" s="194">
        <v>8.0029714033708537</v>
      </c>
      <c r="J38" s="194">
        <v>9.549527828388678</v>
      </c>
      <c r="K38" s="194">
        <v>13.286043576437812</v>
      </c>
      <c r="L38" s="194">
        <v>11.059025426610093</v>
      </c>
      <c r="M38" s="194">
        <v>34.787871819918387</v>
      </c>
      <c r="N38" s="194">
        <v>30.940858515366244</v>
      </c>
      <c r="O38" s="194">
        <v>28.357133561232736</v>
      </c>
      <c r="P38" s="194">
        <v>12.320218359436213</v>
      </c>
      <c r="Q38" s="194">
        <v>9.6490295182758796</v>
      </c>
      <c r="R38" s="194">
        <v>9.9130083711732908</v>
      </c>
      <c r="S38" s="194">
        <v>10.207331334327405</v>
      </c>
      <c r="T38" s="194">
        <v>10.712486789145515</v>
      </c>
      <c r="U38" s="194">
        <v>9.5476553379462565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2.054170133312399E-4</v>
      </c>
      <c r="D39" s="194">
        <v>2.1732474801738496E-3</v>
      </c>
      <c r="E39" s="194">
        <v>1.8514402602162869E-3</v>
      </c>
      <c r="F39" s="194">
        <v>4.5261384795862924E-3</v>
      </c>
      <c r="G39" s="194">
        <v>5.0884432119932396E-3</v>
      </c>
      <c r="H39" s="194">
        <v>5.4279675107456488E-2</v>
      </c>
      <c r="I39" s="194">
        <v>0.42836845806966001</v>
      </c>
      <c r="J39" s="194">
        <v>0.29357608259419093</v>
      </c>
      <c r="K39" s="194">
        <v>0.5043001441106113</v>
      </c>
      <c r="L39" s="194">
        <v>0.48351946968151011</v>
      </c>
      <c r="M39" s="194">
        <v>0.13759330065930572</v>
      </c>
      <c r="N39" s="194">
        <v>1.1013791383453242</v>
      </c>
      <c r="O39" s="194">
        <v>0.24393665766596853</v>
      </c>
      <c r="P39" s="194">
        <v>0.41435028810446739</v>
      </c>
      <c r="Q39" s="194">
        <v>0.49010598611979528</v>
      </c>
      <c r="R39" s="194">
        <v>0.50333472049423167</v>
      </c>
      <c r="S39" s="194">
        <v>0.61936445044116128</v>
      </c>
      <c r="T39" s="194">
        <v>0.71253476669984428</v>
      </c>
      <c r="U39" s="194">
        <v>0.62685264017419873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1152.4627599999999</v>
      </c>
      <c r="D40" s="194">
        <f t="shared" si="5"/>
        <v>1090.87275</v>
      </c>
      <c r="E40" s="194">
        <f t="shared" si="5"/>
        <v>1019.01268</v>
      </c>
      <c r="F40" s="194">
        <f t="shared" si="5"/>
        <v>1111.9121012172332</v>
      </c>
      <c r="G40" s="194">
        <f t="shared" si="5"/>
        <v>1059.6640642721516</v>
      </c>
      <c r="H40" s="194">
        <f t="shared" si="5"/>
        <v>1060.041174287069</v>
      </c>
      <c r="I40" s="194">
        <f t="shared" si="5"/>
        <v>1054.2619337264598</v>
      </c>
      <c r="J40" s="194">
        <f t="shared" si="5"/>
        <v>1045.5699142613421</v>
      </c>
      <c r="K40" s="194">
        <f t="shared" si="5"/>
        <v>935.71514112884904</v>
      </c>
      <c r="L40" s="194">
        <f t="shared" si="5"/>
        <v>914.68028438553301</v>
      </c>
      <c r="M40" s="194">
        <f t="shared" si="5"/>
        <v>965.02099759051873</v>
      </c>
      <c r="N40" s="194">
        <f t="shared" si="5"/>
        <v>991.79969939547016</v>
      </c>
      <c r="O40" s="194">
        <f t="shared" si="5"/>
        <v>1022.4722654955588</v>
      </c>
      <c r="P40" s="194">
        <f t="shared" si="5"/>
        <v>1023.530847276713</v>
      </c>
      <c r="Q40" s="194">
        <f t="shared" si="5"/>
        <v>1046.5870386536999</v>
      </c>
      <c r="R40" s="194">
        <f t="shared" si="5"/>
        <v>1025.0149367467991</v>
      </c>
      <c r="S40" s="194">
        <f t="shared" si="5"/>
        <v>1026.8585219205447</v>
      </c>
      <c r="T40" s="194">
        <f t="shared" si="5"/>
        <v>963.369627035284</v>
      </c>
      <c r="U40" s="194">
        <f t="shared" si="5"/>
        <v>936.51930434172607</v>
      </c>
    </row>
    <row r="41" spans="1:22" s="34" customFormat="1" ht="12.75" customHeight="1">
      <c r="A41" s="9" t="s">
        <v>49</v>
      </c>
      <c r="B41" s="27" t="s">
        <v>412</v>
      </c>
      <c r="C41" s="194">
        <v>1152.4627599999999</v>
      </c>
      <c r="D41" s="194">
        <v>1090.87275</v>
      </c>
      <c r="E41" s="194">
        <v>1019.01268</v>
      </c>
      <c r="F41" s="194">
        <v>1111.6232212172331</v>
      </c>
      <c r="G41" s="194">
        <v>1059.4623542721515</v>
      </c>
      <c r="H41" s="194">
        <v>1059.6759000017494</v>
      </c>
      <c r="I41" s="194">
        <v>1053.6002641965283</v>
      </c>
      <c r="J41" s="194">
        <v>1043.9327917447347</v>
      </c>
      <c r="K41" s="194">
        <v>933.70387267218007</v>
      </c>
      <c r="L41" s="194">
        <v>912.2067079031051</v>
      </c>
      <c r="M41" s="194">
        <v>962.18790444913304</v>
      </c>
      <c r="N41" s="194">
        <v>988.37694030560272</v>
      </c>
      <c r="O41" s="194">
        <v>1018.1646067300609</v>
      </c>
      <c r="P41" s="194">
        <v>1019.0488500054992</v>
      </c>
      <c r="Q41" s="194">
        <v>1041.7835156026104</v>
      </c>
      <c r="R41" s="194">
        <v>1019.9741972431592</v>
      </c>
      <c r="S41" s="194">
        <v>1021.7812548819973</v>
      </c>
      <c r="T41" s="194">
        <v>958.29611913917847</v>
      </c>
      <c r="U41" s="194">
        <v>931.72171085838704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0.28887999999999997</v>
      </c>
      <c r="G42" s="194">
        <v>0.20170999999999997</v>
      </c>
      <c r="H42" s="194">
        <v>0.3652742853196847</v>
      </c>
      <c r="I42" s="194">
        <v>0.66166952993144235</v>
      </c>
      <c r="J42" s="194">
        <v>1.6371225166074144</v>
      </c>
      <c r="K42" s="194">
        <v>2.0112684566689243</v>
      </c>
      <c r="L42" s="194">
        <v>2.4735764824278803</v>
      </c>
      <c r="M42" s="194">
        <v>2.8330931413857061</v>
      </c>
      <c r="N42" s="194">
        <v>3.4227590898674771</v>
      </c>
      <c r="O42" s="194">
        <v>4.3076587654978402</v>
      </c>
      <c r="P42" s="194">
        <v>4.4819972712138538</v>
      </c>
      <c r="Q42" s="194">
        <v>4.8035230510895186</v>
      </c>
      <c r="R42" s="194">
        <v>5.0407395036399176</v>
      </c>
      <c r="S42" s="194">
        <v>5.0772670385474372</v>
      </c>
      <c r="T42" s="194">
        <v>5.0735078961054869</v>
      </c>
      <c r="U42" s="194">
        <v>4.7975934833390497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6.3181782985686672</v>
      </c>
      <c r="D43" s="194">
        <f t="shared" si="6"/>
        <v>8.4000074671739036</v>
      </c>
      <c r="E43" s="194">
        <f t="shared" si="6"/>
        <v>8.3901107252073626</v>
      </c>
      <c r="F43" s="194">
        <f t="shared" si="6"/>
        <v>6.356077139112843</v>
      </c>
      <c r="G43" s="194">
        <f t="shared" si="6"/>
        <v>11.252456471875385</v>
      </c>
      <c r="H43" s="194">
        <f t="shared" si="6"/>
        <v>11.101661466189354</v>
      </c>
      <c r="I43" s="194">
        <f t="shared" si="6"/>
        <v>12.912936730079947</v>
      </c>
      <c r="J43" s="194">
        <f t="shared" si="6"/>
        <v>12.846968689824457</v>
      </c>
      <c r="K43" s="194">
        <f t="shared" si="6"/>
        <v>15.145740812347176</v>
      </c>
      <c r="L43" s="194">
        <f t="shared" si="6"/>
        <v>15.541730062245239</v>
      </c>
      <c r="M43" s="194">
        <f t="shared" si="6"/>
        <v>17.221653421049666</v>
      </c>
      <c r="N43" s="194">
        <f t="shared" si="6"/>
        <v>13.40849828348524</v>
      </c>
      <c r="O43" s="194">
        <f t="shared" si="6"/>
        <v>13.869743446529162</v>
      </c>
      <c r="P43" s="194">
        <f t="shared" si="6"/>
        <v>12.981837245135205</v>
      </c>
      <c r="Q43" s="194">
        <f t="shared" si="6"/>
        <v>11.989928193775617</v>
      </c>
      <c r="R43" s="194">
        <f t="shared" si="6"/>
        <v>12.896124991071328</v>
      </c>
      <c r="S43" s="194">
        <f t="shared" si="6"/>
        <v>12.295159921767226</v>
      </c>
      <c r="T43" s="194">
        <f t="shared" si="6"/>
        <v>12.677189712857553</v>
      </c>
      <c r="U43" s="194">
        <f t="shared" si="6"/>
        <v>12.618734129399233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1.5468695388723204E-3</v>
      </c>
      <c r="G44" s="194">
        <v>1.5440453585744693E-3</v>
      </c>
      <c r="H44" s="194">
        <v>1.4156816785068406E-3</v>
      </c>
      <c r="I44" s="194">
        <v>1.4698596528083564E-3</v>
      </c>
      <c r="J44" s="194">
        <v>1.5468835335580094E-3</v>
      </c>
      <c r="K44" s="194">
        <v>1.5000360257278571E-3</v>
      </c>
      <c r="L44" s="194">
        <v>1.5001375864540415E-3</v>
      </c>
      <c r="M44" s="194">
        <v>1.105944828748213E-3</v>
      </c>
      <c r="N44" s="194">
        <v>1.1440481471568251E-3</v>
      </c>
      <c r="O44" s="194">
        <v>7.2600959889593704E-3</v>
      </c>
      <c r="P44" s="194">
        <v>6.2749891149960785E-3</v>
      </c>
      <c r="Q44" s="194">
        <v>0.11606003236723572</v>
      </c>
      <c r="R44" s="194">
        <v>0.11813833385065713</v>
      </c>
      <c r="S44" s="194">
        <v>7.4205310102994138E-2</v>
      </c>
      <c r="T44" s="194">
        <v>7.267341074551055E-2</v>
      </c>
      <c r="U44" s="194">
        <v>6.2873698732288971E-2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6.3181782985686672</v>
      </c>
      <c r="D45" s="194">
        <f t="shared" si="7"/>
        <v>8.4000074671739036</v>
      </c>
      <c r="E45" s="194">
        <f t="shared" si="7"/>
        <v>8.3901107252073626</v>
      </c>
      <c r="F45" s="194">
        <f t="shared" si="7"/>
        <v>6.3545302695739707</v>
      </c>
      <c r="G45" s="194">
        <f t="shared" si="7"/>
        <v>11.250912426516811</v>
      </c>
      <c r="H45" s="194">
        <f t="shared" si="7"/>
        <v>11.100245784510847</v>
      </c>
      <c r="I45" s="194">
        <f t="shared" si="7"/>
        <v>12.911466870427139</v>
      </c>
      <c r="J45" s="194">
        <f t="shared" si="7"/>
        <v>12.845421806290899</v>
      </c>
      <c r="K45" s="194">
        <f t="shared" si="7"/>
        <v>15.144240776321448</v>
      </c>
      <c r="L45" s="194">
        <f t="shared" si="7"/>
        <v>15.540229924658785</v>
      </c>
      <c r="M45" s="194">
        <f t="shared" si="7"/>
        <v>17.220547476220919</v>
      </c>
      <c r="N45" s="194">
        <f t="shared" si="7"/>
        <v>13.407354235338083</v>
      </c>
      <c r="O45" s="194">
        <f t="shared" si="7"/>
        <v>13.862483350540202</v>
      </c>
      <c r="P45" s="194">
        <f t="shared" si="7"/>
        <v>12.97556225602021</v>
      </c>
      <c r="Q45" s="194">
        <f t="shared" si="7"/>
        <v>11.873868161408382</v>
      </c>
      <c r="R45" s="194">
        <f t="shared" si="7"/>
        <v>12.777986657220671</v>
      </c>
      <c r="S45" s="194">
        <f t="shared" si="7"/>
        <v>12.220954611664231</v>
      </c>
      <c r="T45" s="194">
        <f t="shared" si="7"/>
        <v>12.604516302112042</v>
      </c>
      <c r="U45" s="194">
        <f t="shared" si="7"/>
        <v>12.555860430666943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1.5468695388723204E-3</v>
      </c>
      <c r="G46" s="194">
        <v>1.5440453585744693E-3</v>
      </c>
      <c r="H46" s="194">
        <v>1.4156816785068406E-3</v>
      </c>
      <c r="I46" s="194">
        <v>1.4698596528083564E-3</v>
      </c>
      <c r="J46" s="194">
        <v>1.5468835335580094E-3</v>
      </c>
      <c r="K46" s="194">
        <v>1.5000360257278571E-3</v>
      </c>
      <c r="L46" s="194">
        <v>1.5001375864540415E-3</v>
      </c>
      <c r="M46" s="194">
        <v>9.3837743045302945E-4</v>
      </c>
      <c r="N46" s="194">
        <v>9.3603939312831186E-4</v>
      </c>
      <c r="O46" s="194">
        <v>6.3800843539339909E-3</v>
      </c>
      <c r="P46" s="194">
        <v>9.4124836724941204E-3</v>
      </c>
      <c r="Q46" s="194">
        <v>6.217413308418996E-2</v>
      </c>
      <c r="R46" s="194">
        <v>9.5833602468383711E-2</v>
      </c>
      <c r="S46" s="194">
        <v>9.6789534916948847E-2</v>
      </c>
      <c r="T46" s="194">
        <v>0.10901011611826583</v>
      </c>
      <c r="U46" s="194">
        <v>0.1100289727815057</v>
      </c>
    </row>
    <row r="47" spans="1:22" s="13" customFormat="1" ht="12.75" customHeight="1">
      <c r="A47" s="9" t="s">
        <v>54</v>
      </c>
      <c r="B47" s="28" t="s">
        <v>419</v>
      </c>
      <c r="C47" s="194">
        <v>6.3181782985686672</v>
      </c>
      <c r="D47" s="194">
        <v>8.4000074671739036</v>
      </c>
      <c r="E47" s="194">
        <v>8.3901107252073626</v>
      </c>
      <c r="F47" s="194">
        <v>6.3529834000350984</v>
      </c>
      <c r="G47" s="194">
        <v>11.249368381158236</v>
      </c>
      <c r="H47" s="194">
        <v>11.09883010283234</v>
      </c>
      <c r="I47" s="194">
        <v>12.909997010774331</v>
      </c>
      <c r="J47" s="194">
        <v>12.84387492275734</v>
      </c>
      <c r="K47" s="194">
        <v>15.14274074029572</v>
      </c>
      <c r="L47" s="194">
        <v>15.538729787072331</v>
      </c>
      <c r="M47" s="194">
        <v>17.219609098790464</v>
      </c>
      <c r="N47" s="194">
        <v>13.406418195944955</v>
      </c>
      <c r="O47" s="194">
        <v>13.856103266186269</v>
      </c>
      <c r="P47" s="194">
        <v>12.966149772347716</v>
      </c>
      <c r="Q47" s="194">
        <v>11.811694028324192</v>
      </c>
      <c r="R47" s="194">
        <v>12.682153054752288</v>
      </c>
      <c r="S47" s="194">
        <v>12.124165076747282</v>
      </c>
      <c r="T47" s="194">
        <v>12.495506185993776</v>
      </c>
      <c r="U47" s="194">
        <v>12.445831457885438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82.022396525388984</v>
      </c>
      <c r="D48" s="194">
        <f t="shared" ref="D48:U48" si="8">SUM(D49:D50)</f>
        <v>89.476671992116678</v>
      </c>
      <c r="E48" s="194">
        <f t="shared" si="8"/>
        <v>81.003115249974684</v>
      </c>
      <c r="F48" s="194">
        <f t="shared" si="8"/>
        <v>82.911467509080182</v>
      </c>
      <c r="G48" s="194">
        <f t="shared" si="8"/>
        <v>84.465256887485054</v>
      </c>
      <c r="H48" s="194">
        <f t="shared" si="8"/>
        <v>78.287063614056905</v>
      </c>
      <c r="I48" s="194">
        <f t="shared" si="8"/>
        <v>86.997367677791118</v>
      </c>
      <c r="J48" s="194">
        <f t="shared" si="8"/>
        <v>56.822107877334489</v>
      </c>
      <c r="K48" s="194">
        <f t="shared" si="8"/>
        <v>56.526512930625245</v>
      </c>
      <c r="L48" s="194">
        <f t="shared" si="8"/>
        <v>56.093605158300086</v>
      </c>
      <c r="M48" s="194">
        <f t="shared" si="8"/>
        <v>62.837473144754583</v>
      </c>
      <c r="N48" s="194">
        <f t="shared" si="8"/>
        <v>56.002425609443883</v>
      </c>
      <c r="O48" s="194">
        <f t="shared" si="8"/>
        <v>59.05507492016288</v>
      </c>
      <c r="P48" s="194">
        <f t="shared" si="8"/>
        <v>62.70967588201961</v>
      </c>
      <c r="Q48" s="194">
        <f t="shared" si="8"/>
        <v>54.777606550122997</v>
      </c>
      <c r="R48" s="194">
        <f t="shared" si="8"/>
        <v>58.116351272397253</v>
      </c>
      <c r="S48" s="194">
        <f t="shared" si="8"/>
        <v>55.250368477154446</v>
      </c>
      <c r="T48" s="194">
        <f t="shared" si="8"/>
        <v>52.054123885961971</v>
      </c>
      <c r="U48" s="194">
        <f t="shared" si="8"/>
        <v>50.595825791945927</v>
      </c>
    </row>
    <row r="49" spans="1:21" s="13" customFormat="1" ht="12.75" customHeight="1">
      <c r="A49" s="9" t="s">
        <v>56</v>
      </c>
      <c r="B49" s="27" t="s">
        <v>421</v>
      </c>
      <c r="C49" s="194">
        <v>40.093494624791198</v>
      </c>
      <c r="D49" s="194">
        <v>42.480368088692082</v>
      </c>
      <c r="E49" s="194">
        <v>37.2383351976898</v>
      </c>
      <c r="F49" s="194">
        <v>39.617385114460163</v>
      </c>
      <c r="G49" s="194">
        <v>41.85841048022948</v>
      </c>
      <c r="H49" s="194">
        <v>38.128966161583449</v>
      </c>
      <c r="I49" s="194">
        <v>41.450248948239413</v>
      </c>
      <c r="J49" s="194">
        <v>27.761690027982183</v>
      </c>
      <c r="K49" s="194">
        <v>27.209331231625526</v>
      </c>
      <c r="L49" s="194">
        <v>23.310389075330932</v>
      </c>
      <c r="M49" s="194">
        <v>26.180628315117641</v>
      </c>
      <c r="N49" s="194">
        <v>21.365560458693906</v>
      </c>
      <c r="O49" s="194">
        <v>21.697956796505924</v>
      </c>
      <c r="P49" s="194">
        <v>22.692777099500887</v>
      </c>
      <c r="Q49" s="194">
        <v>19.713844825327488</v>
      </c>
      <c r="R49" s="194">
        <v>21.145597633734948</v>
      </c>
      <c r="S49" s="194">
        <v>21.071815996031155</v>
      </c>
      <c r="T49" s="194">
        <v>18.906475172100354</v>
      </c>
      <c r="U49" s="194">
        <v>18.772308476415645</v>
      </c>
    </row>
    <row r="50" spans="1:21" s="13" customFormat="1" ht="12.75" customHeight="1">
      <c r="A50" s="9" t="s">
        <v>57</v>
      </c>
      <c r="B50" s="27" t="s">
        <v>422</v>
      </c>
      <c r="C50" s="194">
        <v>41.928901900597786</v>
      </c>
      <c r="D50" s="194">
        <v>46.996303903424604</v>
      </c>
      <c r="E50" s="194">
        <v>43.764780052284877</v>
      </c>
      <c r="F50" s="194">
        <v>43.29408239462002</v>
      </c>
      <c r="G50" s="194">
        <v>42.606846407255574</v>
      </c>
      <c r="H50" s="194">
        <v>40.158097452473449</v>
      </c>
      <c r="I50" s="194">
        <v>45.547118729551698</v>
      </c>
      <c r="J50" s="194">
        <v>29.060417849352302</v>
      </c>
      <c r="K50" s="194">
        <v>29.317181698999718</v>
      </c>
      <c r="L50" s="194">
        <v>32.783216082969155</v>
      </c>
      <c r="M50" s="194">
        <v>36.656844829636938</v>
      </c>
      <c r="N50" s="194">
        <v>34.636865150749976</v>
      </c>
      <c r="O50" s="194">
        <v>37.35711812365696</v>
      </c>
      <c r="P50" s="194">
        <v>40.016898782518723</v>
      </c>
      <c r="Q50" s="194">
        <v>35.063761724795512</v>
      </c>
      <c r="R50" s="194">
        <v>36.970753638662309</v>
      </c>
      <c r="S50" s="194">
        <v>34.17855248112329</v>
      </c>
      <c r="T50" s="194">
        <v>33.147648713861614</v>
      </c>
      <c r="U50" s="194">
        <v>31.823517315530282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220.09049111971797</v>
      </c>
      <c r="D51" s="194">
        <f t="shared" ref="D51:U51" si="9">SUM(D52:D54)</f>
        <v>252.97587293918895</v>
      </c>
      <c r="E51" s="194">
        <f t="shared" si="9"/>
        <v>215.57956705732664</v>
      </c>
      <c r="F51" s="194">
        <f t="shared" si="9"/>
        <v>209.9514629270422</v>
      </c>
      <c r="G51" s="194">
        <f t="shared" si="9"/>
        <v>187.18228938166939</v>
      </c>
      <c r="H51" s="194">
        <f t="shared" si="9"/>
        <v>181.32386507780825</v>
      </c>
      <c r="I51" s="194">
        <f t="shared" si="9"/>
        <v>185.30474411181245</v>
      </c>
      <c r="J51" s="194">
        <f t="shared" si="9"/>
        <v>119.75863749942154</v>
      </c>
      <c r="K51" s="194">
        <f t="shared" si="9"/>
        <v>163.31819201520017</v>
      </c>
      <c r="L51" s="194">
        <f t="shared" si="9"/>
        <v>141.04965782976024</v>
      </c>
      <c r="M51" s="194">
        <f t="shared" si="9"/>
        <v>155.6121082717126</v>
      </c>
      <c r="N51" s="194">
        <f t="shared" si="9"/>
        <v>137.61680445527486</v>
      </c>
      <c r="O51" s="194">
        <f t="shared" si="9"/>
        <v>146.47235054269208</v>
      </c>
      <c r="P51" s="194">
        <f t="shared" si="9"/>
        <v>153.27201827373506</v>
      </c>
      <c r="Q51" s="194">
        <f t="shared" si="9"/>
        <v>134.87058456769245</v>
      </c>
      <c r="R51" s="194">
        <f t="shared" si="9"/>
        <v>117.2630020701768</v>
      </c>
      <c r="S51" s="194">
        <f t="shared" si="9"/>
        <v>118.33017587837348</v>
      </c>
      <c r="T51" s="194">
        <f t="shared" si="9"/>
        <v>118.51624346078634</v>
      </c>
      <c r="U51" s="194">
        <f t="shared" si="9"/>
        <v>113.42754722820186</v>
      </c>
    </row>
    <row r="52" spans="1:21" s="13" customFormat="1" ht="12.75" customHeight="1">
      <c r="A52" s="9" t="s">
        <v>15</v>
      </c>
      <c r="B52" s="27" t="s">
        <v>424</v>
      </c>
      <c r="C52" s="194">
        <v>45.913451397116518</v>
      </c>
      <c r="D52" s="194">
        <v>52.94741610223933</v>
      </c>
      <c r="E52" s="194">
        <v>36.228891382360487</v>
      </c>
      <c r="F52" s="194">
        <v>27.741716081471981</v>
      </c>
      <c r="G52" s="194">
        <v>25.47234678941037</v>
      </c>
      <c r="H52" s="194">
        <v>24.602891768311117</v>
      </c>
      <c r="I52" s="194">
        <v>27.41389430840152</v>
      </c>
      <c r="J52" s="194">
        <v>20.564331616993421</v>
      </c>
      <c r="K52" s="194">
        <v>27.412662399145308</v>
      </c>
      <c r="L52" s="194">
        <v>25.506058776617998</v>
      </c>
      <c r="M52" s="194">
        <v>23.569540230419815</v>
      </c>
      <c r="N52" s="194">
        <v>20.201169486692613</v>
      </c>
      <c r="O52" s="194">
        <v>22.627087407382827</v>
      </c>
      <c r="P52" s="194">
        <v>23.821963148054664</v>
      </c>
      <c r="Q52" s="194">
        <v>24.370074873705178</v>
      </c>
      <c r="R52" s="194">
        <v>25.043724776931303</v>
      </c>
      <c r="S52" s="194">
        <v>22.973608093962511</v>
      </c>
      <c r="T52" s="194">
        <v>23.800366216914973</v>
      </c>
      <c r="U52" s="194">
        <v>22.540566227622161</v>
      </c>
    </row>
    <row r="53" spans="1:21" s="13" customFormat="1" ht="12.75" customHeight="1">
      <c r="A53" s="9" t="s">
        <v>59</v>
      </c>
      <c r="B53" s="27" t="s">
        <v>425</v>
      </c>
      <c r="C53" s="194">
        <v>43.34698080989287</v>
      </c>
      <c r="D53" s="194">
        <v>49.711982956214626</v>
      </c>
      <c r="E53" s="194">
        <v>39.72203102230587</v>
      </c>
      <c r="F53" s="194">
        <v>38.424276534316817</v>
      </c>
      <c r="G53" s="194">
        <v>35.968159713924067</v>
      </c>
      <c r="H53" s="194">
        <v>36.590566350674472</v>
      </c>
      <c r="I53" s="194">
        <v>37.007862408528538</v>
      </c>
      <c r="J53" s="194">
        <v>17.17731349980205</v>
      </c>
      <c r="K53" s="194">
        <v>23.764771058914832</v>
      </c>
      <c r="L53" s="194">
        <v>19.766097437544907</v>
      </c>
      <c r="M53" s="194">
        <v>20.808678951244179</v>
      </c>
      <c r="N53" s="194">
        <v>17.904586154150731</v>
      </c>
      <c r="O53" s="194">
        <v>20.09663139368832</v>
      </c>
      <c r="P53" s="194">
        <v>23.679454661881021</v>
      </c>
      <c r="Q53" s="194">
        <v>22.112706971696625</v>
      </c>
      <c r="R53" s="194">
        <v>18.840123328420844</v>
      </c>
      <c r="S53" s="194">
        <v>21.253672367159229</v>
      </c>
      <c r="T53" s="194">
        <v>22.468517880324864</v>
      </c>
      <c r="U53" s="194">
        <v>21.739964519503737</v>
      </c>
    </row>
    <row r="54" spans="1:21" s="13" customFormat="1" ht="12.75" customHeight="1">
      <c r="A54" s="9" t="s">
        <v>60</v>
      </c>
      <c r="B54" s="27" t="s">
        <v>426</v>
      </c>
      <c r="C54" s="194">
        <v>130.83005891270858</v>
      </c>
      <c r="D54" s="194">
        <v>150.316473880735</v>
      </c>
      <c r="E54" s="194">
        <v>139.62864465266028</v>
      </c>
      <c r="F54" s="194">
        <v>143.78547031125339</v>
      </c>
      <c r="G54" s="194">
        <v>125.74178287833496</v>
      </c>
      <c r="H54" s="194">
        <v>120.13040695882266</v>
      </c>
      <c r="I54" s="194">
        <v>120.88298739488238</v>
      </c>
      <c r="J54" s="194">
        <v>82.016992382626071</v>
      </c>
      <c r="K54" s="194">
        <v>112.14075855714005</v>
      </c>
      <c r="L54" s="194">
        <v>95.777501615597345</v>
      </c>
      <c r="M54" s="194">
        <v>111.23388909004861</v>
      </c>
      <c r="N54" s="194">
        <v>99.511048814431518</v>
      </c>
      <c r="O54" s="194">
        <v>103.74863174162093</v>
      </c>
      <c r="P54" s="194">
        <v>105.77060046379938</v>
      </c>
      <c r="Q54" s="194">
        <v>88.38780272229063</v>
      </c>
      <c r="R54" s="194">
        <v>73.379153964824653</v>
      </c>
      <c r="S54" s="194">
        <v>74.102895417251744</v>
      </c>
      <c r="T54" s="194">
        <v>72.247359363546508</v>
      </c>
      <c r="U54" s="194">
        <v>69.147016481075966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1297.8204517424913</v>
      </c>
      <c r="D55" s="194">
        <f t="shared" ref="D55:U55" si="10">SUM(D56:D61)</f>
        <v>1297.5685042955388</v>
      </c>
      <c r="E55" s="194">
        <f t="shared" si="10"/>
        <v>1299.1608306374133</v>
      </c>
      <c r="F55" s="194">
        <f t="shared" si="10"/>
        <v>1317.3322304270696</v>
      </c>
      <c r="G55" s="194">
        <f t="shared" si="10"/>
        <v>1397.1992326298714</v>
      </c>
      <c r="H55" s="194">
        <f t="shared" si="10"/>
        <v>1580.6686328025501</v>
      </c>
      <c r="I55" s="194">
        <f t="shared" si="10"/>
        <v>1656.0551069272208</v>
      </c>
      <c r="J55" s="194">
        <f t="shared" si="10"/>
        <v>1768.3413285393112</v>
      </c>
      <c r="K55" s="194">
        <f t="shared" si="10"/>
        <v>1780.4402259461124</v>
      </c>
      <c r="L55" s="194">
        <f t="shared" si="10"/>
        <v>1655.193887651953</v>
      </c>
      <c r="M55" s="194">
        <f t="shared" si="10"/>
        <v>1587.1224567311813</v>
      </c>
      <c r="N55" s="194">
        <f t="shared" si="10"/>
        <v>1527.2560388031027</v>
      </c>
      <c r="O55" s="194">
        <f t="shared" si="10"/>
        <v>1664.4361799362462</v>
      </c>
      <c r="P55" s="194">
        <f t="shared" si="10"/>
        <v>1684.5013861007462</v>
      </c>
      <c r="Q55" s="194">
        <f t="shared" si="10"/>
        <v>1631.333443351502</v>
      </c>
      <c r="R55" s="194">
        <f t="shared" si="10"/>
        <v>1625.1350820507264</v>
      </c>
      <c r="S55" s="194">
        <f t="shared" si="10"/>
        <v>1688.8325481895738</v>
      </c>
      <c r="T55" s="194">
        <f t="shared" si="10"/>
        <v>1817.911325520859</v>
      </c>
      <c r="U55" s="194">
        <f t="shared" si="10"/>
        <v>1859.8814596084183</v>
      </c>
    </row>
    <row r="56" spans="1:21" s="13" customFormat="1" ht="12.75" customHeight="1">
      <c r="A56" s="9" t="s">
        <v>62</v>
      </c>
      <c r="B56" s="27" t="s">
        <v>428</v>
      </c>
      <c r="C56" s="194">
        <v>17.541302356890487</v>
      </c>
      <c r="D56" s="194">
        <v>15.774999547569683</v>
      </c>
      <c r="E56" s="194">
        <v>14.105326541786667</v>
      </c>
      <c r="F56" s="194">
        <v>13.793710877204607</v>
      </c>
      <c r="G56" s="194">
        <v>13.04474970902606</v>
      </c>
      <c r="H56" s="194">
        <v>11.982057030280192</v>
      </c>
      <c r="I56" s="194">
        <v>11.42046686031056</v>
      </c>
      <c r="J56" s="194">
        <v>11.019778781850507</v>
      </c>
      <c r="K56" s="194">
        <v>11.102509931905212</v>
      </c>
      <c r="L56" s="194">
        <v>9.9369187040154898</v>
      </c>
      <c r="M56" s="194">
        <v>10.033406167863086</v>
      </c>
      <c r="N56" s="194">
        <v>10.091747202333039</v>
      </c>
      <c r="O56" s="194">
        <v>9.5141361441936372</v>
      </c>
      <c r="P56" s="194">
        <v>9.4686397531670234</v>
      </c>
      <c r="Q56" s="194">
        <v>8.7306157234976212</v>
      </c>
      <c r="R56" s="194">
        <v>9.2662664287851282</v>
      </c>
      <c r="S56" s="194">
        <v>10.118085770114732</v>
      </c>
      <c r="T56" s="194">
        <v>8.7449670207418819</v>
      </c>
      <c r="U56" s="194">
        <v>8.5476804468621701</v>
      </c>
    </row>
    <row r="57" spans="1:21" s="13" customFormat="1" ht="12.75" customHeight="1">
      <c r="A57" s="9" t="s">
        <v>63</v>
      </c>
      <c r="B57" s="27" t="s">
        <v>429</v>
      </c>
      <c r="C57" s="194">
        <v>0</v>
      </c>
      <c r="D57" s="194">
        <v>8.3427592770077816E-2</v>
      </c>
      <c r="E57" s="194">
        <v>7.2620948741625363E-2</v>
      </c>
      <c r="F57" s="194">
        <v>0.26229725949030069</v>
      </c>
      <c r="G57" s="194">
        <v>0.2293791858305832</v>
      </c>
      <c r="H57" s="194">
        <v>0.45711914512945395</v>
      </c>
      <c r="I57" s="194">
        <v>0.20078812056223683</v>
      </c>
      <c r="J57" s="194">
        <v>0.14621526206956242</v>
      </c>
      <c r="K57" s="194">
        <v>0.19391954461574606</v>
      </c>
      <c r="L57" s="194">
        <v>0.19470037260334849</v>
      </c>
      <c r="M57" s="194">
        <v>0.18286085514887984</v>
      </c>
      <c r="N57" s="194">
        <v>0.17174457561427864</v>
      </c>
      <c r="O57" s="194">
        <v>0.26580901757988062</v>
      </c>
      <c r="P57" s="194">
        <v>0.79851210920525117</v>
      </c>
      <c r="Q57" s="194">
        <v>2.198569135170807</v>
      </c>
      <c r="R57" s="194">
        <v>1.4527193269772372</v>
      </c>
      <c r="S57" s="194">
        <v>1.4712009307376228</v>
      </c>
      <c r="T57" s="194">
        <v>1.4798949097267606</v>
      </c>
      <c r="U57" s="194">
        <v>1.4649571804623329</v>
      </c>
    </row>
    <row r="58" spans="1:21" s="13" customFormat="1" ht="12.75" customHeight="1">
      <c r="A58" s="9" t="s">
        <v>64</v>
      </c>
      <c r="B58" s="27" t="s">
        <v>430</v>
      </c>
      <c r="C58" s="194">
        <v>21.343500000000002</v>
      </c>
      <c r="D58" s="194">
        <v>54.323999999999998</v>
      </c>
      <c r="E58" s="194">
        <v>63.667720000000003</v>
      </c>
      <c r="F58" s="194">
        <v>59.442140000000009</v>
      </c>
      <c r="G58" s="194">
        <v>103.72612999999998</v>
      </c>
      <c r="H58" s="194">
        <v>93.006129999999985</v>
      </c>
      <c r="I58" s="194">
        <v>94.022959999999983</v>
      </c>
      <c r="J58" s="194">
        <v>129.31533000000002</v>
      </c>
      <c r="K58" s="194">
        <v>130.25641000000002</v>
      </c>
      <c r="L58" s="194">
        <v>107.09199999999998</v>
      </c>
      <c r="M58" s="194">
        <v>115.52177000000003</v>
      </c>
      <c r="N58" s="194">
        <v>98.476089999999985</v>
      </c>
      <c r="O58" s="194">
        <v>113.16957999999998</v>
      </c>
      <c r="P58" s="194">
        <v>112.44203999999998</v>
      </c>
      <c r="Q58" s="194">
        <v>108.28575000000001</v>
      </c>
      <c r="R58" s="194">
        <v>114.55590000000001</v>
      </c>
      <c r="S58" s="194">
        <v>115.63388422481394</v>
      </c>
      <c r="T58" s="194">
        <v>115.84344668426034</v>
      </c>
      <c r="U58" s="194">
        <v>114.35187842468309</v>
      </c>
    </row>
    <row r="59" spans="1:21" s="13" customFormat="1" ht="12.75" customHeight="1">
      <c r="A59" s="9" t="s">
        <v>65</v>
      </c>
      <c r="B59" s="27" t="s">
        <v>431</v>
      </c>
      <c r="C59" s="194">
        <v>1242.5432899999998</v>
      </c>
      <c r="D59" s="194">
        <v>1207.3405199999997</v>
      </c>
      <c r="E59" s="194">
        <v>1201.8524399999999</v>
      </c>
      <c r="F59" s="194">
        <v>1223.3035492589634</v>
      </c>
      <c r="G59" s="194">
        <v>1260.245307362567</v>
      </c>
      <c r="H59" s="194">
        <v>1455.7591548570831</v>
      </c>
      <c r="I59" s="194">
        <v>1532.0540607783225</v>
      </c>
      <c r="J59" s="194">
        <v>1614.9338086860635</v>
      </c>
      <c r="K59" s="194">
        <v>1621.4394001213466</v>
      </c>
      <c r="L59" s="194">
        <v>1523.6356381034004</v>
      </c>
      <c r="M59" s="194">
        <v>1446.3408258662255</v>
      </c>
      <c r="N59" s="194">
        <v>1405.2639554385526</v>
      </c>
      <c r="O59" s="194">
        <v>1527.117561675273</v>
      </c>
      <c r="P59" s="194">
        <v>1544.6055466600028</v>
      </c>
      <c r="Q59" s="194">
        <v>1495.8543908370555</v>
      </c>
      <c r="R59" s="194">
        <v>1481.5037095392502</v>
      </c>
      <c r="S59" s="194">
        <v>1543.390915426445</v>
      </c>
      <c r="T59" s="194">
        <v>1673.0519336113136</v>
      </c>
      <c r="U59" s="194">
        <v>1717.5701421648023</v>
      </c>
    </row>
    <row r="60" spans="1:21" s="13" customFormat="1" ht="12.75" customHeight="1">
      <c r="A60" s="9" t="s">
        <v>66</v>
      </c>
      <c r="B60" s="27" t="s">
        <v>432</v>
      </c>
      <c r="C60" s="194">
        <v>11.637052340332104</v>
      </c>
      <c r="D60" s="194">
        <v>14.553813999341086</v>
      </c>
      <c r="E60" s="194">
        <v>14.579427741553353</v>
      </c>
      <c r="F60" s="194">
        <v>15.714409568763655</v>
      </c>
      <c r="G60" s="194">
        <v>15.387144494062975</v>
      </c>
      <c r="H60" s="194">
        <v>14.753078831551504</v>
      </c>
      <c r="I60" s="194">
        <v>13.825427872736173</v>
      </c>
      <c r="J60" s="194">
        <v>9.6639090969199088</v>
      </c>
      <c r="K60" s="194">
        <v>13.766095142101873</v>
      </c>
      <c r="L60" s="194">
        <v>11.413232688618049</v>
      </c>
      <c r="M60" s="194">
        <v>12.050772427368853</v>
      </c>
      <c r="N60" s="194">
        <v>11.216322675018159</v>
      </c>
      <c r="O60" s="194">
        <v>12.053035522716764</v>
      </c>
      <c r="P60" s="194">
        <v>14.702579649351842</v>
      </c>
      <c r="Q60" s="194">
        <v>13.222880228530872</v>
      </c>
      <c r="R60" s="194">
        <v>14.979296149193077</v>
      </c>
      <c r="S60" s="194">
        <v>14.611009821607162</v>
      </c>
      <c r="T60" s="194">
        <v>14.854766569618647</v>
      </c>
      <c r="U60" s="194">
        <v>14.185941272738258</v>
      </c>
    </row>
    <row r="61" spans="1:21" s="13" customFormat="1" ht="12.75" customHeight="1">
      <c r="A61" s="9" t="s">
        <v>67</v>
      </c>
      <c r="B61" s="27" t="s">
        <v>433</v>
      </c>
      <c r="C61" s="194">
        <v>4.7553070452689292</v>
      </c>
      <c r="D61" s="194">
        <v>5.4917431558581296</v>
      </c>
      <c r="E61" s="194">
        <v>4.8832954053317339</v>
      </c>
      <c r="F61" s="194">
        <v>4.8161234626476377</v>
      </c>
      <c r="G61" s="194">
        <v>4.5665218783848323</v>
      </c>
      <c r="H61" s="194">
        <v>4.7110929385060052</v>
      </c>
      <c r="I61" s="194">
        <v>4.5314032952894054</v>
      </c>
      <c r="J61" s="194">
        <v>3.2622867124077661</v>
      </c>
      <c r="K61" s="194">
        <v>3.6818912061427573</v>
      </c>
      <c r="L61" s="194">
        <v>2.9213977833156592</v>
      </c>
      <c r="M61" s="194">
        <v>2.9928214145750633</v>
      </c>
      <c r="N61" s="194">
        <v>2.0361789115847095</v>
      </c>
      <c r="O61" s="194">
        <v>2.316057576482982</v>
      </c>
      <c r="P61" s="194">
        <v>2.4840679290190777</v>
      </c>
      <c r="Q61" s="194">
        <v>3.0412374272474012</v>
      </c>
      <c r="R61" s="194">
        <v>3.3771906065208395</v>
      </c>
      <c r="S61" s="194">
        <v>3.6074520158551007</v>
      </c>
      <c r="T61" s="194">
        <v>3.9363167251977451</v>
      </c>
      <c r="U61" s="194">
        <v>3.7608601188700455</v>
      </c>
    </row>
    <row r="62" spans="1:21" s="13" customFormat="1" ht="12.75" customHeight="1">
      <c r="A62" s="9" t="s">
        <v>68</v>
      </c>
      <c r="B62" s="22" t="s">
        <v>434</v>
      </c>
      <c r="C62" s="194">
        <v>77.596334400917442</v>
      </c>
      <c r="D62" s="194">
        <v>88.404564709283648</v>
      </c>
      <c r="E62" s="194">
        <v>87.356802023572328</v>
      </c>
      <c r="F62" s="194">
        <v>87.215425650400547</v>
      </c>
      <c r="G62" s="194">
        <v>83.376491018391306</v>
      </c>
      <c r="H62" s="194">
        <v>84.593806740529914</v>
      </c>
      <c r="I62" s="194">
        <v>87.02759704640745</v>
      </c>
      <c r="J62" s="194">
        <v>58.114338273685611</v>
      </c>
      <c r="K62" s="194">
        <v>68.646534435340214</v>
      </c>
      <c r="L62" s="194">
        <v>70.207914198483905</v>
      </c>
      <c r="M62" s="194">
        <v>76.04707350280728</v>
      </c>
      <c r="N62" s="194">
        <v>67.791459926132134</v>
      </c>
      <c r="O62" s="194">
        <v>70.798942305096361</v>
      </c>
      <c r="P62" s="194">
        <v>74.06670468307145</v>
      </c>
      <c r="Q62" s="194">
        <v>64.993936417269893</v>
      </c>
      <c r="R62" s="194">
        <v>66.349893526393743</v>
      </c>
      <c r="S62" s="194">
        <v>71.838558915339661</v>
      </c>
      <c r="T62" s="194">
        <v>67.892398465777106</v>
      </c>
      <c r="U62" s="194">
        <v>65.933385555653516</v>
      </c>
    </row>
    <row r="63" spans="1:21" s="13" customFormat="1" ht="12.75" customHeight="1">
      <c r="A63" s="9" t="s">
        <v>16</v>
      </c>
      <c r="B63" s="22" t="s">
        <v>435</v>
      </c>
      <c r="C63" s="194">
        <v>29.367120250685261</v>
      </c>
      <c r="D63" s="194">
        <v>35.895060120817462</v>
      </c>
      <c r="E63" s="194">
        <v>24.633519319586284</v>
      </c>
      <c r="F63" s="194">
        <v>24.013209374118102</v>
      </c>
      <c r="G63" s="194">
        <v>31.82041935652309</v>
      </c>
      <c r="H63" s="194">
        <v>34.837027616507001</v>
      </c>
      <c r="I63" s="194">
        <v>33.428670819276455</v>
      </c>
      <c r="J63" s="194">
        <v>22.875672915119786</v>
      </c>
      <c r="K63" s="194">
        <v>25.29682511613953</v>
      </c>
      <c r="L63" s="194">
        <v>20.320795038855742</v>
      </c>
      <c r="M63" s="194">
        <v>20.354017172754688</v>
      </c>
      <c r="N63" s="194">
        <v>16.876280269448223</v>
      </c>
      <c r="O63" s="194">
        <v>18.180357724090662</v>
      </c>
      <c r="P63" s="194">
        <v>20.01661226432163</v>
      </c>
      <c r="Q63" s="194">
        <v>16.536046501128883</v>
      </c>
      <c r="R63" s="194">
        <v>17.117111717345992</v>
      </c>
      <c r="S63" s="194">
        <v>13.739011236629677</v>
      </c>
      <c r="T63" s="194">
        <v>14.026477336557184</v>
      </c>
      <c r="U63" s="194">
        <v>13.870135925860559</v>
      </c>
    </row>
    <row r="64" spans="1:21" s="13" customFormat="1" ht="12.75" customHeight="1">
      <c r="A64" s="9" t="s">
        <v>17</v>
      </c>
      <c r="B64" s="22" t="s">
        <v>72</v>
      </c>
      <c r="C64" s="194">
        <v>36.764894483485392</v>
      </c>
      <c r="D64" s="194">
        <v>42.417101174675651</v>
      </c>
      <c r="E64" s="194">
        <v>39.476044051919665</v>
      </c>
      <c r="F64" s="194">
        <v>40.849937356021172</v>
      </c>
      <c r="G64" s="194">
        <v>35.46705974838433</v>
      </c>
      <c r="H64" s="194">
        <v>36.051228306487168</v>
      </c>
      <c r="I64" s="194">
        <v>35.552376121164301</v>
      </c>
      <c r="J64" s="194">
        <v>23.667824839983165</v>
      </c>
      <c r="K64" s="194">
        <v>26.287069977310157</v>
      </c>
      <c r="L64" s="194">
        <v>21.770789876056661</v>
      </c>
      <c r="M64" s="194">
        <v>21.153997447108129</v>
      </c>
      <c r="N64" s="194">
        <v>16.437502185503263</v>
      </c>
      <c r="O64" s="194">
        <v>18.19321801146171</v>
      </c>
      <c r="P64" s="194">
        <v>20.623609693145138</v>
      </c>
      <c r="Q64" s="194">
        <v>14.98482384312357</v>
      </c>
      <c r="R64" s="194">
        <v>13.621458279135629</v>
      </c>
      <c r="S64" s="194">
        <v>14.099701269094897</v>
      </c>
      <c r="T64" s="194">
        <v>14.192799202208057</v>
      </c>
      <c r="U64" s="194">
        <v>13.042537181039567</v>
      </c>
    </row>
    <row r="65" spans="1:22" s="13" customFormat="1" ht="12.75" customHeight="1">
      <c r="A65" s="9" t="s">
        <v>18</v>
      </c>
      <c r="B65" s="22" t="s">
        <v>436</v>
      </c>
      <c r="C65" s="194">
        <v>7.6778538833575878</v>
      </c>
      <c r="D65" s="194">
        <v>8.363162309744018</v>
      </c>
      <c r="E65" s="194">
        <v>7.9530194358898996</v>
      </c>
      <c r="F65" s="194">
        <v>8.083800942859849</v>
      </c>
      <c r="G65" s="194">
        <v>7.2462738367528248</v>
      </c>
      <c r="H65" s="194">
        <v>7.1836524417534475</v>
      </c>
      <c r="I65" s="194">
        <v>8.6049074642236896</v>
      </c>
      <c r="J65" s="194">
        <v>5.7035246634982801</v>
      </c>
      <c r="K65" s="194">
        <v>6.643011378511285</v>
      </c>
      <c r="L65" s="194">
        <v>4.582669748633724</v>
      </c>
      <c r="M65" s="194">
        <v>4.3261281562747955</v>
      </c>
      <c r="N65" s="194">
        <v>3.2920257851968366</v>
      </c>
      <c r="O65" s="194">
        <v>3.5476635801330212</v>
      </c>
      <c r="P65" s="194">
        <v>3.8702195181426839</v>
      </c>
      <c r="Q65" s="194">
        <v>2.7214165006262965</v>
      </c>
      <c r="R65" s="194">
        <v>3.0433595958219493</v>
      </c>
      <c r="S65" s="194">
        <v>2.3718102134834051</v>
      </c>
      <c r="T65" s="194">
        <v>2.2841536216053591</v>
      </c>
      <c r="U65" s="194">
        <v>2.1685182301005548</v>
      </c>
    </row>
    <row r="66" spans="1:22" s="13" customFormat="1" ht="12.75" customHeight="1">
      <c r="A66" s="9" t="s">
        <v>19</v>
      </c>
      <c r="B66" s="22" t="s">
        <v>73</v>
      </c>
      <c r="C66" s="194">
        <v>40.23221034431851</v>
      </c>
      <c r="D66" s="194">
        <v>46.440861845168158</v>
      </c>
      <c r="E66" s="194">
        <v>44.018243530789583</v>
      </c>
      <c r="F66" s="194">
        <v>45.967713608307662</v>
      </c>
      <c r="G66" s="194">
        <v>44.997721668889568</v>
      </c>
      <c r="H66" s="194">
        <v>49.933163274001316</v>
      </c>
      <c r="I66" s="194">
        <v>48.86857788275428</v>
      </c>
      <c r="J66" s="194">
        <v>34.322333772832309</v>
      </c>
      <c r="K66" s="194">
        <v>47.377815777665042</v>
      </c>
      <c r="L66" s="194">
        <v>34.129280692566141</v>
      </c>
      <c r="M66" s="194">
        <v>35.775022535969669</v>
      </c>
      <c r="N66" s="194">
        <v>28.715825191249891</v>
      </c>
      <c r="O66" s="194">
        <v>31.077595437863586</v>
      </c>
      <c r="P66" s="194">
        <v>34.140779778943234</v>
      </c>
      <c r="Q66" s="194">
        <v>29.74695785248856</v>
      </c>
      <c r="R66" s="194">
        <v>30.8105846683378</v>
      </c>
      <c r="S66" s="194">
        <v>26.538091151136928</v>
      </c>
      <c r="T66" s="194">
        <v>26.607712376858281</v>
      </c>
      <c r="U66" s="194">
        <v>24.914883082168444</v>
      </c>
    </row>
    <row r="67" spans="1:22" s="13" customFormat="1" ht="12.75" customHeight="1">
      <c r="A67" s="9" t="s">
        <v>20</v>
      </c>
      <c r="B67" s="22" t="s">
        <v>437</v>
      </c>
      <c r="C67" s="194">
        <v>8.0328507706743366</v>
      </c>
      <c r="D67" s="194">
        <v>9.4139258434397259</v>
      </c>
      <c r="E67" s="194">
        <v>8.9544686198430448</v>
      </c>
      <c r="F67" s="194">
        <v>9.9625395500002387</v>
      </c>
      <c r="G67" s="194">
        <v>9.1287050052941545</v>
      </c>
      <c r="H67" s="194">
        <v>11.236950907577029</v>
      </c>
      <c r="I67" s="194">
        <v>11.263248706227872</v>
      </c>
      <c r="J67" s="194">
        <v>8.139846451569607</v>
      </c>
      <c r="K67" s="194">
        <v>10.584146650480367</v>
      </c>
      <c r="L67" s="194">
        <v>11.668840051494602</v>
      </c>
      <c r="M67" s="194">
        <v>12.059282040773642</v>
      </c>
      <c r="N67" s="194">
        <v>10.444212960924387</v>
      </c>
      <c r="O67" s="194">
        <v>10.12020857258924</v>
      </c>
      <c r="P67" s="194">
        <v>10.824902811309958</v>
      </c>
      <c r="Q67" s="194">
        <v>13.153719102233023</v>
      </c>
      <c r="R67" s="194">
        <v>15.509979877044755</v>
      </c>
      <c r="S67" s="194">
        <v>12.648770756186908</v>
      </c>
      <c r="T67" s="194">
        <v>13.122613556764566</v>
      </c>
      <c r="U67" s="194">
        <v>12.719103335551175</v>
      </c>
    </row>
    <row r="68" spans="1:22" s="13" customFormat="1" ht="12.75" customHeight="1">
      <c r="A68" s="9" t="s">
        <v>21</v>
      </c>
      <c r="B68" s="22" t="s">
        <v>438</v>
      </c>
      <c r="C68" s="194">
        <v>164.01704416436397</v>
      </c>
      <c r="D68" s="194">
        <v>156.54278995639785</v>
      </c>
      <c r="E68" s="194">
        <v>155.13880379842246</v>
      </c>
      <c r="F68" s="194">
        <v>158.0386758889853</v>
      </c>
      <c r="G68" s="194">
        <v>140.32691021045574</v>
      </c>
      <c r="H68" s="194">
        <v>148.67663551132614</v>
      </c>
      <c r="I68" s="194">
        <v>140.86763318609405</v>
      </c>
      <c r="J68" s="194">
        <v>104.35952439786399</v>
      </c>
      <c r="K68" s="194">
        <v>127.3402219289552</v>
      </c>
      <c r="L68" s="194">
        <v>112.29888824897743</v>
      </c>
      <c r="M68" s="194">
        <v>109.03109008830563</v>
      </c>
      <c r="N68" s="194">
        <v>82.444773422312068</v>
      </c>
      <c r="O68" s="194">
        <v>73.731365877875575</v>
      </c>
      <c r="P68" s="194">
        <v>79.142021639561833</v>
      </c>
      <c r="Q68" s="194">
        <v>73.138214755729322</v>
      </c>
      <c r="R68" s="194">
        <v>73.272332861324784</v>
      </c>
      <c r="S68" s="194">
        <v>74.329940252348052</v>
      </c>
      <c r="T68" s="194">
        <v>60.956023618925485</v>
      </c>
      <c r="U68" s="194">
        <v>53.157076847361402</v>
      </c>
    </row>
    <row r="69" spans="1:22" s="13" customFormat="1" ht="12.75" customHeight="1">
      <c r="A69" s="9" t="s">
        <v>69</v>
      </c>
      <c r="B69" s="22" t="s">
        <v>439</v>
      </c>
      <c r="C69" s="194">
        <v>61.557595958012222</v>
      </c>
      <c r="D69" s="194">
        <v>72.611513431305127</v>
      </c>
      <c r="E69" s="194">
        <v>71.081701064255256</v>
      </c>
      <c r="F69" s="194">
        <v>72.660876798584681</v>
      </c>
      <c r="G69" s="194">
        <v>66.264362314245304</v>
      </c>
      <c r="H69" s="194">
        <v>63.495707280294596</v>
      </c>
      <c r="I69" s="194">
        <v>62.423377353187107</v>
      </c>
      <c r="J69" s="194">
        <v>42.97446604491055</v>
      </c>
      <c r="K69" s="194">
        <v>69.775167655517379</v>
      </c>
      <c r="L69" s="194">
        <v>58.004309393121076</v>
      </c>
      <c r="M69" s="194">
        <v>56.436243436965924</v>
      </c>
      <c r="N69" s="194">
        <v>48.616095842012854</v>
      </c>
      <c r="O69" s="194">
        <v>48.715889124507157</v>
      </c>
      <c r="P69" s="194">
        <v>51.324919696632129</v>
      </c>
      <c r="Q69" s="194">
        <v>38.793245404260368</v>
      </c>
      <c r="R69" s="194">
        <v>37.422131135615921</v>
      </c>
      <c r="S69" s="194">
        <v>38.1187714876367</v>
      </c>
      <c r="T69" s="194">
        <v>39.695219907123793</v>
      </c>
      <c r="U69" s="194">
        <v>38.530448813258715</v>
      </c>
    </row>
    <row r="70" spans="1:22" s="13" customFormat="1" ht="12.75" customHeight="1">
      <c r="A70" s="9" t="s">
        <v>70</v>
      </c>
      <c r="B70" s="22" t="s">
        <v>440</v>
      </c>
      <c r="C70" s="194">
        <v>70.947536592085228</v>
      </c>
      <c r="D70" s="194">
        <v>82.733851390132571</v>
      </c>
      <c r="E70" s="194">
        <v>84.128803926266215</v>
      </c>
      <c r="F70" s="194">
        <v>83.469145623311533</v>
      </c>
      <c r="G70" s="194">
        <v>76.28512494147904</v>
      </c>
      <c r="H70" s="194">
        <v>77.072315144710444</v>
      </c>
      <c r="I70" s="194">
        <v>83.167363126857069</v>
      </c>
      <c r="J70" s="194">
        <v>55.938545987324289</v>
      </c>
      <c r="K70" s="194">
        <v>82.168381611445341</v>
      </c>
      <c r="L70" s="194">
        <v>73.430770229214204</v>
      </c>
      <c r="M70" s="194">
        <v>77.215435862584599</v>
      </c>
      <c r="N70" s="194">
        <v>60.751279718272329</v>
      </c>
      <c r="O70" s="194">
        <v>63.634982356372944</v>
      </c>
      <c r="P70" s="194">
        <v>68.952900679502534</v>
      </c>
      <c r="Q70" s="194">
        <v>62.320370059428896</v>
      </c>
      <c r="R70" s="194">
        <v>65.175190622334114</v>
      </c>
      <c r="S70" s="194">
        <v>68.242398590616858</v>
      </c>
      <c r="T70" s="194">
        <v>67.247451693226196</v>
      </c>
      <c r="U70" s="194">
        <v>65.078453466769631</v>
      </c>
    </row>
    <row r="71" spans="1:22" s="13" customFormat="1" ht="12.75" customHeight="1">
      <c r="A71" s="9" t="s">
        <v>71</v>
      </c>
      <c r="B71" s="22" t="s">
        <v>74</v>
      </c>
      <c r="C71" s="194">
        <v>63.832504436634487</v>
      </c>
      <c r="D71" s="194">
        <v>74.851710417331702</v>
      </c>
      <c r="E71" s="194">
        <v>68.647318498179516</v>
      </c>
      <c r="F71" s="194">
        <v>64.119007082751693</v>
      </c>
      <c r="G71" s="194">
        <v>58.044725078376231</v>
      </c>
      <c r="H71" s="194">
        <v>63.760514334343455</v>
      </c>
      <c r="I71" s="194">
        <v>61.208350485427019</v>
      </c>
      <c r="J71" s="194">
        <v>39.073000956995045</v>
      </c>
      <c r="K71" s="194">
        <v>58.664544424808021</v>
      </c>
      <c r="L71" s="194">
        <v>41.945889692710566</v>
      </c>
      <c r="M71" s="194">
        <v>44.459286286815335</v>
      </c>
      <c r="N71" s="194">
        <v>37.717858909958281</v>
      </c>
      <c r="O71" s="194">
        <v>38.051853190857656</v>
      </c>
      <c r="P71" s="194">
        <v>40.485792867277645</v>
      </c>
      <c r="Q71" s="194">
        <v>35.697014900041339</v>
      </c>
      <c r="R71" s="194">
        <v>39.072506127275588</v>
      </c>
      <c r="S71" s="194">
        <v>37.070536958364897</v>
      </c>
      <c r="T71" s="194">
        <v>37.188876354456298</v>
      </c>
      <c r="U71" s="194">
        <v>35.149626895400914</v>
      </c>
    </row>
    <row r="72" spans="1:22" s="13" customFormat="1" ht="6.95" customHeight="1">
      <c r="A72" s="17"/>
      <c r="B72" s="86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</row>
    <row r="73" spans="1:22" s="13" customFormat="1" ht="15" customHeight="1">
      <c r="A73" s="17"/>
      <c r="B73" s="22" t="s">
        <v>4</v>
      </c>
      <c r="C73" s="194">
        <f>SUM(C5,C9,C13,C40,C43,C48,C51,C55,C62:C71)</f>
        <v>4289.3721425806452</v>
      </c>
      <c r="D73" s="194">
        <f t="shared" ref="D73:U73" si="11">SUM(D5,D9,D13,D40,D43,D48,D51,D55,D62:D71)</f>
        <v>4299.3803325806448</v>
      </c>
      <c r="E73" s="194">
        <f t="shared" si="11"/>
        <v>4130.5645725806462</v>
      </c>
      <c r="F73" s="194">
        <f t="shared" si="11"/>
        <v>4243.0569125806442</v>
      </c>
      <c r="G73" s="194">
        <f t="shared" si="11"/>
        <v>4249.9581875103167</v>
      </c>
      <c r="H73" s="194">
        <f t="shared" si="11"/>
        <v>4463.1116875103162</v>
      </c>
      <c r="I73" s="194">
        <f t="shared" si="11"/>
        <v>4527.6962599999997</v>
      </c>
      <c r="J73" s="194">
        <f t="shared" si="11"/>
        <v>4341.6288700000005</v>
      </c>
      <c r="K73" s="194">
        <f t="shared" si="11"/>
        <v>4616.57456</v>
      </c>
      <c r="L73" s="194">
        <f t="shared" si="11"/>
        <v>4317.870390000001</v>
      </c>
      <c r="M73" s="194">
        <f t="shared" si="11"/>
        <v>4297.9649200000003</v>
      </c>
      <c r="N73" s="194">
        <f t="shared" si="11"/>
        <v>4190.0148399999998</v>
      </c>
      <c r="O73" s="194">
        <f t="shared" si="11"/>
        <v>4277.1409599999988</v>
      </c>
      <c r="P73" s="194">
        <f t="shared" si="11"/>
        <v>4291.0500900000006</v>
      </c>
      <c r="Q73" s="194">
        <f t="shared" si="11"/>
        <v>4119.9514200000003</v>
      </c>
      <c r="R73" s="194">
        <f t="shared" si="11"/>
        <v>4166.7138900000009</v>
      </c>
      <c r="S73" s="194">
        <f t="shared" si="11"/>
        <v>4324.4624900000008</v>
      </c>
      <c r="T73" s="194">
        <f t="shared" si="11"/>
        <v>4265.6960600000002</v>
      </c>
      <c r="U73" s="194">
        <f t="shared" si="11"/>
        <v>4200.4861586278603</v>
      </c>
      <c r="V73" s="32"/>
    </row>
    <row r="74" spans="1:22" s="13" customFormat="1" ht="15" customHeight="1">
      <c r="A74" s="17"/>
      <c r="B74" s="22" t="s">
        <v>480</v>
      </c>
      <c r="C74" s="194">
        <v>2115.8954374193549</v>
      </c>
      <c r="D74" s="194">
        <v>2434.5694074193552</v>
      </c>
      <c r="E74" s="194">
        <v>2148.7197974193546</v>
      </c>
      <c r="F74" s="194">
        <v>2134.1780974193553</v>
      </c>
      <c r="G74" s="194">
        <v>1910.4334124896823</v>
      </c>
      <c r="H74" s="194">
        <v>1893.0771324896823</v>
      </c>
      <c r="I74" s="194">
        <v>2030.1815200000003</v>
      </c>
      <c r="J74" s="194">
        <v>1310.0520899999999</v>
      </c>
      <c r="K74" s="194">
        <v>1868.7296400000002</v>
      </c>
      <c r="L74" s="194">
        <v>1624.1565899999998</v>
      </c>
      <c r="M74" s="194">
        <v>1677.7785099999996</v>
      </c>
      <c r="N74" s="194">
        <v>1428.3276900000001</v>
      </c>
      <c r="O74" s="194">
        <v>1554.4709200000002</v>
      </c>
      <c r="P74" s="194">
        <v>1686.5388500000001</v>
      </c>
      <c r="Q74" s="194">
        <v>1402.0927099999999</v>
      </c>
      <c r="R74" s="194">
        <v>1392.7318</v>
      </c>
      <c r="S74" s="194">
        <v>1372.01034</v>
      </c>
      <c r="T74" s="194">
        <v>1359.3899100000001</v>
      </c>
      <c r="U74" s="194">
        <v>1273.6154713721396</v>
      </c>
    </row>
    <row r="75" spans="1:22" s="13" customFormat="1" ht="15" customHeight="1">
      <c r="A75" s="17"/>
      <c r="B75" s="22" t="s">
        <v>482</v>
      </c>
      <c r="C75" s="194">
        <v>6405.2675800000006</v>
      </c>
      <c r="D75" s="194">
        <v>6733.9497399999982</v>
      </c>
      <c r="E75" s="194">
        <v>6279.2843700000021</v>
      </c>
      <c r="F75" s="194">
        <v>6377.2350099999994</v>
      </c>
      <c r="G75" s="194">
        <v>6160.3916000000036</v>
      </c>
      <c r="H75" s="194">
        <v>6356.1888199999994</v>
      </c>
      <c r="I75" s="194">
        <v>6557.877779999998</v>
      </c>
      <c r="J75" s="194">
        <v>5651.6809600000015</v>
      </c>
      <c r="K75" s="194">
        <v>6485.3042000000005</v>
      </c>
      <c r="L75" s="194">
        <v>5942.0269800000005</v>
      </c>
      <c r="M75" s="194">
        <v>5975.7434300000014</v>
      </c>
      <c r="N75" s="194">
        <v>5618.3425300000017</v>
      </c>
      <c r="O75" s="194">
        <v>5831.6118799999995</v>
      </c>
      <c r="P75" s="194">
        <v>5977.5889399999987</v>
      </c>
      <c r="Q75" s="194">
        <v>5522.0441299999984</v>
      </c>
      <c r="R75" s="194">
        <v>5559.4456899999986</v>
      </c>
      <c r="S75" s="194">
        <v>5696.4728299999997</v>
      </c>
      <c r="T75" s="194">
        <v>5625.085970000001</v>
      </c>
      <c r="U75" s="194">
        <v>5474.1016300000001</v>
      </c>
    </row>
    <row r="76" spans="1:22" s="13" customFormat="1" ht="15" customHeight="1">
      <c r="A76" s="17"/>
      <c r="B76" s="22" t="s">
        <v>441</v>
      </c>
      <c r="C76" s="197">
        <v>-1097.1472999999999</v>
      </c>
      <c r="D76" s="197">
        <v>-1102.3951799999998</v>
      </c>
      <c r="E76" s="197">
        <v>-1107.3994700000001</v>
      </c>
      <c r="F76" s="197">
        <v>-1119.4245599999999</v>
      </c>
      <c r="G76" s="197">
        <v>-1200.17136</v>
      </c>
      <c r="H76" s="197">
        <v>-1372.39714</v>
      </c>
      <c r="I76" s="197">
        <v>-1443.4572800000001</v>
      </c>
      <c r="J76" s="197">
        <v>-1550.5520899999999</v>
      </c>
      <c r="K76" s="197">
        <v>-1558.8696</v>
      </c>
      <c r="L76" s="197">
        <v>-1447.2523799999999</v>
      </c>
      <c r="M76" s="197">
        <v>-1378.71424</v>
      </c>
      <c r="N76" s="197">
        <v>-1327.0958699999999</v>
      </c>
      <c r="O76" s="197">
        <v>-1457.7414999999999</v>
      </c>
      <c r="P76" s="197">
        <v>-1477.7731199999998</v>
      </c>
      <c r="Q76" s="197">
        <v>-1427.22055</v>
      </c>
      <c r="R76" s="197">
        <v>-1416.1684799999998</v>
      </c>
      <c r="S76" s="197">
        <v>-1465.5565299999998</v>
      </c>
      <c r="T76" s="197">
        <v>-1590.8397599999998</v>
      </c>
      <c r="U76" s="197">
        <v>-1638.75998</v>
      </c>
    </row>
    <row r="77" spans="1:22" s="13" customFormat="1" ht="15" customHeight="1">
      <c r="A77" s="17"/>
      <c r="B77" s="22" t="s">
        <v>456</v>
      </c>
      <c r="C77" s="194">
        <f t="shared" ref="C77:U77" si="12">C75+C76</f>
        <v>5308.120280000001</v>
      </c>
      <c r="D77" s="194">
        <f t="shared" si="12"/>
        <v>5631.5545599999987</v>
      </c>
      <c r="E77" s="194">
        <f t="shared" si="12"/>
        <v>5171.8849000000018</v>
      </c>
      <c r="F77" s="194">
        <f t="shared" si="12"/>
        <v>5257.810449999999</v>
      </c>
      <c r="G77" s="194">
        <f t="shared" si="12"/>
        <v>4960.2202400000033</v>
      </c>
      <c r="H77" s="194">
        <f t="shared" si="12"/>
        <v>4983.7916799999994</v>
      </c>
      <c r="I77" s="194">
        <f t="shared" si="12"/>
        <v>5114.4204999999984</v>
      </c>
      <c r="J77" s="194">
        <f t="shared" si="12"/>
        <v>4101.1288700000014</v>
      </c>
      <c r="K77" s="194">
        <f t="shared" si="12"/>
        <v>4926.4346000000005</v>
      </c>
      <c r="L77" s="194">
        <f t="shared" si="12"/>
        <v>4494.7746000000006</v>
      </c>
      <c r="M77" s="194">
        <f t="shared" si="12"/>
        <v>4597.0291900000011</v>
      </c>
      <c r="N77" s="194">
        <f t="shared" si="12"/>
        <v>4291.2466600000016</v>
      </c>
      <c r="O77" s="194">
        <f t="shared" si="12"/>
        <v>4373.8703799999994</v>
      </c>
      <c r="P77" s="194">
        <f t="shared" si="12"/>
        <v>4499.8158199999989</v>
      </c>
      <c r="Q77" s="194">
        <f t="shared" si="12"/>
        <v>4094.8235799999984</v>
      </c>
      <c r="R77" s="194">
        <f t="shared" si="12"/>
        <v>4143.2772099999984</v>
      </c>
      <c r="S77" s="194">
        <f t="shared" si="12"/>
        <v>4230.9162999999999</v>
      </c>
      <c r="T77" s="194">
        <f t="shared" si="12"/>
        <v>4034.2462100000012</v>
      </c>
      <c r="U77" s="194">
        <f t="shared" si="12"/>
        <v>3835.3416500000003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89"/>
    </row>
    <row r="81" spans="1:21" ht="15" customHeight="1">
      <c r="A81" s="68" t="s">
        <v>444</v>
      </c>
      <c r="B81" s="89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38" orientation="portrait" r:id="rId1"/>
  <headerFooter alignWithMargins="0">
    <oddFooter>&amp;L&amp;"MetaNormalLF-Roman,Standard"&amp;9Statistisches Bundesamt, Anthropogene Luftemissionen,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496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98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611365.8232499999</v>
      </c>
      <c r="D5" s="194">
        <f t="shared" ref="D5:U5" si="0">SUM(D6:D8)</f>
        <v>621272.5186500001</v>
      </c>
      <c r="E5" s="194">
        <f t="shared" si="0"/>
        <v>606072.33799000003</v>
      </c>
      <c r="F5" s="194">
        <f t="shared" si="0"/>
        <v>604004.29431000003</v>
      </c>
      <c r="G5" s="194">
        <f t="shared" si="0"/>
        <v>594405.76513999992</v>
      </c>
      <c r="H5" s="194">
        <f t="shared" si="0"/>
        <v>596220.95979999995</v>
      </c>
      <c r="I5" s="194">
        <f t="shared" si="0"/>
        <v>597764.15184999991</v>
      </c>
      <c r="J5" s="194">
        <f t="shared" si="0"/>
        <v>604672.75659999996</v>
      </c>
      <c r="K5" s="194">
        <f t="shared" si="0"/>
        <v>609131.58880000003</v>
      </c>
      <c r="L5" s="194">
        <f t="shared" si="0"/>
        <v>623249.89290999994</v>
      </c>
      <c r="M5" s="194">
        <f t="shared" si="0"/>
        <v>605218.52993000008</v>
      </c>
      <c r="N5" s="194">
        <f t="shared" si="0"/>
        <v>635180.53116999997</v>
      </c>
      <c r="O5" s="194">
        <f t="shared" si="0"/>
        <v>624426.6429199999</v>
      </c>
      <c r="P5" s="194">
        <f t="shared" si="0"/>
        <v>641179.47057</v>
      </c>
      <c r="Q5" s="194">
        <f t="shared" si="0"/>
        <v>643480.21743000008</v>
      </c>
      <c r="R5" s="194">
        <f t="shared" si="0"/>
        <v>653133.21681000001</v>
      </c>
      <c r="S5" s="194">
        <f t="shared" si="0"/>
        <v>644794.91882000002</v>
      </c>
      <c r="T5" s="194">
        <f t="shared" si="0"/>
        <v>635143.2654400001</v>
      </c>
      <c r="U5" s="194">
        <f t="shared" si="0"/>
        <v>606718.48363000003</v>
      </c>
    </row>
    <row r="6" spans="1:22" s="13" customFormat="1" ht="12.75" customHeight="1">
      <c r="A6" s="9" t="s">
        <v>1</v>
      </c>
      <c r="B6" s="27" t="s">
        <v>379</v>
      </c>
      <c r="C6" s="194">
        <v>611365.8232499999</v>
      </c>
      <c r="D6" s="194">
        <v>621272.5186500001</v>
      </c>
      <c r="E6" s="194">
        <v>606072.33799000003</v>
      </c>
      <c r="F6" s="194">
        <v>604004.29431000003</v>
      </c>
      <c r="G6" s="194">
        <v>594405.76513999992</v>
      </c>
      <c r="H6" s="194">
        <v>596220.95979999995</v>
      </c>
      <c r="I6" s="194">
        <v>597764.15184999991</v>
      </c>
      <c r="J6" s="194">
        <v>604672.75659999996</v>
      </c>
      <c r="K6" s="194">
        <v>609131.58880000003</v>
      </c>
      <c r="L6" s="194">
        <v>623249.89290999994</v>
      </c>
      <c r="M6" s="194">
        <v>605218.52993000008</v>
      </c>
      <c r="N6" s="194">
        <v>635180.53116999997</v>
      </c>
      <c r="O6" s="194">
        <v>624426.6429199999</v>
      </c>
      <c r="P6" s="194">
        <v>641179.47057</v>
      </c>
      <c r="Q6" s="194">
        <v>643480.21743000008</v>
      </c>
      <c r="R6" s="194">
        <v>653133.21681000001</v>
      </c>
      <c r="S6" s="194">
        <v>644794.91882000002</v>
      </c>
      <c r="T6" s="194">
        <v>635143.2654400001</v>
      </c>
      <c r="U6" s="194">
        <v>606718.48363000003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2.2176800000000001</v>
      </c>
      <c r="D9" s="194">
        <f t="shared" ref="D9:U9" si="1">SUM(D10:D12)</f>
        <v>1.7675700000000001</v>
      </c>
      <c r="E9" s="194">
        <f t="shared" si="1"/>
        <v>1.7580899999999999</v>
      </c>
      <c r="F9" s="194">
        <f t="shared" si="1"/>
        <v>1.9043099999999999</v>
      </c>
      <c r="G9" s="194">
        <f t="shared" si="1"/>
        <v>2.0629400000000002</v>
      </c>
      <c r="H9" s="194">
        <f t="shared" si="1"/>
        <v>2.0429900000000001</v>
      </c>
      <c r="I9" s="194">
        <f t="shared" si="1"/>
        <v>2.0364200000000001</v>
      </c>
      <c r="J9" s="194">
        <f t="shared" si="1"/>
        <v>2.0537000000000001</v>
      </c>
      <c r="K9" s="194">
        <f t="shared" si="1"/>
        <v>2.0062499999999996</v>
      </c>
      <c r="L9" s="194">
        <f t="shared" si="1"/>
        <v>1.6473799999999996</v>
      </c>
      <c r="M9" s="194">
        <f t="shared" si="1"/>
        <v>1.9829000000000001</v>
      </c>
      <c r="N9" s="194">
        <f t="shared" si="1"/>
        <v>1.94397</v>
      </c>
      <c r="O9" s="194">
        <f t="shared" si="1"/>
        <v>1.9585700000000001</v>
      </c>
      <c r="P9" s="194">
        <f t="shared" si="1"/>
        <v>2.0128199999999996</v>
      </c>
      <c r="Q9" s="194">
        <f t="shared" si="1"/>
        <v>2.13374</v>
      </c>
      <c r="R9" s="194">
        <f t="shared" si="1"/>
        <v>2.1410399999999998</v>
      </c>
      <c r="S9" s="194">
        <f t="shared" si="1"/>
        <v>2.2838599999999998</v>
      </c>
      <c r="T9" s="194">
        <f t="shared" si="1"/>
        <v>2.2719300000000002</v>
      </c>
      <c r="U9" s="194">
        <f t="shared" si="1"/>
        <v>2.2775299999999996</v>
      </c>
    </row>
    <row r="10" spans="1:22" s="13" customFormat="1" ht="12.75" customHeight="1">
      <c r="A10" s="9" t="s">
        <v>3</v>
      </c>
      <c r="B10" s="27" t="s">
        <v>382</v>
      </c>
      <c r="C10" s="194">
        <v>2.2176800000000001</v>
      </c>
      <c r="D10" s="194">
        <v>1.7675700000000001</v>
      </c>
      <c r="E10" s="194">
        <v>1.7580899999999999</v>
      </c>
      <c r="F10" s="194">
        <v>1.9043099999999999</v>
      </c>
      <c r="G10" s="194">
        <v>2.0629400000000002</v>
      </c>
      <c r="H10" s="194">
        <v>2.0429900000000001</v>
      </c>
      <c r="I10" s="194">
        <v>2.0364200000000001</v>
      </c>
      <c r="J10" s="194">
        <v>2.0537000000000001</v>
      </c>
      <c r="K10" s="194">
        <v>2.0062499999999996</v>
      </c>
      <c r="L10" s="194">
        <v>1.6473799999999996</v>
      </c>
      <c r="M10" s="194">
        <v>1.9829000000000001</v>
      </c>
      <c r="N10" s="194">
        <v>1.94397</v>
      </c>
      <c r="O10" s="194">
        <v>1.9585700000000001</v>
      </c>
      <c r="P10" s="194">
        <v>2.0128199999999996</v>
      </c>
      <c r="Q10" s="194">
        <v>2.13374</v>
      </c>
      <c r="R10" s="194">
        <v>2.1410399999999998</v>
      </c>
      <c r="S10" s="194">
        <v>2.2838599999999998</v>
      </c>
      <c r="T10" s="194">
        <v>2.2719300000000002</v>
      </c>
      <c r="U10" s="194">
        <v>2.2775299999999996</v>
      </c>
    </row>
    <row r="11" spans="1:22" s="13" customFormat="1" ht="12.75" customHeight="1">
      <c r="A11" s="9" t="s">
        <v>26</v>
      </c>
      <c r="B11" s="27" t="s">
        <v>413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194">
        <v>0</v>
      </c>
      <c r="T12" s="194">
        <v>0</v>
      </c>
      <c r="U12" s="194">
        <v>0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12687.665710000001</v>
      </c>
      <c r="D13" s="194">
        <f t="shared" ref="D13:U13" si="2">SUM(D14:D19,D22:D25,D28,D32:D39)</f>
        <v>11343.62594</v>
      </c>
      <c r="E13" s="194">
        <f t="shared" si="2"/>
        <v>12025.59145</v>
      </c>
      <c r="F13" s="194">
        <f t="shared" si="2"/>
        <v>12163.365400000001</v>
      </c>
      <c r="G13" s="194">
        <f t="shared" si="2"/>
        <v>12227.667839999998</v>
      </c>
      <c r="H13" s="194">
        <f t="shared" si="2"/>
        <v>12196.395010000002</v>
      </c>
      <c r="I13" s="194">
        <f t="shared" si="2"/>
        <v>13801.00777</v>
      </c>
      <c r="J13" s="194">
        <f t="shared" si="2"/>
        <v>12265.961619999998</v>
      </c>
      <c r="K13" s="194">
        <f t="shared" si="2"/>
        <v>11994.008339999998</v>
      </c>
      <c r="L13" s="194">
        <f t="shared" si="2"/>
        <v>11319.542230000001</v>
      </c>
      <c r="M13" s="194">
        <f t="shared" si="2"/>
        <v>11455.751430000002</v>
      </c>
      <c r="N13" s="194">
        <f t="shared" si="2"/>
        <v>11747.74662</v>
      </c>
      <c r="O13" s="194">
        <f t="shared" si="2"/>
        <v>11656.739340000002</v>
      </c>
      <c r="P13" s="194">
        <f t="shared" si="2"/>
        <v>11545.897620000002</v>
      </c>
      <c r="Q13" s="194">
        <f t="shared" si="2"/>
        <v>11528.147920000003</v>
      </c>
      <c r="R13" s="194">
        <f t="shared" si="2"/>
        <v>11342.911899999999</v>
      </c>
      <c r="S13" s="194">
        <f t="shared" si="2"/>
        <v>11312.744649999999</v>
      </c>
      <c r="T13" s="194">
        <f t="shared" si="2"/>
        <v>11296.513510000001</v>
      </c>
      <c r="U13" s="194">
        <f t="shared" si="2"/>
        <v>11185.02513</v>
      </c>
    </row>
    <row r="14" spans="1:22" s="13" customFormat="1" ht="12.75" customHeight="1">
      <c r="A14" s="9" t="s">
        <v>29</v>
      </c>
      <c r="B14" s="27" t="s">
        <v>385</v>
      </c>
      <c r="C14" s="194">
        <v>0</v>
      </c>
      <c r="D14" s="194">
        <v>0</v>
      </c>
      <c r="E14" s="194">
        <v>0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0</v>
      </c>
      <c r="D16" s="194">
        <v>0</v>
      </c>
      <c r="E16" s="194">
        <v>0</v>
      </c>
      <c r="F16" s="194">
        <v>0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</row>
    <row r="17" spans="1:21" s="13" customFormat="1" ht="12.75" customHeight="1">
      <c r="A17" s="9" t="s">
        <v>32</v>
      </c>
      <c r="B17" s="27" t="s">
        <v>388</v>
      </c>
      <c r="C17" s="194">
        <v>0</v>
      </c>
      <c r="D17" s="194">
        <v>0</v>
      </c>
      <c r="E17" s="194">
        <v>0</v>
      </c>
      <c r="F17" s="194">
        <v>0</v>
      </c>
      <c r="G17" s="194">
        <v>0</v>
      </c>
      <c r="H17" s="194">
        <v>0</v>
      </c>
      <c r="I17" s="194">
        <v>0</v>
      </c>
      <c r="J17" s="194">
        <v>0</v>
      </c>
      <c r="K17" s="194">
        <v>0</v>
      </c>
      <c r="L17" s="194">
        <v>0</v>
      </c>
      <c r="M17" s="194">
        <v>0</v>
      </c>
      <c r="N17" s="194">
        <v>0</v>
      </c>
      <c r="O17" s="194">
        <v>0</v>
      </c>
      <c r="P17" s="194">
        <v>0</v>
      </c>
      <c r="Q17" s="194">
        <v>0</v>
      </c>
      <c r="R17" s="194">
        <v>0</v>
      </c>
      <c r="S17" s="194">
        <v>0</v>
      </c>
      <c r="T17" s="194">
        <v>0</v>
      </c>
      <c r="U17" s="194">
        <v>0</v>
      </c>
    </row>
    <row r="18" spans="1:21" s="13" customFormat="1" ht="12.75" customHeight="1">
      <c r="A18" s="9" t="s">
        <v>33</v>
      </c>
      <c r="B18" s="27" t="s">
        <v>389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0</v>
      </c>
      <c r="D19" s="194">
        <f t="shared" si="3"/>
        <v>0</v>
      </c>
      <c r="E19" s="194">
        <f t="shared" si="3"/>
        <v>0</v>
      </c>
      <c r="F19" s="194">
        <f t="shared" si="3"/>
        <v>0</v>
      </c>
      <c r="G19" s="194">
        <f t="shared" si="3"/>
        <v>0</v>
      </c>
      <c r="H19" s="194">
        <f t="shared" si="3"/>
        <v>0</v>
      </c>
      <c r="I19" s="194">
        <f t="shared" si="3"/>
        <v>0</v>
      </c>
      <c r="J19" s="194">
        <f t="shared" si="3"/>
        <v>0</v>
      </c>
      <c r="K19" s="194">
        <f t="shared" si="3"/>
        <v>0</v>
      </c>
      <c r="L19" s="194">
        <f t="shared" si="3"/>
        <v>0</v>
      </c>
      <c r="M19" s="194">
        <f t="shared" si="3"/>
        <v>0</v>
      </c>
      <c r="N19" s="194">
        <f t="shared" si="3"/>
        <v>0</v>
      </c>
      <c r="O19" s="194">
        <f t="shared" si="3"/>
        <v>0</v>
      </c>
      <c r="P19" s="194">
        <f t="shared" si="3"/>
        <v>0</v>
      </c>
      <c r="Q19" s="194">
        <f t="shared" si="3"/>
        <v>0</v>
      </c>
      <c r="R19" s="194">
        <f t="shared" si="3"/>
        <v>0</v>
      </c>
      <c r="S19" s="194">
        <f t="shared" si="3"/>
        <v>0</v>
      </c>
      <c r="T19" s="194">
        <f t="shared" si="3"/>
        <v>0</v>
      </c>
      <c r="U19" s="194">
        <f t="shared" si="3"/>
        <v>0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0</v>
      </c>
      <c r="D21" s="194">
        <v>0</v>
      </c>
      <c r="E21" s="194">
        <v>0</v>
      </c>
      <c r="F21" s="194">
        <v>0</v>
      </c>
      <c r="G21" s="194">
        <v>0</v>
      </c>
      <c r="H21" s="194">
        <v>0</v>
      </c>
      <c r="I21" s="194">
        <v>0</v>
      </c>
      <c r="J21" s="194">
        <v>0</v>
      </c>
      <c r="K21" s="194"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4">
        <v>0</v>
      </c>
      <c r="R21" s="194">
        <v>0</v>
      </c>
      <c r="S21" s="194">
        <v>0</v>
      </c>
      <c r="T21" s="194">
        <v>0</v>
      </c>
      <c r="U21" s="194">
        <v>0</v>
      </c>
    </row>
    <row r="22" spans="1:21" s="13" customFormat="1" ht="12.75" customHeight="1">
      <c r="A22" s="9" t="s">
        <v>37</v>
      </c>
      <c r="B22" s="27" t="s">
        <v>393</v>
      </c>
      <c r="C22" s="194">
        <v>9516.8257200000007</v>
      </c>
      <c r="D22" s="194">
        <v>8495.2322999999997</v>
      </c>
      <c r="E22" s="194">
        <v>9227.8706099999999</v>
      </c>
      <c r="F22" s="194">
        <v>9201.926739999999</v>
      </c>
      <c r="G22" s="194">
        <v>9176.5183799999995</v>
      </c>
      <c r="H22" s="194">
        <v>9228.3368100000007</v>
      </c>
      <c r="I22" s="194">
        <v>10750.509870000002</v>
      </c>
      <c r="J22" s="194">
        <v>9179.0207799999989</v>
      </c>
      <c r="K22" s="194">
        <v>9214.7161099999994</v>
      </c>
      <c r="L22" s="194">
        <v>9010.2229299999999</v>
      </c>
      <c r="M22" s="194">
        <v>9138.6674400000011</v>
      </c>
      <c r="N22" s="194">
        <v>9202.9027100000003</v>
      </c>
      <c r="O22" s="194">
        <v>9132.9831200000008</v>
      </c>
      <c r="P22" s="194">
        <v>9112.0720500000007</v>
      </c>
      <c r="Q22" s="194">
        <v>9116.0539600000011</v>
      </c>
      <c r="R22" s="194">
        <v>9068.7228699999996</v>
      </c>
      <c r="S22" s="194">
        <v>9099.8084999999992</v>
      </c>
      <c r="T22" s="194">
        <v>9081.7133200000007</v>
      </c>
      <c r="U22" s="194">
        <v>9063.7492500000008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3053.7586300000003</v>
      </c>
      <c r="D25" s="194">
        <v>2735.4487300000001</v>
      </c>
      <c r="E25" s="194">
        <v>2689.1853899999996</v>
      </c>
      <c r="F25" s="194">
        <v>2854.8038299999998</v>
      </c>
      <c r="G25" s="194">
        <v>2941.8408399999998</v>
      </c>
      <c r="H25" s="194">
        <v>2856.6606899999997</v>
      </c>
      <c r="I25" s="194">
        <v>2931.8391799999999</v>
      </c>
      <c r="J25" s="194">
        <v>2962.3512300000002</v>
      </c>
      <c r="K25" s="194">
        <v>2656.18271</v>
      </c>
      <c r="L25" s="194">
        <v>2225.0791899999999</v>
      </c>
      <c r="M25" s="194">
        <v>2214.4299900000005</v>
      </c>
      <c r="N25" s="194">
        <v>2427.9266600000001</v>
      </c>
      <c r="O25" s="194">
        <v>2413.2815200000005</v>
      </c>
      <c r="P25" s="194">
        <v>2326.3194700000004</v>
      </c>
      <c r="Q25" s="194">
        <v>2303.9782100000002</v>
      </c>
      <c r="R25" s="194">
        <v>2166.61168</v>
      </c>
      <c r="S25" s="194">
        <v>2109.3760400000001</v>
      </c>
      <c r="T25" s="194">
        <v>2106.4760000000001</v>
      </c>
      <c r="U25" s="194">
        <v>2010.96352</v>
      </c>
    </row>
    <row r="26" spans="1:21" s="13" customFormat="1" ht="12.75" customHeight="1">
      <c r="A26" s="9" t="s">
        <v>10</v>
      </c>
      <c r="B26" s="28" t="s">
        <v>397</v>
      </c>
      <c r="C26" s="194">
        <v>1246.71</v>
      </c>
      <c r="D26" s="194">
        <v>1108.29</v>
      </c>
      <c r="E26" s="194">
        <v>1116.57</v>
      </c>
      <c r="F26" s="194">
        <v>1171.4850000000001</v>
      </c>
      <c r="G26" s="194">
        <v>1158.3599999999999</v>
      </c>
      <c r="H26" s="194">
        <v>1175.625</v>
      </c>
      <c r="I26" s="194">
        <v>1180.0986</v>
      </c>
      <c r="J26" s="194">
        <v>1070.2614000000001</v>
      </c>
      <c r="K26" s="194">
        <v>882.44880000000001</v>
      </c>
      <c r="L26" s="194">
        <v>590.71680000000003</v>
      </c>
      <c r="M26" s="194">
        <v>591.40200000000004</v>
      </c>
      <c r="N26" s="194">
        <v>679.18799999999999</v>
      </c>
      <c r="O26" s="194">
        <v>680.13599999999997</v>
      </c>
      <c r="P26" s="194">
        <v>693.77400000000011</v>
      </c>
      <c r="Q26" s="194">
        <v>714.41399999999999</v>
      </c>
      <c r="R26" s="194">
        <v>702.65100000000007</v>
      </c>
      <c r="S26" s="194">
        <v>732.48241999999982</v>
      </c>
      <c r="T26" s="194">
        <v>746.90310999999997</v>
      </c>
      <c r="U26" s="194">
        <v>764.81400000000008</v>
      </c>
    </row>
    <row r="27" spans="1:21" s="13" customFormat="1" ht="12.75" customHeight="1">
      <c r="A27" s="9" t="s">
        <v>39</v>
      </c>
      <c r="B27" s="28" t="s">
        <v>398</v>
      </c>
      <c r="C27" s="194">
        <v>1807.0486300000002</v>
      </c>
      <c r="D27" s="194">
        <v>1627.1587300000001</v>
      </c>
      <c r="E27" s="194">
        <v>1572.6153899999999</v>
      </c>
      <c r="F27" s="194">
        <v>1683.3188299999999</v>
      </c>
      <c r="G27" s="194">
        <v>1783.4808400000002</v>
      </c>
      <c r="H27" s="194">
        <v>1681.0356899999999</v>
      </c>
      <c r="I27" s="194">
        <v>1751.7405799999999</v>
      </c>
      <c r="J27" s="194">
        <v>1892.0898299999999</v>
      </c>
      <c r="K27" s="194">
        <v>1773.7339100000002</v>
      </c>
      <c r="L27" s="194">
        <v>1634.36239</v>
      </c>
      <c r="M27" s="194">
        <v>1623.0279900000003</v>
      </c>
      <c r="N27" s="194">
        <v>1748.7386600000002</v>
      </c>
      <c r="O27" s="194">
        <v>1733.1455200000003</v>
      </c>
      <c r="P27" s="194">
        <v>1632.54547</v>
      </c>
      <c r="Q27" s="194">
        <v>1589.5642100000002</v>
      </c>
      <c r="R27" s="194">
        <v>1463.9606799999999</v>
      </c>
      <c r="S27" s="194">
        <v>1376.8936200000001</v>
      </c>
      <c r="T27" s="194">
        <v>1359.5728900000001</v>
      </c>
      <c r="U27" s="194">
        <v>1246.1495199999999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117.08135999999999</v>
      </c>
      <c r="D28" s="194">
        <f t="shared" si="4"/>
        <v>112.94491000000001</v>
      </c>
      <c r="E28" s="194">
        <f t="shared" si="4"/>
        <v>108.53545</v>
      </c>
      <c r="F28" s="194">
        <f t="shared" si="4"/>
        <v>106.63482999999999</v>
      </c>
      <c r="G28" s="194">
        <f t="shared" si="4"/>
        <v>109.30862</v>
      </c>
      <c r="H28" s="194">
        <f t="shared" si="4"/>
        <v>111.39751000000001</v>
      </c>
      <c r="I28" s="194">
        <f t="shared" si="4"/>
        <v>118.65872</v>
      </c>
      <c r="J28" s="194">
        <f t="shared" si="4"/>
        <v>124.58960999999999</v>
      </c>
      <c r="K28" s="194">
        <f t="shared" si="4"/>
        <v>123.10952</v>
      </c>
      <c r="L28" s="194">
        <f t="shared" si="4"/>
        <v>84.240110000000001</v>
      </c>
      <c r="M28" s="194">
        <f t="shared" si="4"/>
        <v>102.654</v>
      </c>
      <c r="N28" s="194">
        <f t="shared" si="4"/>
        <v>116.91725</v>
      </c>
      <c r="O28" s="194">
        <f t="shared" si="4"/>
        <v>110.47470000000001</v>
      </c>
      <c r="P28" s="194">
        <f t="shared" si="4"/>
        <v>107.5061</v>
      </c>
      <c r="Q28" s="194">
        <f t="shared" si="4"/>
        <v>108.11574999999999</v>
      </c>
      <c r="R28" s="194">
        <f t="shared" si="4"/>
        <v>107.57735</v>
      </c>
      <c r="S28" s="194">
        <f t="shared" si="4"/>
        <v>103.56010999999999</v>
      </c>
      <c r="T28" s="194">
        <f t="shared" si="4"/>
        <v>108.32419</v>
      </c>
      <c r="U28" s="194">
        <f t="shared" si="4"/>
        <v>110.31236000000001</v>
      </c>
    </row>
    <row r="29" spans="1:21" s="13" customFormat="1" ht="12.75" customHeight="1">
      <c r="A29" s="9" t="s">
        <v>40</v>
      </c>
      <c r="B29" s="28" t="s">
        <v>400</v>
      </c>
      <c r="C29" s="194">
        <v>26.969889999999999</v>
      </c>
      <c r="D29" s="194">
        <v>25.611500000000003</v>
      </c>
      <c r="E29" s="194">
        <v>26.131880000000002</v>
      </c>
      <c r="F29" s="194">
        <v>25.724299999999999</v>
      </c>
      <c r="G29" s="194">
        <v>27.663269999999997</v>
      </c>
      <c r="H29" s="194">
        <v>26.137589999999999</v>
      </c>
      <c r="I29" s="194">
        <v>28.492170000000002</v>
      </c>
      <c r="J29" s="194">
        <v>29.063109999999998</v>
      </c>
      <c r="K29" s="194">
        <v>27.545079999999999</v>
      </c>
      <c r="L29" s="194">
        <v>20.09647</v>
      </c>
      <c r="M29" s="194">
        <v>25.483929999999997</v>
      </c>
      <c r="N29" s="194">
        <v>26.249459999999999</v>
      </c>
      <c r="O29" s="194">
        <v>25.254720000000002</v>
      </c>
      <c r="P29" s="194">
        <v>25.17578</v>
      </c>
      <c r="Q29" s="194">
        <v>25.222279999999998</v>
      </c>
      <c r="R29" s="194">
        <v>25.292959999999997</v>
      </c>
      <c r="S29" s="194">
        <v>25.297679999999996</v>
      </c>
      <c r="T29" s="194">
        <v>25.177099999999999</v>
      </c>
      <c r="U29" s="194">
        <v>25.316050000000001</v>
      </c>
    </row>
    <row r="30" spans="1:21" s="13" customFormat="1" ht="12.75" customHeight="1">
      <c r="A30" s="9" t="s">
        <v>41</v>
      </c>
      <c r="B30" s="28" t="s">
        <v>401</v>
      </c>
      <c r="C30" s="194">
        <v>0</v>
      </c>
      <c r="D30" s="194">
        <v>0</v>
      </c>
      <c r="E30" s="194">
        <v>0</v>
      </c>
      <c r="F30" s="194">
        <v>0</v>
      </c>
      <c r="G30" s="194">
        <v>0</v>
      </c>
      <c r="H30" s="194">
        <v>0</v>
      </c>
      <c r="I30" s="194">
        <v>0</v>
      </c>
      <c r="J30" s="194">
        <v>0</v>
      </c>
      <c r="K30" s="194"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4">
        <v>0</v>
      </c>
      <c r="R30" s="194">
        <v>0</v>
      </c>
      <c r="S30" s="194">
        <v>0</v>
      </c>
      <c r="T30" s="194">
        <v>0</v>
      </c>
      <c r="U30" s="194">
        <v>0</v>
      </c>
    </row>
    <row r="31" spans="1:21" s="13" customFormat="1" ht="12.75" customHeight="1">
      <c r="A31" s="9" t="s">
        <v>42</v>
      </c>
      <c r="B31" s="28" t="s">
        <v>402</v>
      </c>
      <c r="C31" s="194">
        <v>90.111469999999997</v>
      </c>
      <c r="D31" s="194">
        <v>87.333410000000001</v>
      </c>
      <c r="E31" s="194">
        <v>82.403570000000002</v>
      </c>
      <c r="F31" s="194">
        <v>80.910529999999994</v>
      </c>
      <c r="G31" s="194">
        <v>81.645350000000008</v>
      </c>
      <c r="H31" s="194">
        <v>85.259920000000008</v>
      </c>
      <c r="I31" s="194">
        <v>90.166550000000001</v>
      </c>
      <c r="J31" s="194">
        <v>95.526499999999999</v>
      </c>
      <c r="K31" s="194">
        <v>95.564440000000005</v>
      </c>
      <c r="L31" s="194">
        <v>64.143640000000005</v>
      </c>
      <c r="M31" s="194">
        <v>77.170069999999996</v>
      </c>
      <c r="N31" s="194">
        <v>90.667789999999997</v>
      </c>
      <c r="O31" s="194">
        <v>85.219980000000007</v>
      </c>
      <c r="P31" s="194">
        <v>82.33032</v>
      </c>
      <c r="Q31" s="194">
        <v>82.893469999999994</v>
      </c>
      <c r="R31" s="194">
        <v>82.284390000000002</v>
      </c>
      <c r="S31" s="194">
        <v>78.262429999999995</v>
      </c>
      <c r="T31" s="194">
        <v>83.147090000000006</v>
      </c>
      <c r="U31" s="194">
        <v>84.996310000000008</v>
      </c>
    </row>
    <row r="32" spans="1:21" s="13" customFormat="1" ht="12.75" customHeight="1">
      <c r="A32" s="9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0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</row>
    <row r="33" spans="1:22" s="13" customFormat="1" ht="12.75" customHeight="1">
      <c r="A33" s="9" t="s">
        <v>13</v>
      </c>
      <c r="B33" s="27" t="s">
        <v>404</v>
      </c>
      <c r="C33" s="194">
        <v>0</v>
      </c>
      <c r="D33" s="194">
        <v>0</v>
      </c>
      <c r="E33" s="194">
        <v>0</v>
      </c>
      <c r="F33" s="194">
        <v>0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4">
        <v>0</v>
      </c>
      <c r="R33" s="194">
        <v>0</v>
      </c>
      <c r="S33" s="194">
        <v>0</v>
      </c>
      <c r="T33" s="194">
        <v>0</v>
      </c>
      <c r="U33" s="194">
        <v>0</v>
      </c>
    </row>
    <row r="34" spans="1:22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2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0</v>
      </c>
      <c r="D40" s="194">
        <f t="shared" si="5"/>
        <v>0</v>
      </c>
      <c r="E40" s="194">
        <f t="shared" si="5"/>
        <v>0</v>
      </c>
      <c r="F40" s="194">
        <f t="shared" si="5"/>
        <v>0</v>
      </c>
      <c r="G40" s="194">
        <f t="shared" si="5"/>
        <v>0</v>
      </c>
      <c r="H40" s="194">
        <f t="shared" si="5"/>
        <v>0</v>
      </c>
      <c r="I40" s="194">
        <f t="shared" si="5"/>
        <v>0</v>
      </c>
      <c r="J40" s="194">
        <f t="shared" si="5"/>
        <v>0</v>
      </c>
      <c r="K40" s="194">
        <f t="shared" si="5"/>
        <v>0</v>
      </c>
      <c r="L40" s="194">
        <f t="shared" si="5"/>
        <v>0</v>
      </c>
      <c r="M40" s="194">
        <f t="shared" si="5"/>
        <v>0</v>
      </c>
      <c r="N40" s="194">
        <f t="shared" si="5"/>
        <v>0</v>
      </c>
      <c r="O40" s="194">
        <f t="shared" si="5"/>
        <v>0</v>
      </c>
      <c r="P40" s="194">
        <f t="shared" si="5"/>
        <v>0</v>
      </c>
      <c r="Q40" s="194">
        <f t="shared" si="5"/>
        <v>0</v>
      </c>
      <c r="R40" s="194">
        <f t="shared" si="5"/>
        <v>0</v>
      </c>
      <c r="S40" s="194">
        <f t="shared" si="5"/>
        <v>0</v>
      </c>
      <c r="T40" s="194">
        <f t="shared" si="5"/>
        <v>0</v>
      </c>
      <c r="U40" s="194">
        <f t="shared" si="5"/>
        <v>0</v>
      </c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2255.4762899999996</v>
      </c>
      <c r="D43" s="194">
        <f t="shared" si="6"/>
        <v>2263.29099</v>
      </c>
      <c r="E43" s="194">
        <f t="shared" si="6"/>
        <v>2656.5980599999998</v>
      </c>
      <c r="F43" s="194">
        <f t="shared" si="6"/>
        <v>2659.9836599999999</v>
      </c>
      <c r="G43" s="194">
        <f t="shared" si="6"/>
        <v>2691.4496599999998</v>
      </c>
      <c r="H43" s="194">
        <f t="shared" si="6"/>
        <v>2663.3506499999999</v>
      </c>
      <c r="I43" s="194">
        <f t="shared" si="6"/>
        <v>2695.3376400000002</v>
      </c>
      <c r="J43" s="194">
        <f t="shared" si="6"/>
        <v>2868.0230099999999</v>
      </c>
      <c r="K43" s="194">
        <f t="shared" si="6"/>
        <v>2820.8391799999999</v>
      </c>
      <c r="L43" s="194">
        <f t="shared" si="6"/>
        <v>2869.5624800000001</v>
      </c>
      <c r="M43" s="194">
        <f t="shared" si="6"/>
        <v>2847.3085999999998</v>
      </c>
      <c r="N43" s="194">
        <f t="shared" si="6"/>
        <v>3135.11078</v>
      </c>
      <c r="O43" s="194">
        <f t="shared" si="6"/>
        <v>3251.0786699999999</v>
      </c>
      <c r="P43" s="194">
        <f t="shared" si="6"/>
        <v>3238.1239700000001</v>
      </c>
      <c r="Q43" s="194">
        <f t="shared" si="6"/>
        <v>3437.9501299999997</v>
      </c>
      <c r="R43" s="194">
        <f t="shared" si="6"/>
        <v>3454.1633699999998</v>
      </c>
      <c r="S43" s="194">
        <f t="shared" si="6"/>
        <v>3536.3476099999998</v>
      </c>
      <c r="T43" s="194">
        <f t="shared" si="6"/>
        <v>3596.6032</v>
      </c>
      <c r="U43" s="194">
        <f t="shared" si="6"/>
        <v>3596.6032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2255.4762899999996</v>
      </c>
      <c r="D45" s="194">
        <f t="shared" si="7"/>
        <v>2263.29099</v>
      </c>
      <c r="E45" s="194">
        <f t="shared" si="7"/>
        <v>2656.5980599999998</v>
      </c>
      <c r="F45" s="194">
        <f t="shared" si="7"/>
        <v>2659.9836599999999</v>
      </c>
      <c r="G45" s="194">
        <f t="shared" si="7"/>
        <v>2691.4496599999998</v>
      </c>
      <c r="H45" s="194">
        <f t="shared" si="7"/>
        <v>2663.3506499999999</v>
      </c>
      <c r="I45" s="194">
        <f t="shared" si="7"/>
        <v>2695.3376400000002</v>
      </c>
      <c r="J45" s="194">
        <f t="shared" si="7"/>
        <v>2868.0230099999999</v>
      </c>
      <c r="K45" s="194">
        <f t="shared" si="7"/>
        <v>2820.8391799999999</v>
      </c>
      <c r="L45" s="194">
        <f t="shared" si="7"/>
        <v>2869.5624800000001</v>
      </c>
      <c r="M45" s="194">
        <f t="shared" si="7"/>
        <v>2847.3085999999998</v>
      </c>
      <c r="N45" s="194">
        <f t="shared" si="7"/>
        <v>3135.11078</v>
      </c>
      <c r="O45" s="194">
        <f t="shared" si="7"/>
        <v>3251.0786699999999</v>
      </c>
      <c r="P45" s="194">
        <f t="shared" si="7"/>
        <v>3238.1239700000001</v>
      </c>
      <c r="Q45" s="194">
        <f t="shared" si="7"/>
        <v>3437.9501299999997</v>
      </c>
      <c r="R45" s="194">
        <f t="shared" si="7"/>
        <v>3454.1633699999998</v>
      </c>
      <c r="S45" s="194">
        <f t="shared" si="7"/>
        <v>3536.3476099999998</v>
      </c>
      <c r="T45" s="194">
        <f t="shared" si="7"/>
        <v>3596.6032</v>
      </c>
      <c r="U45" s="194">
        <f t="shared" si="7"/>
        <v>3596.6032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2255.4762899999996</v>
      </c>
      <c r="D47" s="194">
        <v>2263.29099</v>
      </c>
      <c r="E47" s="194">
        <v>2656.5980599999998</v>
      </c>
      <c r="F47" s="194">
        <v>2659.9836599999999</v>
      </c>
      <c r="G47" s="194">
        <v>2691.4496599999998</v>
      </c>
      <c r="H47" s="194">
        <v>2663.3506499999999</v>
      </c>
      <c r="I47" s="194">
        <v>2695.3376400000002</v>
      </c>
      <c r="J47" s="194">
        <v>2868.0230099999999</v>
      </c>
      <c r="K47" s="194">
        <v>2820.8391799999999</v>
      </c>
      <c r="L47" s="194">
        <v>2869.5624800000001</v>
      </c>
      <c r="M47" s="194">
        <v>2847.3085999999998</v>
      </c>
      <c r="N47" s="194">
        <v>3135.11078</v>
      </c>
      <c r="O47" s="194">
        <v>3251.0786699999999</v>
      </c>
      <c r="P47" s="194">
        <v>3238.1239700000001</v>
      </c>
      <c r="Q47" s="194">
        <v>3437.9501299999997</v>
      </c>
      <c r="R47" s="194">
        <v>3454.1633699999998</v>
      </c>
      <c r="S47" s="194">
        <v>3536.3476099999998</v>
      </c>
      <c r="T47" s="194">
        <v>3596.6032</v>
      </c>
      <c r="U47" s="194">
        <v>3596.6032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0</v>
      </c>
      <c r="D48" s="194">
        <f t="shared" ref="D48:U48" si="8">SUM(D49:D50)</f>
        <v>0</v>
      </c>
      <c r="E48" s="194">
        <f t="shared" si="8"/>
        <v>0</v>
      </c>
      <c r="F48" s="194">
        <f t="shared" si="8"/>
        <v>0</v>
      </c>
      <c r="G48" s="194">
        <f t="shared" si="8"/>
        <v>0</v>
      </c>
      <c r="H48" s="194">
        <f t="shared" si="8"/>
        <v>0</v>
      </c>
      <c r="I48" s="194">
        <f t="shared" si="8"/>
        <v>0</v>
      </c>
      <c r="J48" s="194">
        <f t="shared" si="8"/>
        <v>0</v>
      </c>
      <c r="K48" s="194">
        <f t="shared" si="8"/>
        <v>0</v>
      </c>
      <c r="L48" s="194">
        <f t="shared" si="8"/>
        <v>0</v>
      </c>
      <c r="M48" s="194">
        <f t="shared" si="8"/>
        <v>0</v>
      </c>
      <c r="N48" s="194">
        <f t="shared" si="8"/>
        <v>0</v>
      </c>
      <c r="O48" s="194">
        <f t="shared" si="8"/>
        <v>0</v>
      </c>
      <c r="P48" s="194">
        <f t="shared" si="8"/>
        <v>0</v>
      </c>
      <c r="Q48" s="194">
        <f t="shared" si="8"/>
        <v>0</v>
      </c>
      <c r="R48" s="194">
        <f t="shared" si="8"/>
        <v>0</v>
      </c>
      <c r="S48" s="194">
        <f t="shared" si="8"/>
        <v>0</v>
      </c>
      <c r="T48" s="194">
        <f t="shared" si="8"/>
        <v>0</v>
      </c>
      <c r="U48" s="194">
        <f t="shared" si="8"/>
        <v>0</v>
      </c>
    </row>
    <row r="49" spans="1:21" s="13" customFormat="1" ht="12.75" customHeight="1">
      <c r="A49" s="9" t="s">
        <v>56</v>
      </c>
      <c r="B49" s="27" t="s">
        <v>421</v>
      </c>
      <c r="C49" s="194">
        <v>0</v>
      </c>
      <c r="D49" s="194">
        <v>0</v>
      </c>
      <c r="E49" s="194">
        <v>0</v>
      </c>
      <c r="F49" s="194">
        <v>0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</row>
    <row r="50" spans="1:21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0</v>
      </c>
      <c r="D51" s="194">
        <f t="shared" ref="D51:U51" si="9">SUM(D52:D54)</f>
        <v>0</v>
      </c>
      <c r="E51" s="194">
        <f t="shared" si="9"/>
        <v>0</v>
      </c>
      <c r="F51" s="194">
        <f t="shared" si="9"/>
        <v>0</v>
      </c>
      <c r="G51" s="194">
        <f t="shared" si="9"/>
        <v>0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3" customFormat="1" ht="12.75" customHeight="1">
      <c r="A54" s="9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0</v>
      </c>
      <c r="D55" s="194">
        <f t="shared" ref="D55:U55" si="10">SUM(D56:D61)</f>
        <v>0</v>
      </c>
      <c r="E55" s="194">
        <f t="shared" si="10"/>
        <v>0</v>
      </c>
      <c r="F55" s="194">
        <f t="shared" si="10"/>
        <v>0</v>
      </c>
      <c r="G55" s="194">
        <f t="shared" si="10"/>
        <v>0</v>
      </c>
      <c r="H55" s="194">
        <f t="shared" si="10"/>
        <v>0</v>
      </c>
      <c r="I55" s="194">
        <f t="shared" si="10"/>
        <v>0</v>
      </c>
      <c r="J55" s="194">
        <f t="shared" si="10"/>
        <v>0</v>
      </c>
      <c r="K55" s="194">
        <f t="shared" si="10"/>
        <v>0</v>
      </c>
      <c r="L55" s="194">
        <f t="shared" si="10"/>
        <v>0</v>
      </c>
      <c r="M55" s="194">
        <f t="shared" si="10"/>
        <v>0</v>
      </c>
      <c r="N55" s="194">
        <f t="shared" si="10"/>
        <v>0</v>
      </c>
      <c r="O55" s="194">
        <f t="shared" si="10"/>
        <v>0</v>
      </c>
      <c r="P55" s="194">
        <f t="shared" si="10"/>
        <v>0</v>
      </c>
      <c r="Q55" s="194">
        <f t="shared" si="10"/>
        <v>0</v>
      </c>
      <c r="R55" s="194">
        <f t="shared" si="10"/>
        <v>0</v>
      </c>
      <c r="S55" s="194">
        <f t="shared" si="10"/>
        <v>0</v>
      </c>
      <c r="T55" s="194">
        <f t="shared" si="10"/>
        <v>0</v>
      </c>
      <c r="U55" s="194">
        <f t="shared" si="10"/>
        <v>0</v>
      </c>
    </row>
    <row r="56" spans="1:21" s="13" customFormat="1" ht="12.75" customHeight="1">
      <c r="A56" s="9" t="s">
        <v>62</v>
      </c>
      <c r="B56" s="27" t="s">
        <v>428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1" s="13" customFormat="1" ht="12.75" customHeight="1">
      <c r="A57" s="9" t="s">
        <v>63</v>
      </c>
      <c r="B57" s="27" t="s">
        <v>429</v>
      </c>
      <c r="C57" s="194">
        <v>0</v>
      </c>
      <c r="D57" s="194">
        <v>0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2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2" s="13" customFormat="1" ht="12.75" customHeight="1">
      <c r="A66" s="9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2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2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2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2" s="13" customFormat="1" ht="12.75" customHeight="1">
      <c r="A70" s="9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2" s="13" customFormat="1" ht="12.75" customHeight="1">
      <c r="A71" s="9" t="s">
        <v>71</v>
      </c>
      <c r="B71" s="22" t="s">
        <v>74</v>
      </c>
      <c r="C71" s="194">
        <v>0</v>
      </c>
      <c r="D71" s="194">
        <v>0</v>
      </c>
      <c r="E71" s="194">
        <v>0</v>
      </c>
      <c r="F71" s="194">
        <v>0</v>
      </c>
      <c r="G71" s="194">
        <v>0</v>
      </c>
      <c r="H71" s="194">
        <v>0</v>
      </c>
      <c r="I71" s="194">
        <v>0</v>
      </c>
      <c r="J71" s="194">
        <v>0</v>
      </c>
      <c r="K71" s="194"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4">
        <v>0</v>
      </c>
      <c r="R71" s="194">
        <v>0</v>
      </c>
      <c r="S71" s="194">
        <v>0</v>
      </c>
      <c r="T71" s="194">
        <v>0</v>
      </c>
      <c r="U71" s="194">
        <v>0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626311.18292999989</v>
      </c>
      <c r="D73" s="194">
        <f t="shared" ref="D73:U73" si="11">SUM(D5,D9,D13,D40,D43,D48,D51,D55,D62:D71)</f>
        <v>634881.20315000019</v>
      </c>
      <c r="E73" s="194">
        <f t="shared" si="11"/>
        <v>620756.28558999998</v>
      </c>
      <c r="F73" s="194">
        <f t="shared" si="11"/>
        <v>618829.54768000008</v>
      </c>
      <c r="G73" s="194">
        <f t="shared" si="11"/>
        <v>609326.94557999994</v>
      </c>
      <c r="H73" s="194">
        <f t="shared" si="11"/>
        <v>611082.74844999996</v>
      </c>
      <c r="I73" s="194">
        <f t="shared" si="11"/>
        <v>614262.53367999999</v>
      </c>
      <c r="J73" s="194">
        <f t="shared" si="11"/>
        <v>619808.79492999997</v>
      </c>
      <c r="K73" s="194">
        <f t="shared" si="11"/>
        <v>623948.44256999996</v>
      </c>
      <c r="L73" s="194">
        <f t="shared" si="11"/>
        <v>637440.6449999999</v>
      </c>
      <c r="M73" s="194">
        <f t="shared" si="11"/>
        <v>619523.57285999996</v>
      </c>
      <c r="N73" s="194">
        <f t="shared" si="11"/>
        <v>650065.33253999997</v>
      </c>
      <c r="O73" s="194">
        <f t="shared" si="11"/>
        <v>639336.41949999984</v>
      </c>
      <c r="P73" s="194">
        <f t="shared" si="11"/>
        <v>655965.50497999985</v>
      </c>
      <c r="Q73" s="194">
        <f t="shared" si="11"/>
        <v>658448.44922000007</v>
      </c>
      <c r="R73" s="194">
        <f t="shared" si="11"/>
        <v>667932.43311999994</v>
      </c>
      <c r="S73" s="194">
        <f t="shared" si="11"/>
        <v>659646.29494000005</v>
      </c>
      <c r="T73" s="194">
        <f t="shared" si="11"/>
        <v>650038.65408000012</v>
      </c>
      <c r="U73" s="194">
        <f t="shared" si="11"/>
        <v>621502.38948999997</v>
      </c>
      <c r="V73" s="32"/>
    </row>
    <row r="74" spans="1:22" s="13" customFormat="1" ht="15" customHeight="1">
      <c r="A74" s="17"/>
      <c r="B74" s="22" t="s">
        <v>480</v>
      </c>
      <c r="C74" s="194">
        <v>1791.5860200000002</v>
      </c>
      <c r="D74" s="194">
        <v>1861.07431</v>
      </c>
      <c r="E74" s="194">
        <v>1704.5790400000001</v>
      </c>
      <c r="F74" s="194">
        <v>1782.2028599999996</v>
      </c>
      <c r="G74" s="194">
        <v>1706.0225800000001</v>
      </c>
      <c r="H74" s="194">
        <v>1471.3837599999999</v>
      </c>
      <c r="I74" s="194">
        <v>1474.8324600000001</v>
      </c>
      <c r="J74" s="194">
        <v>1625.20072</v>
      </c>
      <c r="K74" s="194">
        <v>1327.75404</v>
      </c>
      <c r="L74" s="194">
        <v>1156.1724499999998</v>
      </c>
      <c r="M74" s="194">
        <v>1236.46498</v>
      </c>
      <c r="N74" s="194">
        <v>1342.3466799999999</v>
      </c>
      <c r="O74" s="194">
        <v>1342.0850799999998</v>
      </c>
      <c r="P74" s="194">
        <v>1264.0736999999999</v>
      </c>
      <c r="Q74" s="194">
        <v>1290.58637</v>
      </c>
      <c r="R74" s="194">
        <v>1336.7251200000001</v>
      </c>
      <c r="S74" s="194">
        <v>1213.2289800000001</v>
      </c>
      <c r="T74" s="194">
        <v>1254.0404100000001</v>
      </c>
      <c r="U74" s="194">
        <v>1254.0404100000001</v>
      </c>
    </row>
    <row r="75" spans="1:22" s="13" customFormat="1" ht="15" customHeight="1">
      <c r="A75" s="17"/>
      <c r="B75" s="22" t="s">
        <v>75</v>
      </c>
      <c r="C75" s="194">
        <v>628102.76894999994</v>
      </c>
      <c r="D75" s="194">
        <v>636742.27746000013</v>
      </c>
      <c r="E75" s="194">
        <v>622460.86462999997</v>
      </c>
      <c r="F75" s="194">
        <v>620611.75054000004</v>
      </c>
      <c r="G75" s="194">
        <v>611032.96815999993</v>
      </c>
      <c r="H75" s="194">
        <v>612554.13221000007</v>
      </c>
      <c r="I75" s="194">
        <v>615737.36613999982</v>
      </c>
      <c r="J75" s="194">
        <v>621433.99564999994</v>
      </c>
      <c r="K75" s="194">
        <v>625276.1966100001</v>
      </c>
      <c r="L75" s="194">
        <v>638596.81744999986</v>
      </c>
      <c r="M75" s="194">
        <v>620760.03784000012</v>
      </c>
      <c r="N75" s="194">
        <v>651407.67921999993</v>
      </c>
      <c r="O75" s="194">
        <v>640678.50457999983</v>
      </c>
      <c r="P75" s="194">
        <v>657229.57867999992</v>
      </c>
      <c r="Q75" s="194">
        <v>659739.0355900001</v>
      </c>
      <c r="R75" s="194">
        <v>669269.15824000002</v>
      </c>
      <c r="S75" s="194">
        <v>660859.52392000007</v>
      </c>
      <c r="T75" s="194">
        <v>651292.69449000002</v>
      </c>
      <c r="U75" s="194">
        <v>622756.4299000001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68"/>
      <c r="B78" s="68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39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498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98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17.083016309956697</v>
      </c>
      <c r="D5" s="194">
        <f t="shared" ref="D5:U5" si="0">SUM(D6:D8)</f>
        <v>16.540207236995339</v>
      </c>
      <c r="E5" s="194">
        <f t="shared" si="0"/>
        <v>16.038101604755173</v>
      </c>
      <c r="F5" s="194">
        <f t="shared" si="0"/>
        <v>15.314427909145557</v>
      </c>
      <c r="G5" s="194">
        <f t="shared" si="0"/>
        <v>14.707686447245182</v>
      </c>
      <c r="H5" s="194">
        <f t="shared" si="0"/>
        <v>13.709190337619249</v>
      </c>
      <c r="I5" s="194">
        <f t="shared" si="0"/>
        <v>12.897197178514665</v>
      </c>
      <c r="J5" s="194">
        <f t="shared" si="0"/>
        <v>12.176986782740146</v>
      </c>
      <c r="K5" s="194">
        <f t="shared" si="0"/>
        <v>11.353641637538605</v>
      </c>
      <c r="L5" s="194">
        <f t="shared" si="0"/>
        <v>10.636957943600539</v>
      </c>
      <c r="M5" s="194">
        <f t="shared" si="0"/>
        <v>9.920143269428479</v>
      </c>
      <c r="N5" s="194">
        <f t="shared" si="0"/>
        <v>9.7663755150732339</v>
      </c>
      <c r="O5" s="194">
        <f t="shared" si="0"/>
        <v>9.7934233852201853</v>
      </c>
      <c r="P5" s="194">
        <f t="shared" si="0"/>
        <v>8.0082357541267672</v>
      </c>
      <c r="Q5" s="194">
        <f t="shared" si="0"/>
        <v>11.64803974239503</v>
      </c>
      <c r="R5" s="194">
        <f t="shared" si="0"/>
        <v>10.330797373516678</v>
      </c>
      <c r="S5" s="194">
        <f t="shared" si="0"/>
        <v>9.8034345381403547</v>
      </c>
      <c r="T5" s="194">
        <f t="shared" si="0"/>
        <v>8.7813813528060454</v>
      </c>
      <c r="U5" s="194">
        <f t="shared" si="0"/>
        <v>9.6929486537965328</v>
      </c>
    </row>
    <row r="6" spans="1:22" s="13" customFormat="1" ht="12.75" customHeight="1">
      <c r="A6" s="9" t="s">
        <v>1</v>
      </c>
      <c r="B6" s="27" t="s">
        <v>379</v>
      </c>
      <c r="C6" s="194">
        <v>15.51896347101126</v>
      </c>
      <c r="D6" s="194">
        <v>15.025905151296197</v>
      </c>
      <c r="E6" s="194">
        <v>14.569789446531187</v>
      </c>
      <c r="F6" s="194">
        <v>13.9123904763519</v>
      </c>
      <c r="G6" s="194">
        <v>13.361238536023503</v>
      </c>
      <c r="H6" s="194">
        <v>12.454193697753555</v>
      </c>
      <c r="I6" s="194">
        <v>11.716564056736448</v>
      </c>
      <c r="J6" s="194">
        <v>11.062323078506914</v>
      </c>
      <c r="K6" s="194">
        <v>10.314373007908326</v>
      </c>
      <c r="L6" s="194">
        <v>9.6633180525771589</v>
      </c>
      <c r="M6" s="194">
        <v>9.0386831484185013</v>
      </c>
      <c r="N6" s="194">
        <v>8.7922617057760615</v>
      </c>
      <c r="O6" s="194">
        <v>8.5871993600991008</v>
      </c>
      <c r="P6" s="194">
        <v>7.0281227156642441</v>
      </c>
      <c r="Q6" s="194">
        <v>9.9932231963592209</v>
      </c>
      <c r="R6" s="194">
        <v>8.9231232943702476</v>
      </c>
      <c r="S6" s="194">
        <v>8.3638095368457996</v>
      </c>
      <c r="T6" s="194">
        <v>7.7580203005534738</v>
      </c>
      <c r="U6" s="194">
        <v>8.563355741787344</v>
      </c>
    </row>
    <row r="7" spans="1:22" s="13" customFormat="1" ht="12.75" customHeight="1">
      <c r="A7" s="9" t="s">
        <v>2</v>
      </c>
      <c r="B7" s="27" t="s">
        <v>378</v>
      </c>
      <c r="C7" s="194">
        <v>1.3928609136398977</v>
      </c>
      <c r="D7" s="194">
        <v>1.3485134917784307</v>
      </c>
      <c r="E7" s="194">
        <v>1.3075422405353956</v>
      </c>
      <c r="F7" s="194">
        <v>1.2485073053425808</v>
      </c>
      <c r="G7" s="194">
        <v>1.1989717379299722</v>
      </c>
      <c r="H7" s="194">
        <v>1.1175041683939675</v>
      </c>
      <c r="I7" s="194">
        <v>1.0512637275537073</v>
      </c>
      <c r="J7" s="194">
        <v>0.99249138550324001</v>
      </c>
      <c r="K7" s="194">
        <v>0.9253384424872938</v>
      </c>
      <c r="L7" s="194">
        <v>0.86688353264073559</v>
      </c>
      <c r="M7" s="194">
        <v>0.78496632596582261</v>
      </c>
      <c r="N7" s="194">
        <v>0.88985222086398663</v>
      </c>
      <c r="O7" s="194">
        <v>1.110568305313387</v>
      </c>
      <c r="P7" s="194">
        <v>0.89931979448680033</v>
      </c>
      <c r="Q7" s="194">
        <v>1.535829224852314</v>
      </c>
      <c r="R7" s="194">
        <v>1.2876264509798554</v>
      </c>
      <c r="S7" s="194">
        <v>1.3253742553306724</v>
      </c>
      <c r="T7" s="194">
        <v>0.94939819247322021</v>
      </c>
      <c r="U7" s="194">
        <v>1.0479522027260051</v>
      </c>
    </row>
    <row r="8" spans="1:22" s="13" customFormat="1" ht="12.75" customHeight="1">
      <c r="A8" s="9" t="s">
        <v>24</v>
      </c>
      <c r="B8" s="27" t="s">
        <v>380</v>
      </c>
      <c r="C8" s="194">
        <v>0.17119192530553926</v>
      </c>
      <c r="D8" s="194">
        <v>0.16578859392071249</v>
      </c>
      <c r="E8" s="194">
        <v>0.16076991768859084</v>
      </c>
      <c r="F8" s="194">
        <v>0.15353012745107572</v>
      </c>
      <c r="G8" s="194">
        <v>0.1474761732917082</v>
      </c>
      <c r="H8" s="194">
        <v>0.1374924714717275</v>
      </c>
      <c r="I8" s="194">
        <v>0.12936939422451041</v>
      </c>
      <c r="J8" s="194">
        <v>0.12217231872999275</v>
      </c>
      <c r="K8" s="194">
        <v>0.11393018714298631</v>
      </c>
      <c r="L8" s="194">
        <v>0.10675635838264391</v>
      </c>
      <c r="M8" s="194">
        <v>9.6493795044154826E-2</v>
      </c>
      <c r="N8" s="194">
        <v>8.4261588433186096E-2</v>
      </c>
      <c r="O8" s="194">
        <v>9.5655719807696826E-2</v>
      </c>
      <c r="P8" s="194">
        <v>8.0793243975722573E-2</v>
      </c>
      <c r="Q8" s="194">
        <v>0.1189873211834952</v>
      </c>
      <c r="R8" s="194">
        <v>0.12004762816657455</v>
      </c>
      <c r="S8" s="194">
        <v>0.11425074596388365</v>
      </c>
      <c r="T8" s="194">
        <v>7.3962859779351353E-2</v>
      </c>
      <c r="U8" s="194">
        <v>8.1640709283183316E-2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3.1491861700228672</v>
      </c>
      <c r="D9" s="194">
        <f t="shared" ref="D9:U9" si="1">SUM(D10:D12)</f>
        <v>3.093414224376831</v>
      </c>
      <c r="E9" s="194">
        <f t="shared" si="1"/>
        <v>3.016751407289481</v>
      </c>
      <c r="F9" s="194">
        <f t="shared" si="1"/>
        <v>2.8983377484676955</v>
      </c>
      <c r="G9" s="194">
        <f t="shared" si="1"/>
        <v>2.8186300530911006</v>
      </c>
      <c r="H9" s="194">
        <f t="shared" si="1"/>
        <v>2.6619329779959866</v>
      </c>
      <c r="I9" s="194">
        <f t="shared" si="1"/>
        <v>2.5294101334453742</v>
      </c>
      <c r="J9" s="194">
        <f t="shared" si="1"/>
        <v>2.4214189901050402</v>
      </c>
      <c r="K9" s="194">
        <f t="shared" si="1"/>
        <v>2.2803355386691071</v>
      </c>
      <c r="L9" s="194">
        <f t="shared" si="1"/>
        <v>2.1582177987403619</v>
      </c>
      <c r="M9" s="194">
        <f t="shared" si="1"/>
        <v>2.0035755123366608</v>
      </c>
      <c r="N9" s="194">
        <f t="shared" si="1"/>
        <v>1.762499920555884</v>
      </c>
      <c r="O9" s="194">
        <f t="shared" si="1"/>
        <v>2.252455582409123</v>
      </c>
      <c r="P9" s="194">
        <f t="shared" si="1"/>
        <v>2.6154995920727027</v>
      </c>
      <c r="Q9" s="194">
        <f t="shared" si="1"/>
        <v>2.6174566341908458</v>
      </c>
      <c r="R9" s="194">
        <f t="shared" si="1"/>
        <v>2.3161578982786644</v>
      </c>
      <c r="S9" s="194">
        <f t="shared" si="1"/>
        <v>2.1616496573399697</v>
      </c>
      <c r="T9" s="194">
        <f t="shared" si="1"/>
        <v>2.2644812709406272</v>
      </c>
      <c r="U9" s="194">
        <f t="shared" si="1"/>
        <v>2.6452932695169422</v>
      </c>
    </row>
    <row r="10" spans="1:22" s="13" customFormat="1" ht="12.75" customHeight="1">
      <c r="A10" s="9" t="s">
        <v>3</v>
      </c>
      <c r="B10" s="27" t="s">
        <v>382</v>
      </c>
      <c r="C10" s="194">
        <v>0.86465464026780703</v>
      </c>
      <c r="D10" s="194">
        <v>0.85044095887370585</v>
      </c>
      <c r="E10" s="194">
        <v>0.82978665853974021</v>
      </c>
      <c r="F10" s="194">
        <v>0.79764658279911915</v>
      </c>
      <c r="G10" s="194">
        <v>0.77655943915778503</v>
      </c>
      <c r="H10" s="194">
        <v>0.73421533517390114</v>
      </c>
      <c r="I10" s="194">
        <v>0.69825528961618322</v>
      </c>
      <c r="J10" s="194">
        <v>0.66921969975801399</v>
      </c>
      <c r="K10" s="194">
        <v>0.63074868683509044</v>
      </c>
      <c r="L10" s="194">
        <v>0.59746768786813886</v>
      </c>
      <c r="M10" s="194">
        <v>0.55749692752181756</v>
      </c>
      <c r="N10" s="194">
        <v>0.37132356800881477</v>
      </c>
      <c r="O10" s="194">
        <v>0.49017115815154777</v>
      </c>
      <c r="P10" s="194">
        <v>0.49479653583817829</v>
      </c>
      <c r="Q10" s="194">
        <v>0.49264400100354955</v>
      </c>
      <c r="R10" s="194">
        <v>0.40611499911572457</v>
      </c>
      <c r="S10" s="194">
        <v>0.38488669335742715</v>
      </c>
      <c r="T10" s="194">
        <v>0.41393210622491766</v>
      </c>
      <c r="U10" s="194">
        <v>0.48354200526415209</v>
      </c>
    </row>
    <row r="11" spans="1:22" s="13" customFormat="1" ht="12.75" customHeight="1">
      <c r="A11" s="9" t="s">
        <v>26</v>
      </c>
      <c r="B11" s="27" t="s">
        <v>413</v>
      </c>
      <c r="C11" s="194">
        <v>0.71316372267526329</v>
      </c>
      <c r="D11" s="194">
        <v>0.70015402965616313</v>
      </c>
      <c r="E11" s="194">
        <v>0.68265674055164915</v>
      </c>
      <c r="F11" s="194">
        <v>0.65571233034017495</v>
      </c>
      <c r="G11" s="194">
        <v>0.63738628277219667</v>
      </c>
      <c r="H11" s="194">
        <v>0.6016661320732235</v>
      </c>
      <c r="I11" s="194">
        <v>0.57150794433410268</v>
      </c>
      <c r="J11" s="194">
        <v>0.54683996279536662</v>
      </c>
      <c r="K11" s="194">
        <v>0.51479857366663695</v>
      </c>
      <c r="L11" s="194">
        <v>0.48705812624438699</v>
      </c>
      <c r="M11" s="194">
        <v>0.44956755702620349</v>
      </c>
      <c r="N11" s="194">
        <v>0.43436118644401939</v>
      </c>
      <c r="O11" s="194">
        <v>0.567063154971572</v>
      </c>
      <c r="P11" s="194">
        <v>0.68053097063801571</v>
      </c>
      <c r="Q11" s="194">
        <v>0.5847293636284403</v>
      </c>
      <c r="R11" s="194">
        <v>0.4461344962653736</v>
      </c>
      <c r="S11" s="194">
        <v>0.37568635329818983</v>
      </c>
      <c r="T11" s="194">
        <v>0.34725681486293986</v>
      </c>
      <c r="U11" s="194">
        <v>0.40565410142220182</v>
      </c>
    </row>
    <row r="12" spans="1:22" s="13" customFormat="1" ht="12.75" customHeight="1">
      <c r="A12" s="9" t="s">
        <v>27</v>
      </c>
      <c r="B12" s="27" t="s">
        <v>383</v>
      </c>
      <c r="C12" s="194">
        <v>1.5713678070797967</v>
      </c>
      <c r="D12" s="194">
        <v>1.5428192358469623</v>
      </c>
      <c r="E12" s="194">
        <v>1.5043080081980915</v>
      </c>
      <c r="F12" s="194">
        <v>1.4449788353284014</v>
      </c>
      <c r="G12" s="194">
        <v>1.404684331161119</v>
      </c>
      <c r="H12" s="194">
        <v>1.326051510748862</v>
      </c>
      <c r="I12" s="194">
        <v>1.2596468994950885</v>
      </c>
      <c r="J12" s="194">
        <v>1.2053593275516596</v>
      </c>
      <c r="K12" s="194">
        <v>1.1347882781673797</v>
      </c>
      <c r="L12" s="194">
        <v>1.0736919846278361</v>
      </c>
      <c r="M12" s="194">
        <v>0.99651102778863954</v>
      </c>
      <c r="N12" s="194">
        <v>0.95681516610304973</v>
      </c>
      <c r="O12" s="194">
        <v>1.1952212692860034</v>
      </c>
      <c r="P12" s="194">
        <v>1.4401720855965088</v>
      </c>
      <c r="Q12" s="194">
        <v>1.540083269558856</v>
      </c>
      <c r="R12" s="194">
        <v>1.4639084028975664</v>
      </c>
      <c r="S12" s="194">
        <v>1.4010766106843529</v>
      </c>
      <c r="T12" s="194">
        <v>1.5032923498527699</v>
      </c>
      <c r="U12" s="194">
        <v>1.7560971628305884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188.84680712669197</v>
      </c>
      <c r="D13" s="194">
        <f t="shared" ref="D13:U13" si="2">SUM(D14:D19,D22:D25,D28,D32:D39)</f>
        <v>182.01742786870469</v>
      </c>
      <c r="E13" s="194">
        <f t="shared" si="2"/>
        <v>176.16933174529308</v>
      </c>
      <c r="F13" s="194">
        <f t="shared" si="2"/>
        <v>167.88882437563018</v>
      </c>
      <c r="G13" s="194">
        <f t="shared" si="2"/>
        <v>160.58004896532395</v>
      </c>
      <c r="H13" s="194">
        <f t="shared" si="2"/>
        <v>149.02983726966525</v>
      </c>
      <c r="I13" s="194">
        <f t="shared" si="2"/>
        <v>139.73234316328893</v>
      </c>
      <c r="J13" s="194">
        <f t="shared" si="2"/>
        <v>131.30704015105067</v>
      </c>
      <c r="K13" s="194">
        <f t="shared" si="2"/>
        <v>122.00508250436798</v>
      </c>
      <c r="L13" s="194">
        <f t="shared" si="2"/>
        <v>113.89527069842639</v>
      </c>
      <c r="M13" s="194">
        <f t="shared" si="2"/>
        <v>112.34683652859935</v>
      </c>
      <c r="N13" s="194">
        <f t="shared" si="2"/>
        <v>112.24496587892877</v>
      </c>
      <c r="O13" s="194">
        <f t="shared" si="2"/>
        <v>162.31424398710709</v>
      </c>
      <c r="P13" s="194">
        <f t="shared" si="2"/>
        <v>153.63614613898835</v>
      </c>
      <c r="Q13" s="194">
        <f t="shared" si="2"/>
        <v>185.07843713258103</v>
      </c>
      <c r="R13" s="194">
        <f t="shared" si="2"/>
        <v>177.91217101443428</v>
      </c>
      <c r="S13" s="194">
        <f t="shared" si="2"/>
        <v>179.65185846434548</v>
      </c>
      <c r="T13" s="194">
        <f t="shared" si="2"/>
        <v>133.35089438493327</v>
      </c>
      <c r="U13" s="194">
        <f t="shared" si="2"/>
        <v>145.55377263365938</v>
      </c>
    </row>
    <row r="14" spans="1:22" s="13" customFormat="1" ht="12.75" customHeight="1">
      <c r="A14" s="9" t="s">
        <v>29</v>
      </c>
      <c r="B14" s="27" t="s">
        <v>385</v>
      </c>
      <c r="C14" s="194">
        <v>20.397591773746541</v>
      </c>
      <c r="D14" s="194">
        <v>19.650373163594168</v>
      </c>
      <c r="E14" s="194">
        <v>19.01527815879216</v>
      </c>
      <c r="F14" s="194">
        <v>18.117650863046261</v>
      </c>
      <c r="G14" s="194">
        <v>17.321276774437603</v>
      </c>
      <c r="H14" s="194">
        <v>16.06781023228281</v>
      </c>
      <c r="I14" s="194">
        <v>15.059867620700604</v>
      </c>
      <c r="J14" s="194">
        <v>14.144487144425732</v>
      </c>
      <c r="K14" s="194">
        <v>13.137459657065666</v>
      </c>
      <c r="L14" s="194">
        <v>12.259347957551945</v>
      </c>
      <c r="M14" s="194">
        <v>12.037470926625341</v>
      </c>
      <c r="N14" s="194">
        <v>11.198032963485081</v>
      </c>
      <c r="O14" s="194">
        <v>19.560801550661605</v>
      </c>
      <c r="P14" s="194">
        <v>16.064330256882613</v>
      </c>
      <c r="Q14" s="194">
        <v>11.2205346118826</v>
      </c>
      <c r="R14" s="194">
        <v>10.202330314848759</v>
      </c>
      <c r="S14" s="194">
        <v>9.6733287526239593</v>
      </c>
      <c r="T14" s="194">
        <v>11.883781569111324</v>
      </c>
      <c r="U14" s="194">
        <v>12.904708483942215</v>
      </c>
    </row>
    <row r="15" spans="1:22" s="13" customFormat="1" ht="12.75" customHeight="1">
      <c r="A15" s="9" t="s">
        <v>30</v>
      </c>
      <c r="B15" s="27" t="s">
        <v>386</v>
      </c>
      <c r="C15" s="194">
        <v>2.5104529733473875</v>
      </c>
      <c r="D15" s="194">
        <v>2.4190353128158071</v>
      </c>
      <c r="E15" s="194">
        <v>2.3410667239202283</v>
      </c>
      <c r="F15" s="194">
        <v>2.2307755400287466</v>
      </c>
      <c r="G15" s="194">
        <v>2.1331579788887711</v>
      </c>
      <c r="H15" s="194">
        <v>1.9792244125041307</v>
      </c>
      <c r="I15" s="194">
        <v>1.8553828907407399</v>
      </c>
      <c r="J15" s="194">
        <v>1.7430275425837478</v>
      </c>
      <c r="K15" s="194">
        <v>1.619218777148312</v>
      </c>
      <c r="L15" s="194">
        <v>1.511267838511031</v>
      </c>
      <c r="M15" s="194">
        <v>1.4868547440462598</v>
      </c>
      <c r="N15" s="194">
        <v>1.4344758379935492</v>
      </c>
      <c r="O15" s="194">
        <v>2.1556369514576712</v>
      </c>
      <c r="P15" s="194">
        <v>1.9084215610434017</v>
      </c>
      <c r="Q15" s="194">
        <v>3.0585561760615496</v>
      </c>
      <c r="R15" s="194">
        <v>2.4831864228240326</v>
      </c>
      <c r="S15" s="194">
        <v>2.3686039786656652</v>
      </c>
      <c r="T15" s="194">
        <v>2.006913189345279</v>
      </c>
      <c r="U15" s="194">
        <v>2.2585188152297588</v>
      </c>
    </row>
    <row r="16" spans="1:22" s="13" customFormat="1" ht="12.75" customHeight="1">
      <c r="A16" s="9" t="s">
        <v>31</v>
      </c>
      <c r="B16" s="27" t="s">
        <v>387</v>
      </c>
      <c r="C16" s="194">
        <v>2.7329203152963411</v>
      </c>
      <c r="D16" s="194">
        <v>2.6328350921338157</v>
      </c>
      <c r="E16" s="194">
        <v>2.5477538832466591</v>
      </c>
      <c r="F16" s="194">
        <v>2.4274973491790068</v>
      </c>
      <c r="G16" s="194">
        <v>2.3208181989300489</v>
      </c>
      <c r="H16" s="194">
        <v>2.1528935365695347</v>
      </c>
      <c r="I16" s="194">
        <v>2.0178581026916929</v>
      </c>
      <c r="J16" s="194">
        <v>1.8952293576414483</v>
      </c>
      <c r="K16" s="194">
        <v>1.7603123005939534</v>
      </c>
      <c r="L16" s="194">
        <v>1.6426672467541279</v>
      </c>
      <c r="M16" s="194">
        <v>1.6186738378308145</v>
      </c>
      <c r="N16" s="194">
        <v>1.4759213866433494</v>
      </c>
      <c r="O16" s="194">
        <v>2.3335103044721284</v>
      </c>
      <c r="P16" s="194">
        <v>2.1646611340019337</v>
      </c>
      <c r="Q16" s="194">
        <v>3.3502783036539712</v>
      </c>
      <c r="R16" s="194">
        <v>3.006197764388626</v>
      </c>
      <c r="S16" s="194">
        <v>2.6948586095040667</v>
      </c>
      <c r="T16" s="194">
        <v>2.2065041021067868</v>
      </c>
      <c r="U16" s="194">
        <v>2.4831323332503406</v>
      </c>
    </row>
    <row r="17" spans="1:21" s="13" customFormat="1" ht="12.75" customHeight="1">
      <c r="A17" s="9" t="s">
        <v>32</v>
      </c>
      <c r="B17" s="27" t="s">
        <v>388</v>
      </c>
      <c r="C17" s="194">
        <v>4.4238054255945203</v>
      </c>
      <c r="D17" s="194">
        <v>4.2627604164318553</v>
      </c>
      <c r="E17" s="194">
        <v>4.1253846088967929</v>
      </c>
      <c r="F17" s="194">
        <v>3.931050441342367</v>
      </c>
      <c r="G17" s="194">
        <v>3.759067354952073</v>
      </c>
      <c r="H17" s="194">
        <v>3.4878417156405987</v>
      </c>
      <c r="I17" s="194">
        <v>3.2696320678449267</v>
      </c>
      <c r="J17" s="194">
        <v>3.0716709090816945</v>
      </c>
      <c r="K17" s="194">
        <v>2.8535121180431267</v>
      </c>
      <c r="L17" s="194">
        <v>2.6632965245208302</v>
      </c>
      <c r="M17" s="194">
        <v>2.6247987808995372</v>
      </c>
      <c r="N17" s="194">
        <v>2.421814083550399</v>
      </c>
      <c r="O17" s="194">
        <v>3.8659893325856682</v>
      </c>
      <c r="P17" s="194">
        <v>3.3955957396227747</v>
      </c>
      <c r="Q17" s="194">
        <v>5.0616272038044618</v>
      </c>
      <c r="R17" s="194">
        <v>4.3281300875301625</v>
      </c>
      <c r="S17" s="194">
        <v>4.0413400543028875</v>
      </c>
      <c r="T17" s="194">
        <v>3.4873389424612942</v>
      </c>
      <c r="U17" s="194">
        <v>3.9245447478481945</v>
      </c>
    </row>
    <row r="18" spans="1:21" s="13" customFormat="1" ht="12.75" customHeight="1">
      <c r="A18" s="9" t="s">
        <v>33</v>
      </c>
      <c r="B18" s="27" t="s">
        <v>389</v>
      </c>
      <c r="C18" s="194">
        <v>2.5959723703115043</v>
      </c>
      <c r="D18" s="194">
        <v>2.5015898748044534</v>
      </c>
      <c r="E18" s="194">
        <v>2.4210188634585754</v>
      </c>
      <c r="F18" s="194">
        <v>2.3070211239194345</v>
      </c>
      <c r="G18" s="194">
        <v>2.2061865610251248</v>
      </c>
      <c r="H18" s="194">
        <v>2.0471014840679045</v>
      </c>
      <c r="I18" s="194">
        <v>1.919099133629343</v>
      </c>
      <c r="J18" s="194">
        <v>1.8029999013512967</v>
      </c>
      <c r="K18" s="194">
        <v>1.6750096158899042</v>
      </c>
      <c r="L18" s="194">
        <v>1.5634150095761434</v>
      </c>
      <c r="M18" s="194">
        <v>1.5325841860345928</v>
      </c>
      <c r="N18" s="194">
        <v>1.3507356419241221</v>
      </c>
      <c r="O18" s="194">
        <v>2.2457616346164455</v>
      </c>
      <c r="P18" s="194">
        <v>1.8965659978913709</v>
      </c>
      <c r="Q18" s="194">
        <v>2.7144175025843853</v>
      </c>
      <c r="R18" s="194">
        <v>2.2085185073918172</v>
      </c>
      <c r="S18" s="194">
        <v>2.1477416520213777</v>
      </c>
      <c r="T18" s="194">
        <v>1.7992589554883676</v>
      </c>
      <c r="U18" s="194">
        <v>2.0248310818899053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6.4809348636921777</v>
      </c>
      <c r="D19" s="194">
        <f t="shared" si="3"/>
        <v>6.2456665547470704</v>
      </c>
      <c r="E19" s="194">
        <f t="shared" si="3"/>
        <v>6.0446477620655701</v>
      </c>
      <c r="F19" s="194">
        <f t="shared" si="3"/>
        <v>5.7601706072007577</v>
      </c>
      <c r="G19" s="194">
        <f t="shared" si="3"/>
        <v>5.508695500910437</v>
      </c>
      <c r="H19" s="194">
        <f t="shared" si="3"/>
        <v>5.1117571007849563</v>
      </c>
      <c r="I19" s="194">
        <f t="shared" si="3"/>
        <v>4.7923346469149779</v>
      </c>
      <c r="J19" s="194">
        <f t="shared" si="3"/>
        <v>4.5026907544969674</v>
      </c>
      <c r="K19" s="194">
        <f t="shared" si="3"/>
        <v>4.1832457265219487</v>
      </c>
      <c r="L19" s="194">
        <f t="shared" si="3"/>
        <v>3.9047274012194575</v>
      </c>
      <c r="M19" s="194">
        <f t="shared" si="3"/>
        <v>3.8684832284126895</v>
      </c>
      <c r="N19" s="194">
        <f t="shared" si="3"/>
        <v>4.1807278648489161</v>
      </c>
      <c r="O19" s="194">
        <f t="shared" si="3"/>
        <v>0</v>
      </c>
      <c r="P19" s="194">
        <f t="shared" si="3"/>
        <v>6.65404310941293</v>
      </c>
      <c r="Q19" s="194">
        <f t="shared" si="3"/>
        <v>1.1324357022447495</v>
      </c>
      <c r="R19" s="194">
        <f t="shared" si="3"/>
        <v>0.93948297574412487</v>
      </c>
      <c r="S19" s="194">
        <f t="shared" si="3"/>
        <v>0.82811655766947845</v>
      </c>
      <c r="T19" s="194">
        <f t="shared" si="3"/>
        <v>0.95816140438047415</v>
      </c>
      <c r="U19" s="194">
        <f t="shared" si="3"/>
        <v>1.050082229669169</v>
      </c>
    </row>
    <row r="20" spans="1:21" s="13" customFormat="1" ht="12.75" customHeight="1">
      <c r="A20" s="9" t="s">
        <v>35</v>
      </c>
      <c r="B20" s="28" t="s">
        <v>391</v>
      </c>
      <c r="C20" s="194">
        <v>3.9611559725122258E-2</v>
      </c>
      <c r="D20" s="194">
        <v>3.8157099412721336E-2</v>
      </c>
      <c r="E20" s="194">
        <v>3.692254838073214E-2</v>
      </c>
      <c r="F20" s="194">
        <v>3.5178236052295676E-2</v>
      </c>
      <c r="G20" s="194">
        <v>3.3629244998116363E-2</v>
      </c>
      <c r="H20" s="194">
        <v>3.1192957361399844E-2</v>
      </c>
      <c r="I20" s="194">
        <v>2.9234249860524832E-2</v>
      </c>
      <c r="J20" s="194">
        <v>2.7454714185857612E-2</v>
      </c>
      <c r="K20" s="194">
        <v>2.5498277752873437E-2</v>
      </c>
      <c r="L20" s="194">
        <v>2.3792245437468173E-2</v>
      </c>
      <c r="M20" s="194">
        <v>2.3377126227616674E-2</v>
      </c>
      <c r="N20" s="194">
        <v>2.8886939274420615E-2</v>
      </c>
      <c r="O20" s="194">
        <v>0</v>
      </c>
      <c r="P20" s="194">
        <v>3.9369067752305857E-2</v>
      </c>
      <c r="Q20" s="194">
        <v>5.831659246127505E-3</v>
      </c>
      <c r="R20" s="194">
        <v>6.4837784859262384E-3</v>
      </c>
      <c r="S20" s="194">
        <v>8.2160315947706619E-3</v>
      </c>
      <c r="T20" s="194">
        <v>8.053182716320266E-3</v>
      </c>
      <c r="U20" s="194">
        <v>8.8257615303912046E-3</v>
      </c>
    </row>
    <row r="21" spans="1:21" s="13" customFormat="1" ht="12.75" customHeight="1">
      <c r="A21" s="9" t="s">
        <v>36</v>
      </c>
      <c r="B21" s="28" t="s">
        <v>392</v>
      </c>
      <c r="C21" s="194">
        <v>6.4413233039670557</v>
      </c>
      <c r="D21" s="194">
        <v>6.2075094553343488</v>
      </c>
      <c r="E21" s="194">
        <v>6.0077252136848376</v>
      </c>
      <c r="F21" s="194">
        <v>5.7249923711484616</v>
      </c>
      <c r="G21" s="194">
        <v>5.4750662559123207</v>
      </c>
      <c r="H21" s="194">
        <v>5.0805641434235564</v>
      </c>
      <c r="I21" s="194">
        <v>4.763100397054453</v>
      </c>
      <c r="J21" s="194">
        <v>4.4752360403111098</v>
      </c>
      <c r="K21" s="194">
        <v>4.1577474487690749</v>
      </c>
      <c r="L21" s="194">
        <v>3.8809351557819891</v>
      </c>
      <c r="M21" s="194">
        <v>3.8451061021850728</v>
      </c>
      <c r="N21" s="194">
        <v>4.1518409255744952</v>
      </c>
      <c r="O21" s="194">
        <v>0</v>
      </c>
      <c r="P21" s="194">
        <v>6.6146740416606242</v>
      </c>
      <c r="Q21" s="194">
        <v>1.1266040429986219</v>
      </c>
      <c r="R21" s="194">
        <v>0.93299919725819869</v>
      </c>
      <c r="S21" s="194">
        <v>0.81990052607470776</v>
      </c>
      <c r="T21" s="194">
        <v>0.95010822166415387</v>
      </c>
      <c r="U21" s="194">
        <v>1.0412564681387777</v>
      </c>
    </row>
    <row r="22" spans="1:21" s="13" customFormat="1" ht="12.75" customHeight="1">
      <c r="A22" s="9" t="s">
        <v>37</v>
      </c>
      <c r="B22" s="27" t="s">
        <v>393</v>
      </c>
      <c r="C22" s="194">
        <v>14.125451941787489</v>
      </c>
      <c r="D22" s="194">
        <v>13.609736174235765</v>
      </c>
      <c r="E22" s="194">
        <v>13.170552814487413</v>
      </c>
      <c r="F22" s="194">
        <v>12.549528776868003</v>
      </c>
      <c r="G22" s="194">
        <v>11.999295932967049</v>
      </c>
      <c r="H22" s="194">
        <v>11.132336729924791</v>
      </c>
      <c r="I22" s="194">
        <v>10.435003897750738</v>
      </c>
      <c r="J22" s="194">
        <v>9.8020694850361672</v>
      </c>
      <c r="K22" s="194">
        <v>9.1051166603953231</v>
      </c>
      <c r="L22" s="194">
        <v>8.4974114370631586</v>
      </c>
      <c r="M22" s="194">
        <v>8.3956674289914002</v>
      </c>
      <c r="N22" s="194">
        <v>8.0089464056266362</v>
      </c>
      <c r="O22" s="194">
        <v>11.143764141771532</v>
      </c>
      <c r="P22" s="194">
        <v>10.434287457831829</v>
      </c>
      <c r="Q22" s="194">
        <v>7.1629750638101033</v>
      </c>
      <c r="R22" s="194">
        <v>6.6268141346488125</v>
      </c>
      <c r="S22" s="194">
        <v>6.3776138576017205</v>
      </c>
      <c r="T22" s="194">
        <v>7.1638045869683342</v>
      </c>
      <c r="U22" s="194">
        <v>8.0573578632155201</v>
      </c>
    </row>
    <row r="23" spans="1:21" s="13" customFormat="1" ht="12.75" customHeight="1">
      <c r="A23" s="9" t="s">
        <v>8</v>
      </c>
      <c r="B23" s="27" t="s">
        <v>394</v>
      </c>
      <c r="C23" s="194">
        <v>3.7317828478588368</v>
      </c>
      <c r="D23" s="194">
        <v>3.5944940160221424</v>
      </c>
      <c r="E23" s="194">
        <v>3.478092557650208</v>
      </c>
      <c r="F23" s="194">
        <v>3.3136721903709869</v>
      </c>
      <c r="G23" s="194">
        <v>3.1675503469445796</v>
      </c>
      <c r="H23" s="194">
        <v>2.9378653275503499</v>
      </c>
      <c r="I23" s="194">
        <v>2.7532339182667025</v>
      </c>
      <c r="J23" s="194">
        <v>2.5854366550565611</v>
      </c>
      <c r="K23" s="194">
        <v>2.4010578901613786</v>
      </c>
      <c r="L23" s="194">
        <v>2.2402737254686453</v>
      </c>
      <c r="M23" s="194">
        <v>2.1886992259917699</v>
      </c>
      <c r="N23" s="194">
        <v>1.9925520469601536</v>
      </c>
      <c r="O23" s="194">
        <v>2.9544876845264056</v>
      </c>
      <c r="P23" s="194">
        <v>2.8237808883811351</v>
      </c>
      <c r="Q23" s="194">
        <v>1.9662836908773289</v>
      </c>
      <c r="R23" s="194">
        <v>1.7058276005602431</v>
      </c>
      <c r="S23" s="194">
        <v>1.7281165743714744</v>
      </c>
      <c r="T23" s="194">
        <v>1.399882742981069</v>
      </c>
      <c r="U23" s="194">
        <v>1.5744924487829395</v>
      </c>
    </row>
    <row r="24" spans="1:21" s="13" customFormat="1" ht="12.75" customHeight="1">
      <c r="A24" s="9" t="s">
        <v>9</v>
      </c>
      <c r="B24" s="27" t="s">
        <v>395</v>
      </c>
      <c r="C24" s="194">
        <v>7.6523459222392125</v>
      </c>
      <c r="D24" s="194">
        <v>7.3729042044157813</v>
      </c>
      <c r="E24" s="194">
        <v>7.1349598194277775</v>
      </c>
      <c r="F24" s="194">
        <v>6.7985059273715844</v>
      </c>
      <c r="G24" s="194">
        <v>6.5003805059049524</v>
      </c>
      <c r="H24" s="194">
        <v>6.0306773571241585</v>
      </c>
      <c r="I24" s="194">
        <v>5.6528810161104017</v>
      </c>
      <c r="J24" s="194">
        <v>5.3099621872361276</v>
      </c>
      <c r="K24" s="194">
        <v>4.9323800351707723</v>
      </c>
      <c r="L24" s="194">
        <v>4.6031479244560485</v>
      </c>
      <c r="M24" s="194">
        <v>4.5468117752669519</v>
      </c>
      <c r="N24" s="194">
        <v>4.3533329431417522</v>
      </c>
      <c r="O24" s="194">
        <v>6.8796815982080304</v>
      </c>
      <c r="P24" s="194">
        <v>6.2661102564226345</v>
      </c>
      <c r="Q24" s="194">
        <v>9.5291515944386447</v>
      </c>
      <c r="R24" s="194">
        <v>8.3537777839180123</v>
      </c>
      <c r="S24" s="194">
        <v>7.9543829922521994</v>
      </c>
      <c r="T24" s="194">
        <v>6.8519256790702165</v>
      </c>
      <c r="U24" s="194">
        <v>7.7109479118947579</v>
      </c>
    </row>
    <row r="25" spans="1:21" s="13" customFormat="1" ht="12.75" customHeight="1">
      <c r="A25" s="9" t="s">
        <v>38</v>
      </c>
      <c r="B25" s="27" t="s">
        <v>396</v>
      </c>
      <c r="C25" s="194">
        <v>4.6567942701850171</v>
      </c>
      <c r="D25" s="194">
        <v>4.4864385076328936</v>
      </c>
      <c r="E25" s="194">
        <v>4.3415299650183314</v>
      </c>
      <c r="F25" s="194">
        <v>4.1366801829680808</v>
      </c>
      <c r="G25" s="194">
        <v>3.9550376681115749</v>
      </c>
      <c r="H25" s="194">
        <v>3.6690150801076054</v>
      </c>
      <c r="I25" s="194">
        <v>3.4389917121656155</v>
      </c>
      <c r="J25" s="194">
        <v>3.2301407967364053</v>
      </c>
      <c r="K25" s="194">
        <v>3.0002920178500485</v>
      </c>
      <c r="L25" s="194">
        <v>2.7998711659370237</v>
      </c>
      <c r="M25" s="194">
        <v>2.7470755541452472</v>
      </c>
      <c r="N25" s="194">
        <v>2.7149829632302156</v>
      </c>
      <c r="O25" s="194">
        <v>4.1259701072663031</v>
      </c>
      <c r="P25" s="194">
        <v>3.7830132335087376</v>
      </c>
      <c r="Q25" s="194">
        <v>5.9524163588446557</v>
      </c>
      <c r="R25" s="194">
        <v>4.7993617484799591</v>
      </c>
      <c r="S25" s="194">
        <v>4.6348700064266009</v>
      </c>
      <c r="T25" s="194">
        <v>4.0009250649379124</v>
      </c>
      <c r="U25" s="194">
        <v>4.5025188859486818</v>
      </c>
    </row>
    <row r="26" spans="1:21" s="13" customFormat="1" ht="12.75" customHeight="1">
      <c r="A26" s="9" t="s">
        <v>10</v>
      </c>
      <c r="B26" s="28" t="s">
        <v>397</v>
      </c>
      <c r="C26" s="194">
        <v>1.1048321495250033</v>
      </c>
      <c r="D26" s="194">
        <v>1.0645191356595654</v>
      </c>
      <c r="E26" s="194">
        <v>1.0301767356435791</v>
      </c>
      <c r="F26" s="194">
        <v>0.98161104733212234</v>
      </c>
      <c r="G26" s="194">
        <v>0.93859165686399404</v>
      </c>
      <c r="H26" s="194">
        <v>0.87079670033714385</v>
      </c>
      <c r="I26" s="194">
        <v>0.81626364582866173</v>
      </c>
      <c r="J26" s="194">
        <v>0.76677169330619521</v>
      </c>
      <c r="K26" s="194">
        <v>0.71226484835384363</v>
      </c>
      <c r="L26" s="194">
        <v>0.66473818873389179</v>
      </c>
      <c r="M26" s="194">
        <v>0.65281620470982749</v>
      </c>
      <c r="N26" s="194">
        <v>0.60573666168710771</v>
      </c>
      <c r="O26" s="194">
        <v>0.93457734896855427</v>
      </c>
      <c r="P26" s="194">
        <v>0.83488895227756998</v>
      </c>
      <c r="Q26" s="194">
        <v>1.2902645281704463</v>
      </c>
      <c r="R26" s="194">
        <v>1.0975539569710437</v>
      </c>
      <c r="S26" s="194">
        <v>1.0527557886063659</v>
      </c>
      <c r="T26" s="194">
        <v>0.95963007295409519</v>
      </c>
      <c r="U26" s="194">
        <v>1.0799383784677747</v>
      </c>
    </row>
    <row r="27" spans="1:21" s="13" customFormat="1" ht="12.75" customHeight="1">
      <c r="A27" s="9" t="s">
        <v>39</v>
      </c>
      <c r="B27" s="28" t="s">
        <v>398</v>
      </c>
      <c r="C27" s="194">
        <v>3.5519621206600136</v>
      </c>
      <c r="D27" s="194">
        <v>3.4219193719733281</v>
      </c>
      <c r="E27" s="194">
        <v>3.3113532293747525</v>
      </c>
      <c r="F27" s="194">
        <v>3.1550691356359586</v>
      </c>
      <c r="G27" s="194">
        <v>3.0164460112475808</v>
      </c>
      <c r="H27" s="194">
        <v>2.7982183797704616</v>
      </c>
      <c r="I27" s="194">
        <v>2.6227280663369537</v>
      </c>
      <c r="J27" s="194">
        <v>2.4633691034302099</v>
      </c>
      <c r="K27" s="194">
        <v>2.2880271694962047</v>
      </c>
      <c r="L27" s="194">
        <v>2.1351329772031318</v>
      </c>
      <c r="M27" s="194">
        <v>2.0942593494354198</v>
      </c>
      <c r="N27" s="194">
        <v>2.109246301543108</v>
      </c>
      <c r="O27" s="194">
        <v>3.191392758297749</v>
      </c>
      <c r="P27" s="194">
        <v>2.9481242812311677</v>
      </c>
      <c r="Q27" s="194">
        <v>4.6621518306742091</v>
      </c>
      <c r="R27" s="194">
        <v>3.7018077915089154</v>
      </c>
      <c r="S27" s="194">
        <v>3.582114217820235</v>
      </c>
      <c r="T27" s="194">
        <v>3.0412949919838175</v>
      </c>
      <c r="U27" s="194">
        <v>3.422580507480907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10.000398851009775</v>
      </c>
      <c r="D28" s="194">
        <f t="shared" si="4"/>
        <v>9.6392105447141194</v>
      </c>
      <c r="E28" s="194">
        <f t="shared" si="4"/>
        <v>9.329689963528347</v>
      </c>
      <c r="F28" s="194">
        <f t="shared" si="4"/>
        <v>8.8913513887530726</v>
      </c>
      <c r="G28" s="194">
        <f t="shared" si="4"/>
        <v>8.5046498698764985</v>
      </c>
      <c r="H28" s="194">
        <f t="shared" si="4"/>
        <v>7.8932929588796039</v>
      </c>
      <c r="I28" s="194">
        <f t="shared" si="4"/>
        <v>7.4011224240431481</v>
      </c>
      <c r="J28" s="194">
        <f t="shared" si="4"/>
        <v>6.955218250023786</v>
      </c>
      <c r="K28" s="194">
        <f t="shared" si="4"/>
        <v>6.4627438754191386</v>
      </c>
      <c r="L28" s="194">
        <f t="shared" si="4"/>
        <v>6.0333924159266994</v>
      </c>
      <c r="M28" s="194">
        <f t="shared" si="4"/>
        <v>5.9930910318142194</v>
      </c>
      <c r="N28" s="194">
        <f t="shared" si="4"/>
        <v>6.4210399124813975</v>
      </c>
      <c r="O28" s="194">
        <f t="shared" si="4"/>
        <v>10.989598228929655</v>
      </c>
      <c r="P28" s="194">
        <f t="shared" si="4"/>
        <v>8.8630822945614689</v>
      </c>
      <c r="Q28" s="194">
        <f t="shared" si="4"/>
        <v>6.3854866539931034</v>
      </c>
      <c r="R28" s="194">
        <f t="shared" si="4"/>
        <v>5.883746718437961</v>
      </c>
      <c r="S28" s="194">
        <f t="shared" si="4"/>
        <v>5.4000817404693562</v>
      </c>
      <c r="T28" s="194">
        <f t="shared" si="4"/>
        <v>4.6075428866694086</v>
      </c>
      <c r="U28" s="194">
        <f t="shared" si="4"/>
        <v>5.4371361430839116</v>
      </c>
    </row>
    <row r="29" spans="1:21" s="13" customFormat="1" ht="12.75" customHeight="1">
      <c r="A29" s="9" t="s">
        <v>40</v>
      </c>
      <c r="B29" s="28" t="s">
        <v>400</v>
      </c>
      <c r="C29" s="194">
        <v>5.4165046716118903</v>
      </c>
      <c r="D29" s="194">
        <v>5.2208105853952693</v>
      </c>
      <c r="E29" s="194">
        <v>5.0531423059049869</v>
      </c>
      <c r="F29" s="194">
        <v>4.8157037929704485</v>
      </c>
      <c r="G29" s="194">
        <v>4.6062085907461423</v>
      </c>
      <c r="H29" s="194">
        <v>4.2750404453461979</v>
      </c>
      <c r="I29" s="194">
        <v>4.0084418467722527</v>
      </c>
      <c r="J29" s="194">
        <v>3.7668914332300814</v>
      </c>
      <c r="K29" s="194">
        <v>3.5001376227816028</v>
      </c>
      <c r="L29" s="194">
        <v>3.2675740132962345</v>
      </c>
      <c r="M29" s="194">
        <v>3.2375862190391151</v>
      </c>
      <c r="N29" s="194">
        <v>3.4467334428162415</v>
      </c>
      <c r="O29" s="194">
        <v>5.708467878172506</v>
      </c>
      <c r="P29" s="194">
        <v>4.6099062830446949</v>
      </c>
      <c r="Q29" s="194">
        <v>3.2920853277495552</v>
      </c>
      <c r="R29" s="194">
        <v>2.9356040770037914</v>
      </c>
      <c r="S29" s="194">
        <v>2.6191000798081627</v>
      </c>
      <c r="T29" s="194">
        <v>2.3324308477638818</v>
      </c>
      <c r="U29" s="194">
        <v>2.7523876338322983</v>
      </c>
    </row>
    <row r="30" spans="1:21" s="13" customFormat="1" ht="12.75" customHeight="1">
      <c r="A30" s="9" t="s">
        <v>41</v>
      </c>
      <c r="B30" s="28" t="s">
        <v>401</v>
      </c>
      <c r="C30" s="194">
        <v>3.1503284078959215</v>
      </c>
      <c r="D30" s="194">
        <v>3.0367656515082562</v>
      </c>
      <c r="E30" s="194">
        <v>2.9393389582362182</v>
      </c>
      <c r="F30" s="194">
        <v>2.801327509554504</v>
      </c>
      <c r="G30" s="194">
        <v>2.6796675313186076</v>
      </c>
      <c r="H30" s="194">
        <v>2.4872129724948056</v>
      </c>
      <c r="I30" s="194">
        <v>2.3322540991373422</v>
      </c>
      <c r="J30" s="194">
        <v>2.1919076837012539</v>
      </c>
      <c r="K30" s="194">
        <v>2.0368211318575526</v>
      </c>
      <c r="L30" s="194">
        <v>1.9016161342455067</v>
      </c>
      <c r="M30" s="194">
        <v>1.8961352224758306</v>
      </c>
      <c r="N30" s="194">
        <v>2.0879013473211177</v>
      </c>
      <c r="O30" s="194">
        <v>3.7803217324461413</v>
      </c>
      <c r="P30" s="194">
        <v>2.9983490727797384</v>
      </c>
      <c r="Q30" s="194">
        <v>2.1416941240229179</v>
      </c>
      <c r="R30" s="194">
        <v>2.0202218360657147</v>
      </c>
      <c r="S30" s="194">
        <v>1.9594375713031214</v>
      </c>
      <c r="T30" s="194">
        <v>1.6006753808807823</v>
      </c>
      <c r="U30" s="194">
        <v>1.8888787756943892</v>
      </c>
    </row>
    <row r="31" spans="1:21" s="13" customFormat="1" ht="12.75" customHeight="1">
      <c r="A31" s="9" t="s">
        <v>42</v>
      </c>
      <c r="B31" s="28" t="s">
        <v>402</v>
      </c>
      <c r="C31" s="194">
        <v>1.4335657715019625</v>
      </c>
      <c r="D31" s="194">
        <v>1.3816343078105946</v>
      </c>
      <c r="E31" s="194">
        <v>1.3372086993871424</v>
      </c>
      <c r="F31" s="194">
        <v>1.2743200862281205</v>
      </c>
      <c r="G31" s="194">
        <v>1.21877374781175</v>
      </c>
      <c r="H31" s="194">
        <v>1.1310395410386</v>
      </c>
      <c r="I31" s="194">
        <v>1.060426478133554</v>
      </c>
      <c r="J31" s="194">
        <v>0.99641913309245089</v>
      </c>
      <c r="K31" s="194">
        <v>0.92578512077998343</v>
      </c>
      <c r="L31" s="194">
        <v>0.86420226838495839</v>
      </c>
      <c r="M31" s="194">
        <v>0.8593695902992734</v>
      </c>
      <c r="N31" s="194">
        <v>0.88640512234403834</v>
      </c>
      <c r="O31" s="194">
        <v>1.5008086183110076</v>
      </c>
      <c r="P31" s="194">
        <v>1.2548269387370368</v>
      </c>
      <c r="Q31" s="194">
        <v>0.9517072022206301</v>
      </c>
      <c r="R31" s="194">
        <v>0.927920805368455</v>
      </c>
      <c r="S31" s="194">
        <v>0.82154408935807233</v>
      </c>
      <c r="T31" s="194">
        <v>0.67443665802474462</v>
      </c>
      <c r="U31" s="194">
        <v>0.79586973355722324</v>
      </c>
    </row>
    <row r="32" spans="1:21" s="13" customFormat="1" ht="12.75" customHeight="1">
      <c r="A32" s="9" t="s">
        <v>12</v>
      </c>
      <c r="B32" s="27" t="s">
        <v>403</v>
      </c>
      <c r="C32" s="194">
        <v>13.13261486467783</v>
      </c>
      <c r="D32" s="194">
        <v>12.653203434648994</v>
      </c>
      <c r="E32" s="194">
        <v>12.244909162261152</v>
      </c>
      <c r="F32" s="194">
        <v>11.667554117698268</v>
      </c>
      <c r="G32" s="194">
        <v>11.156036308172835</v>
      </c>
      <c r="H32" s="194">
        <v>10.350047866902678</v>
      </c>
      <c r="I32" s="194">
        <v>9.7017503064609176</v>
      </c>
      <c r="J32" s="194">
        <v>9.1133344404536736</v>
      </c>
      <c r="K32" s="194">
        <v>8.4653819754759922</v>
      </c>
      <c r="L32" s="194">
        <v>7.9004032727832065</v>
      </c>
      <c r="M32" s="194">
        <v>7.7945445313857826</v>
      </c>
      <c r="N32" s="194">
        <v>10.343192799746648</v>
      </c>
      <c r="O32" s="194">
        <v>12.25869183821524</v>
      </c>
      <c r="P32" s="194">
        <v>10.843212592599071</v>
      </c>
      <c r="Q32" s="194">
        <v>8.0684781806593069</v>
      </c>
      <c r="R32" s="194">
        <v>7.4778536938082683</v>
      </c>
      <c r="S32" s="194">
        <v>7.5657059658510244</v>
      </c>
      <c r="T32" s="194">
        <v>6.0607921411003511</v>
      </c>
      <c r="U32" s="194">
        <v>7.152044553168813</v>
      </c>
    </row>
    <row r="33" spans="1:22" s="13" customFormat="1" ht="12.75" customHeight="1">
      <c r="A33" s="9" t="s">
        <v>13</v>
      </c>
      <c r="B33" s="27" t="s">
        <v>404</v>
      </c>
      <c r="C33" s="194">
        <v>10.946192132539856</v>
      </c>
      <c r="D33" s="194">
        <v>10.547057285800602</v>
      </c>
      <c r="E33" s="194">
        <v>10.206904340462689</v>
      </c>
      <c r="F33" s="194">
        <v>9.7258277996980844</v>
      </c>
      <c r="G33" s="194">
        <v>9.2998056244654244</v>
      </c>
      <c r="H33" s="194">
        <v>8.6282890581608598</v>
      </c>
      <c r="I33" s="194">
        <v>8.0881036540668028</v>
      </c>
      <c r="J33" s="194">
        <v>7.5979094717945053</v>
      </c>
      <c r="K33" s="194">
        <v>7.0579444878221356</v>
      </c>
      <c r="L33" s="194">
        <v>6.5871318878026637</v>
      </c>
      <c r="M33" s="194">
        <v>6.5062880125006668</v>
      </c>
      <c r="N33" s="194">
        <v>6.2435508742436063</v>
      </c>
      <c r="O33" s="194">
        <v>9.2457389686413922</v>
      </c>
      <c r="P33" s="194">
        <v>8.399231972050341</v>
      </c>
      <c r="Q33" s="194">
        <v>8.1174092281992678</v>
      </c>
      <c r="R33" s="194">
        <v>7.9738122488063885</v>
      </c>
      <c r="S33" s="194">
        <v>7.8733886616266417</v>
      </c>
      <c r="T33" s="194">
        <v>6.5613615318323344</v>
      </c>
      <c r="U33" s="194">
        <v>7.3839558939779151</v>
      </c>
    </row>
    <row r="34" spans="1:22" s="13" customFormat="1" ht="12.75" customHeight="1">
      <c r="A34" s="9" t="s">
        <v>14</v>
      </c>
      <c r="B34" s="27" t="s">
        <v>405</v>
      </c>
      <c r="C34" s="194">
        <v>9.4729197053686391</v>
      </c>
      <c r="D34" s="194">
        <v>9.1296462361015696</v>
      </c>
      <c r="E34" s="194">
        <v>8.8360436955679411</v>
      </c>
      <c r="F34" s="194">
        <v>8.420441005457489</v>
      </c>
      <c r="G34" s="194">
        <v>8.053311749380903</v>
      </c>
      <c r="H34" s="194">
        <v>7.4734991314274817</v>
      </c>
      <c r="I34" s="194">
        <v>7.0068481648391376</v>
      </c>
      <c r="J34" s="194">
        <v>6.5838279182764872</v>
      </c>
      <c r="K34" s="194">
        <v>6.1170550728827084</v>
      </c>
      <c r="L34" s="194">
        <v>5.7100935523546896</v>
      </c>
      <c r="M34" s="194">
        <v>5.6319458247300762</v>
      </c>
      <c r="N34" s="194">
        <v>5.4483489672480836</v>
      </c>
      <c r="O34" s="194">
        <v>9.2557003139630272</v>
      </c>
      <c r="P34" s="194">
        <v>7.5280865543950091</v>
      </c>
      <c r="Q34" s="194">
        <v>5.8163962141298589</v>
      </c>
      <c r="R34" s="194">
        <v>5.2885907440458482</v>
      </c>
      <c r="S34" s="194">
        <v>5.2350970229683318</v>
      </c>
      <c r="T34" s="194">
        <v>4.1605734539094952</v>
      </c>
      <c r="U34" s="194">
        <v>4.9096893634253158</v>
      </c>
    </row>
    <row r="35" spans="1:22" s="13" customFormat="1" ht="12.75" customHeight="1">
      <c r="A35" s="9" t="s">
        <v>43</v>
      </c>
      <c r="B35" s="27" t="s">
        <v>406</v>
      </c>
      <c r="C35" s="194">
        <v>22.11256788331562</v>
      </c>
      <c r="D35" s="194">
        <v>21.305309414715715</v>
      </c>
      <c r="E35" s="194">
        <v>20.617816685745272</v>
      </c>
      <c r="F35" s="194">
        <v>19.645661707340871</v>
      </c>
      <c r="G35" s="194">
        <v>18.784351120157925</v>
      </c>
      <c r="H35" s="194">
        <v>17.427217030729789</v>
      </c>
      <c r="I35" s="194">
        <v>16.335608259421573</v>
      </c>
      <c r="J35" s="194">
        <v>15.344822504655136</v>
      </c>
      <c r="K35" s="194">
        <v>14.253799213575387</v>
      </c>
      <c r="L35" s="194">
        <v>13.302486803596889</v>
      </c>
      <c r="M35" s="194">
        <v>13.099861333429955</v>
      </c>
      <c r="N35" s="194">
        <v>13.125462654041632</v>
      </c>
      <c r="O35" s="194">
        <v>21.915688995846917</v>
      </c>
      <c r="P35" s="194">
        <v>19.06765169718971</v>
      </c>
      <c r="Q35" s="194">
        <v>14.529556511196647</v>
      </c>
      <c r="R35" s="194">
        <v>13.604034914211917</v>
      </c>
      <c r="S35" s="194">
        <v>13.592395284034691</v>
      </c>
      <c r="T35" s="194">
        <v>11.152197640996901</v>
      </c>
      <c r="U35" s="194">
        <v>13.160163314835803</v>
      </c>
    </row>
    <row r="36" spans="1:22" s="13" customFormat="1" ht="12.75" customHeight="1">
      <c r="A36" s="9" t="s">
        <v>44</v>
      </c>
      <c r="B36" s="27" t="s">
        <v>407</v>
      </c>
      <c r="C36" s="194">
        <v>37.013434712920102</v>
      </c>
      <c r="D36" s="194">
        <v>35.722688144535859</v>
      </c>
      <c r="E36" s="194">
        <v>34.593632478338222</v>
      </c>
      <c r="F36" s="194">
        <v>32.986853952776066</v>
      </c>
      <c r="G36" s="194">
        <v>31.589037080712519</v>
      </c>
      <c r="H36" s="194">
        <v>29.354762898856098</v>
      </c>
      <c r="I36" s="194">
        <v>27.551001653504215</v>
      </c>
      <c r="J36" s="194">
        <v>25.926400690889221</v>
      </c>
      <c r="K36" s="194">
        <v>24.114785670470791</v>
      </c>
      <c r="L36" s="194">
        <v>22.53607586471378</v>
      </c>
      <c r="M36" s="194">
        <v>22.303396548688259</v>
      </c>
      <c r="N36" s="194">
        <v>22.017550610702557</v>
      </c>
      <c r="O36" s="194">
        <v>29.499767950003434</v>
      </c>
      <c r="P36" s="194">
        <v>30.224815666876097</v>
      </c>
      <c r="Q36" s="194">
        <v>70.796024172179401</v>
      </c>
      <c r="R36" s="194">
        <v>74.157881111385208</v>
      </c>
      <c r="S36" s="194">
        <v>78.427276892227809</v>
      </c>
      <c r="T36" s="194">
        <v>44.603795812382998</v>
      </c>
      <c r="U36" s="194">
        <v>45.403769442241064</v>
      </c>
    </row>
    <row r="37" spans="1:22" s="13" customFormat="1" ht="12.75" customHeight="1">
      <c r="A37" s="9" t="s">
        <v>45</v>
      </c>
      <c r="B37" s="27" t="s">
        <v>408</v>
      </c>
      <c r="C37" s="194">
        <v>7.8338920155071632</v>
      </c>
      <c r="D37" s="194">
        <v>7.5470865671257767</v>
      </c>
      <c r="E37" s="194">
        <v>7.3032336042055741</v>
      </c>
      <c r="F37" s="194">
        <v>6.9585490828789363</v>
      </c>
      <c r="G37" s="194">
        <v>6.6528180713687597</v>
      </c>
      <c r="H37" s="194">
        <v>6.1715178639521389</v>
      </c>
      <c r="I37" s="194">
        <v>5.7844740702290274</v>
      </c>
      <c r="J37" s="194">
        <v>5.4330090575085723</v>
      </c>
      <c r="K37" s="194">
        <v>5.0462917450919136</v>
      </c>
      <c r="L37" s="194">
        <v>4.7090830937567105</v>
      </c>
      <c r="M37" s="194">
        <v>4.6362963589535902</v>
      </c>
      <c r="N37" s="194">
        <v>4.3716489480400851</v>
      </c>
      <c r="O37" s="194">
        <v>5.4489646369964202</v>
      </c>
      <c r="P37" s="194">
        <v>5.9313523707100115</v>
      </c>
      <c r="Q37" s="194">
        <v>8.6395091697536905</v>
      </c>
      <c r="R37" s="194">
        <v>8.9443488266567392</v>
      </c>
      <c r="S37" s="194">
        <v>9.4035927378793378</v>
      </c>
      <c r="T37" s="194">
        <v>5.9697818205006969</v>
      </c>
      <c r="U37" s="194">
        <v>6.0768504666870999</v>
      </c>
    </row>
    <row r="38" spans="1:22" s="34" customFormat="1" ht="12.75" customHeight="1">
      <c r="A38" s="9" t="s">
        <v>46</v>
      </c>
      <c r="B38" s="27" t="s">
        <v>409</v>
      </c>
      <c r="C38" s="194">
        <v>4.1332136409406797</v>
      </c>
      <c r="D38" s="194">
        <v>3.9828370162876467</v>
      </c>
      <c r="E38" s="194">
        <v>3.8545173485384328</v>
      </c>
      <c r="F38" s="194">
        <v>3.6729789798835171</v>
      </c>
      <c r="G38" s="194">
        <v>3.5123581941871009</v>
      </c>
      <c r="H38" s="194">
        <v>3.259004265221245</v>
      </c>
      <c r="I38" s="194">
        <v>3.0551631489597728</v>
      </c>
      <c r="J38" s="194">
        <v>2.8702558382089141</v>
      </c>
      <c r="K38" s="194">
        <v>2.6664491498305929</v>
      </c>
      <c r="L38" s="194">
        <v>2.4887487105940096</v>
      </c>
      <c r="M38" s="194">
        <v>2.4539063729881008</v>
      </c>
      <c r="N38" s="194">
        <v>2.2945651631389534</v>
      </c>
      <c r="O38" s="194">
        <v>3.9435893095862466</v>
      </c>
      <c r="P38" s="194">
        <v>3.3967222671989878</v>
      </c>
      <c r="Q38" s="194">
        <v>6.3847432728994313</v>
      </c>
      <c r="R38" s="194">
        <v>5.6717924269513196</v>
      </c>
      <c r="S38" s="194">
        <v>5.5126498390830951</v>
      </c>
      <c r="T38" s="194">
        <v>4.7651381795798855</v>
      </c>
      <c r="U38" s="194">
        <v>5.3625409872670273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4.8935206163532703</v>
      </c>
      <c r="D39" s="194">
        <v>4.7145559079406816</v>
      </c>
      <c r="E39" s="194">
        <v>4.5622993096817561</v>
      </c>
      <c r="F39" s="194">
        <v>4.3470533388486388</v>
      </c>
      <c r="G39" s="194">
        <v>4.1562141239297921</v>
      </c>
      <c r="H39" s="194">
        <v>3.8556832189784775</v>
      </c>
      <c r="I39" s="194">
        <v>3.6139864749486152</v>
      </c>
      <c r="J39" s="194">
        <v>3.3945472455942212</v>
      </c>
      <c r="K39" s="194">
        <v>3.153026514958885</v>
      </c>
      <c r="L39" s="194">
        <v>2.9424288658393269</v>
      </c>
      <c r="M39" s="194">
        <v>2.8803868258641061</v>
      </c>
      <c r="N39" s="194">
        <v>2.8480838118816383</v>
      </c>
      <c r="O39" s="194">
        <v>4.4909004393589704</v>
      </c>
      <c r="P39" s="194">
        <v>3.9911810884082972</v>
      </c>
      <c r="Q39" s="194">
        <v>5.1921575213678688</v>
      </c>
      <c r="R39" s="194">
        <v>4.2564829897960701</v>
      </c>
      <c r="S39" s="194">
        <v>4.1926972847657717</v>
      </c>
      <c r="T39" s="194">
        <v>3.7112146811101341</v>
      </c>
      <c r="U39" s="194">
        <v>4.1764876673009361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13.479425663480743</v>
      </c>
      <c r="D40" s="194">
        <f t="shared" si="5"/>
        <v>12.995312602122464</v>
      </c>
      <c r="E40" s="194">
        <f t="shared" si="5"/>
        <v>12.57909267927354</v>
      </c>
      <c r="F40" s="194">
        <f t="shared" si="5"/>
        <v>11.989184633191021</v>
      </c>
      <c r="G40" s="194">
        <f t="shared" si="5"/>
        <v>11.469934104627896</v>
      </c>
      <c r="H40" s="194">
        <f t="shared" si="5"/>
        <v>10.647579176919287</v>
      </c>
      <c r="I40" s="194">
        <f t="shared" si="5"/>
        <v>9.9852454481463724</v>
      </c>
      <c r="J40" s="194">
        <f t="shared" si="5"/>
        <v>9.3857425540124506</v>
      </c>
      <c r="K40" s="194">
        <f t="shared" si="5"/>
        <v>8.7226008332631597</v>
      </c>
      <c r="L40" s="194">
        <f t="shared" si="5"/>
        <v>8.1444988511067216</v>
      </c>
      <c r="M40" s="194">
        <f t="shared" si="5"/>
        <v>8.3523473003785345</v>
      </c>
      <c r="N40" s="194">
        <f t="shared" si="5"/>
        <v>6.6565408141545985</v>
      </c>
      <c r="O40" s="194">
        <f t="shared" si="5"/>
        <v>11.969445703402432</v>
      </c>
      <c r="P40" s="194">
        <f t="shared" si="5"/>
        <v>7.9535857140010879</v>
      </c>
      <c r="Q40" s="194">
        <f t="shared" si="5"/>
        <v>9.4290217043800197</v>
      </c>
      <c r="R40" s="194">
        <f t="shared" si="5"/>
        <v>9.074368912184811</v>
      </c>
      <c r="S40" s="194">
        <f t="shared" si="5"/>
        <v>9.1942405080444303</v>
      </c>
      <c r="T40" s="194">
        <f t="shared" si="5"/>
        <v>8.2773124697704397</v>
      </c>
      <c r="U40" s="194">
        <f t="shared" si="5"/>
        <v>9.986911490425987</v>
      </c>
    </row>
    <row r="41" spans="1:22" s="34" customFormat="1" ht="12.75" customHeight="1">
      <c r="A41" s="9" t="s">
        <v>49</v>
      </c>
      <c r="B41" s="27" t="s">
        <v>412</v>
      </c>
      <c r="C41" s="194">
        <v>12.316467971585435</v>
      </c>
      <c r="D41" s="194">
        <v>11.873983478194537</v>
      </c>
      <c r="E41" s="194">
        <v>11.493623657019473</v>
      </c>
      <c r="F41" s="194">
        <v>10.954563758674093</v>
      </c>
      <c r="G41" s="194">
        <v>10.48001146898865</v>
      </c>
      <c r="H41" s="194">
        <v>9.7285205411300488</v>
      </c>
      <c r="I41" s="194">
        <v>9.1232767772904726</v>
      </c>
      <c r="J41" s="194">
        <v>8.5754191333770375</v>
      </c>
      <c r="K41" s="194">
        <v>7.9694573879195207</v>
      </c>
      <c r="L41" s="194">
        <v>7.4412006371394277</v>
      </c>
      <c r="M41" s="194">
        <v>7.6227103334342221</v>
      </c>
      <c r="N41" s="194">
        <v>5.9050735973547965</v>
      </c>
      <c r="O41" s="194">
        <v>9.9888909628419551</v>
      </c>
      <c r="P41" s="194">
        <v>7.0170718287758369</v>
      </c>
      <c r="Q41" s="194">
        <v>8.6444654545195476</v>
      </c>
      <c r="R41" s="194">
        <v>8.7024624232035013</v>
      </c>
      <c r="S41" s="194">
        <v>8.6842325873255763</v>
      </c>
      <c r="T41" s="194">
        <v>7.8579953363665647</v>
      </c>
      <c r="U41" s="194">
        <v>9.4809884492193799</v>
      </c>
    </row>
    <row r="42" spans="1:22" s="34" customFormat="1" ht="12.75" customHeight="1">
      <c r="A42" s="9" t="s">
        <v>50</v>
      </c>
      <c r="B42" s="27" t="s">
        <v>414</v>
      </c>
      <c r="C42" s="194">
        <v>1.1629576918953077</v>
      </c>
      <c r="D42" s="194">
        <v>1.1213291239279262</v>
      </c>
      <c r="E42" s="194">
        <v>1.0854690222540668</v>
      </c>
      <c r="F42" s="194">
        <v>1.0346208745169287</v>
      </c>
      <c r="G42" s="194">
        <v>0.98992263563924643</v>
      </c>
      <c r="H42" s="194">
        <v>0.91905863578923741</v>
      </c>
      <c r="I42" s="194">
        <v>0.86196867085590057</v>
      </c>
      <c r="J42" s="194">
        <v>0.81032342063541229</v>
      </c>
      <c r="K42" s="194">
        <v>0.75314344534363875</v>
      </c>
      <c r="L42" s="194">
        <v>0.70329821396729453</v>
      </c>
      <c r="M42" s="194">
        <v>0.72963696694431268</v>
      </c>
      <c r="N42" s="194">
        <v>0.75146721679980188</v>
      </c>
      <c r="O42" s="194">
        <v>1.9805547405604775</v>
      </c>
      <c r="P42" s="194">
        <v>0.93651388522525059</v>
      </c>
      <c r="Q42" s="194">
        <v>0.78455624986047179</v>
      </c>
      <c r="R42" s="194">
        <v>0.3719064889813104</v>
      </c>
      <c r="S42" s="194">
        <v>0.51000792071885448</v>
      </c>
      <c r="T42" s="194">
        <v>0.41931713340387416</v>
      </c>
      <c r="U42" s="194">
        <v>0.5059230412066078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90.665572466938315</v>
      </c>
      <c r="D43" s="194">
        <f t="shared" si="6"/>
        <v>90.077708861919675</v>
      </c>
      <c r="E43" s="194">
        <f t="shared" si="6"/>
        <v>88.235908483755281</v>
      </c>
      <c r="F43" s="194">
        <f t="shared" si="6"/>
        <v>85.171283445136041</v>
      </c>
      <c r="G43" s="194">
        <f t="shared" si="6"/>
        <v>83.615104845375427</v>
      </c>
      <c r="H43" s="194">
        <f t="shared" si="6"/>
        <v>79.732755881190073</v>
      </c>
      <c r="I43" s="194">
        <f t="shared" si="6"/>
        <v>76.311839925011284</v>
      </c>
      <c r="J43" s="194">
        <f t="shared" si="6"/>
        <v>73.772112560828532</v>
      </c>
      <c r="K43" s="194">
        <f t="shared" si="6"/>
        <v>69.95610677372224</v>
      </c>
      <c r="L43" s="194">
        <f t="shared" si="6"/>
        <v>66.670112450260774</v>
      </c>
      <c r="M43" s="194">
        <f t="shared" si="6"/>
        <v>59.851229045459462</v>
      </c>
      <c r="N43" s="194">
        <f t="shared" si="6"/>
        <v>55.972278682511757</v>
      </c>
      <c r="O43" s="194">
        <f t="shared" si="6"/>
        <v>79.829432304610336</v>
      </c>
      <c r="P43" s="194">
        <f t="shared" si="6"/>
        <v>58.279494685350926</v>
      </c>
      <c r="Q43" s="194">
        <f t="shared" si="6"/>
        <v>29.446922221845579</v>
      </c>
      <c r="R43" s="194">
        <f t="shared" si="6"/>
        <v>29.330322565624559</v>
      </c>
      <c r="S43" s="194">
        <f t="shared" si="6"/>
        <v>29.166618649719641</v>
      </c>
      <c r="T43" s="194">
        <f t="shared" si="6"/>
        <v>32.585210118623188</v>
      </c>
      <c r="U43" s="194">
        <f t="shared" si="6"/>
        <v>35.357787485084287</v>
      </c>
    </row>
    <row r="44" spans="1:22" s="34" customFormat="1" ht="12.75" customHeight="1">
      <c r="A44" s="9" t="s">
        <v>52</v>
      </c>
      <c r="B44" s="27" t="s">
        <v>416</v>
      </c>
      <c r="C44" s="194">
        <v>1.6134375470925253</v>
      </c>
      <c r="D44" s="194">
        <v>1.6010203415697579</v>
      </c>
      <c r="E44" s="194">
        <v>1.5675425729407735</v>
      </c>
      <c r="F44" s="194">
        <v>1.5123440421797296</v>
      </c>
      <c r="G44" s="194">
        <v>1.4832317302550933</v>
      </c>
      <c r="H44" s="194">
        <v>1.4129347733521025</v>
      </c>
      <c r="I44" s="194">
        <v>1.3512999554619143</v>
      </c>
      <c r="J44" s="194">
        <v>1.3050101845198299</v>
      </c>
      <c r="K44" s="194">
        <v>1.2366301643276172</v>
      </c>
      <c r="L44" s="194">
        <v>1.1777127275145274</v>
      </c>
      <c r="M44" s="194">
        <v>1.075130842566697</v>
      </c>
      <c r="N44" s="194">
        <v>0.95166154001120129</v>
      </c>
      <c r="O44" s="194">
        <v>1.1940884218718546</v>
      </c>
      <c r="P44" s="194">
        <v>0.87476928091739081</v>
      </c>
      <c r="Q44" s="194">
        <v>0.9346132696173125</v>
      </c>
      <c r="R44" s="194">
        <v>0.88866873860172568</v>
      </c>
      <c r="S44" s="194">
        <v>0.88597164012416452</v>
      </c>
      <c r="T44" s="194">
        <v>1.0209572788322572</v>
      </c>
      <c r="U44" s="194">
        <v>1.1416266826213521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89.052134919845784</v>
      </c>
      <c r="D45" s="194">
        <f t="shared" si="7"/>
        <v>88.47668852034991</v>
      </c>
      <c r="E45" s="194">
        <f t="shared" si="7"/>
        <v>86.668365910814515</v>
      </c>
      <c r="F45" s="194">
        <f t="shared" si="7"/>
        <v>83.658939402956307</v>
      </c>
      <c r="G45" s="194">
        <f t="shared" si="7"/>
        <v>82.131873115120328</v>
      </c>
      <c r="H45" s="194">
        <f t="shared" si="7"/>
        <v>78.319821107837967</v>
      </c>
      <c r="I45" s="194">
        <f t="shared" si="7"/>
        <v>74.960539969549373</v>
      </c>
      <c r="J45" s="194">
        <f t="shared" si="7"/>
        <v>72.467102376308702</v>
      </c>
      <c r="K45" s="194">
        <f t="shared" si="7"/>
        <v>68.719476609394619</v>
      </c>
      <c r="L45" s="194">
        <f t="shared" si="7"/>
        <v>65.492399722746242</v>
      </c>
      <c r="M45" s="194">
        <f t="shared" si="7"/>
        <v>58.776098202892761</v>
      </c>
      <c r="N45" s="194">
        <f t="shared" si="7"/>
        <v>55.020617142500555</v>
      </c>
      <c r="O45" s="194">
        <f t="shared" si="7"/>
        <v>78.635343882738482</v>
      </c>
      <c r="P45" s="194">
        <f t="shared" si="7"/>
        <v>57.404725404433535</v>
      </c>
      <c r="Q45" s="194">
        <f t="shared" si="7"/>
        <v>28.512308952228267</v>
      </c>
      <c r="R45" s="194">
        <f t="shared" si="7"/>
        <v>28.441653827022833</v>
      </c>
      <c r="S45" s="194">
        <f t="shared" si="7"/>
        <v>28.280647009595477</v>
      </c>
      <c r="T45" s="194">
        <f t="shared" si="7"/>
        <v>31.564252839790928</v>
      </c>
      <c r="U45" s="194">
        <f t="shared" si="7"/>
        <v>34.216160802462937</v>
      </c>
    </row>
    <row r="46" spans="1:22" s="13" customFormat="1" ht="12.75" customHeight="1">
      <c r="A46" s="9">
        <v>37</v>
      </c>
      <c r="B46" s="28" t="s">
        <v>418</v>
      </c>
      <c r="C46" s="194">
        <v>17.595045054073555</v>
      </c>
      <c r="D46" s="194">
        <v>16.986674149557327</v>
      </c>
      <c r="E46" s="194">
        <v>16.451826054178888</v>
      </c>
      <c r="F46" s="194">
        <v>15.68977671608094</v>
      </c>
      <c r="G46" s="194">
        <v>15.029078668598185</v>
      </c>
      <c r="H46" s="194">
        <v>13.970193406262387</v>
      </c>
      <c r="I46" s="194">
        <v>13.114760072530212</v>
      </c>
      <c r="J46" s="194">
        <v>12.345389406709964</v>
      </c>
      <c r="K46" s="194">
        <v>11.485461804047743</v>
      </c>
      <c r="L46" s="194">
        <v>10.736168178307651</v>
      </c>
      <c r="M46" s="194">
        <v>9.5198025596076192</v>
      </c>
      <c r="N46" s="194">
        <v>8.5962476936005707</v>
      </c>
      <c r="O46" s="194">
        <v>11.589863879441264</v>
      </c>
      <c r="P46" s="194">
        <v>9.0387658761596157</v>
      </c>
      <c r="Q46" s="194">
        <v>2.5006427259988873</v>
      </c>
      <c r="R46" s="194">
        <v>2.2696238606674304</v>
      </c>
      <c r="S46" s="194">
        <v>2.2267838260491901</v>
      </c>
      <c r="T46" s="194">
        <v>2.5831723134003552</v>
      </c>
      <c r="U46" s="194">
        <v>2.8884836808838634</v>
      </c>
    </row>
    <row r="47" spans="1:22" s="13" customFormat="1" ht="12.75" customHeight="1">
      <c r="A47" s="9" t="s">
        <v>54</v>
      </c>
      <c r="B47" s="28" t="s">
        <v>419</v>
      </c>
      <c r="C47" s="194">
        <v>71.457089865772232</v>
      </c>
      <c r="D47" s="194">
        <v>71.490014370792579</v>
      </c>
      <c r="E47" s="194">
        <v>70.21653985663562</v>
      </c>
      <c r="F47" s="194">
        <v>67.969162686875364</v>
      </c>
      <c r="G47" s="194">
        <v>67.10279444652214</v>
      </c>
      <c r="H47" s="194">
        <v>64.349627701575585</v>
      </c>
      <c r="I47" s="194">
        <v>61.845779897019156</v>
      </c>
      <c r="J47" s="194">
        <v>60.121712969598732</v>
      </c>
      <c r="K47" s="194">
        <v>57.234014805346881</v>
      </c>
      <c r="L47" s="194">
        <v>54.756231544438592</v>
      </c>
      <c r="M47" s="194">
        <v>49.256295643285142</v>
      </c>
      <c r="N47" s="194">
        <v>46.424369448899988</v>
      </c>
      <c r="O47" s="194">
        <v>67.045480003297214</v>
      </c>
      <c r="P47" s="194">
        <v>48.365959528273919</v>
      </c>
      <c r="Q47" s="194">
        <v>26.01166622622938</v>
      </c>
      <c r="R47" s="194">
        <v>26.172029966355403</v>
      </c>
      <c r="S47" s="194">
        <v>26.053863183546287</v>
      </c>
      <c r="T47" s="194">
        <v>28.981080526390574</v>
      </c>
      <c r="U47" s="194">
        <v>31.327677121579075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79.864301540149881</v>
      </c>
      <c r="D48" s="194">
        <f t="shared" ref="D48:U48" si="8">SUM(D49:D50)</f>
        <v>77.777447028568474</v>
      </c>
      <c r="E48" s="194">
        <f t="shared" si="8"/>
        <v>75.591883027856312</v>
      </c>
      <c r="F48" s="194">
        <f t="shared" si="8"/>
        <v>72.361254969194732</v>
      </c>
      <c r="G48" s="194">
        <f t="shared" si="8"/>
        <v>69.851847439611831</v>
      </c>
      <c r="H48" s="194">
        <f t="shared" si="8"/>
        <v>65.462400024276633</v>
      </c>
      <c r="I48" s="194">
        <f t="shared" si="8"/>
        <v>61.840980693513153</v>
      </c>
      <c r="J48" s="194">
        <f t="shared" si="8"/>
        <v>58.726127048308165</v>
      </c>
      <c r="K48" s="194">
        <f t="shared" si="8"/>
        <v>54.985805315067921</v>
      </c>
      <c r="L48" s="194">
        <f t="shared" si="8"/>
        <v>51.737040210527539</v>
      </c>
      <c r="M48" s="194">
        <f t="shared" si="8"/>
        <v>52.103590107858054</v>
      </c>
      <c r="N48" s="194">
        <f t="shared" si="8"/>
        <v>53.046466370213373</v>
      </c>
      <c r="O48" s="194">
        <f t="shared" si="8"/>
        <v>58.371969274599394</v>
      </c>
      <c r="P48" s="194">
        <f t="shared" si="8"/>
        <v>51.536616280367163</v>
      </c>
      <c r="Q48" s="194">
        <f t="shared" si="8"/>
        <v>62.641551387772004</v>
      </c>
      <c r="R48" s="194">
        <f t="shared" si="8"/>
        <v>57.646690591744935</v>
      </c>
      <c r="S48" s="194">
        <f t="shared" si="8"/>
        <v>55.953095802230592</v>
      </c>
      <c r="T48" s="194">
        <f t="shared" si="8"/>
        <v>58.064979459609624</v>
      </c>
      <c r="U48" s="194">
        <f t="shared" si="8"/>
        <v>69.95132220197253</v>
      </c>
    </row>
    <row r="49" spans="1:21" s="13" customFormat="1" ht="12.75" customHeight="1">
      <c r="A49" s="9" t="s">
        <v>56</v>
      </c>
      <c r="B49" s="27" t="s">
        <v>421</v>
      </c>
      <c r="C49" s="194">
        <v>26.725772384334743</v>
      </c>
      <c r="D49" s="194">
        <v>25.957252654924716</v>
      </c>
      <c r="E49" s="194">
        <v>25.200687437350958</v>
      </c>
      <c r="F49" s="194">
        <v>24.095837077851439</v>
      </c>
      <c r="G49" s="194">
        <v>23.205164251995324</v>
      </c>
      <c r="H49" s="194">
        <v>21.692914169462924</v>
      </c>
      <c r="I49" s="194">
        <v>20.453848049500678</v>
      </c>
      <c r="J49" s="194">
        <v>19.372239028890796</v>
      </c>
      <c r="K49" s="194">
        <v>18.103630869762267</v>
      </c>
      <c r="L49" s="194">
        <v>17.000621251384267</v>
      </c>
      <c r="M49" s="194">
        <v>16.310363859240134</v>
      </c>
      <c r="N49" s="194">
        <v>16.648872710500477</v>
      </c>
      <c r="O49" s="194">
        <v>21.765382618557897</v>
      </c>
      <c r="P49" s="194">
        <v>19.597930914628996</v>
      </c>
      <c r="Q49" s="194">
        <v>25.843085912212253</v>
      </c>
      <c r="R49" s="194">
        <v>23.19621775100812</v>
      </c>
      <c r="S49" s="194">
        <v>22.714131892604151</v>
      </c>
      <c r="T49" s="194">
        <v>19.047495213732766</v>
      </c>
      <c r="U49" s="194">
        <v>22.946662295182154</v>
      </c>
    </row>
    <row r="50" spans="1:21" s="13" customFormat="1" ht="12.75" customHeight="1">
      <c r="A50" s="9" t="s">
        <v>57</v>
      </c>
      <c r="B50" s="27" t="s">
        <v>422</v>
      </c>
      <c r="C50" s="194">
        <v>53.138529155815135</v>
      </c>
      <c r="D50" s="194">
        <v>51.820194373643766</v>
      </c>
      <c r="E50" s="194">
        <v>50.391195590505362</v>
      </c>
      <c r="F50" s="194">
        <v>48.265417891343297</v>
      </c>
      <c r="G50" s="194">
        <v>46.64668318761651</v>
      </c>
      <c r="H50" s="194">
        <v>43.769485854813716</v>
      </c>
      <c r="I50" s="194">
        <v>41.387132644012475</v>
      </c>
      <c r="J50" s="194">
        <v>39.353888019417369</v>
      </c>
      <c r="K50" s="194">
        <v>36.882174445305651</v>
      </c>
      <c r="L50" s="194">
        <v>34.736418959143272</v>
      </c>
      <c r="M50" s="194">
        <v>35.79322624861792</v>
      </c>
      <c r="N50" s="194">
        <v>36.397593659712896</v>
      </c>
      <c r="O50" s="194">
        <v>36.6065866560415</v>
      </c>
      <c r="P50" s="194">
        <v>31.938685365738166</v>
      </c>
      <c r="Q50" s="194">
        <v>36.798465475559752</v>
      </c>
      <c r="R50" s="194">
        <v>34.450472840736815</v>
      </c>
      <c r="S50" s="194">
        <v>33.238963909626442</v>
      </c>
      <c r="T50" s="194">
        <v>39.017484245876858</v>
      </c>
      <c r="U50" s="194">
        <v>47.004659906790373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355.37319658003594</v>
      </c>
      <c r="D51" s="194">
        <f t="shared" ref="D51:U51" si="9">SUM(D52:D54)</f>
        <v>342.21821971178906</v>
      </c>
      <c r="E51" s="194">
        <f t="shared" si="9"/>
        <v>331.10432933930315</v>
      </c>
      <c r="F51" s="194">
        <f t="shared" si="9"/>
        <v>315.4193147534296</v>
      </c>
      <c r="G51" s="194">
        <f t="shared" si="9"/>
        <v>301.44543480760115</v>
      </c>
      <c r="H51" s="194">
        <f t="shared" si="9"/>
        <v>279.52267250117575</v>
      </c>
      <c r="I51" s="194">
        <f t="shared" si="9"/>
        <v>261.90900615972771</v>
      </c>
      <c r="J51" s="194">
        <f t="shared" si="9"/>
        <v>245.88449337923657</v>
      </c>
      <c r="K51" s="194">
        <f t="shared" si="9"/>
        <v>228.30673265655264</v>
      </c>
      <c r="L51" s="194">
        <f t="shared" si="9"/>
        <v>212.97713380473607</v>
      </c>
      <c r="M51" s="194">
        <f t="shared" si="9"/>
        <v>206.94064651260561</v>
      </c>
      <c r="N51" s="194">
        <f t="shared" si="9"/>
        <v>197.16683264470544</v>
      </c>
      <c r="O51" s="194">
        <f t="shared" si="9"/>
        <v>275.50247487436741</v>
      </c>
      <c r="P51" s="194">
        <f t="shared" si="9"/>
        <v>246.48116735591518</v>
      </c>
      <c r="Q51" s="194">
        <f t="shared" si="9"/>
        <v>136.54792996183392</v>
      </c>
      <c r="R51" s="194">
        <f t="shared" si="9"/>
        <v>126.84656662784087</v>
      </c>
      <c r="S51" s="194">
        <f t="shared" si="9"/>
        <v>125.50802313478295</v>
      </c>
      <c r="T51" s="194">
        <f t="shared" si="9"/>
        <v>172.81047607626357</v>
      </c>
      <c r="U51" s="194">
        <f t="shared" si="9"/>
        <v>190.75124279025286</v>
      </c>
    </row>
    <row r="52" spans="1:21" s="13" customFormat="1" ht="12.75" customHeight="1">
      <c r="A52" s="9" t="s">
        <v>15</v>
      </c>
      <c r="B52" s="27" t="s">
        <v>424</v>
      </c>
      <c r="C52" s="194">
        <v>49.934720472541834</v>
      </c>
      <c r="D52" s="194">
        <v>48.114565034071532</v>
      </c>
      <c r="E52" s="194">
        <v>46.563070261236668</v>
      </c>
      <c r="F52" s="194">
        <v>44.368692404640541</v>
      </c>
      <c r="G52" s="194">
        <v>42.425708102419208</v>
      </c>
      <c r="H52" s="194">
        <v>39.362750883105313</v>
      </c>
      <c r="I52" s="194">
        <v>36.898759139601893</v>
      </c>
      <c r="J52" s="194">
        <v>34.662927671411822</v>
      </c>
      <c r="K52" s="194">
        <v>32.199849187805988</v>
      </c>
      <c r="L52" s="194">
        <v>30.05222251671627</v>
      </c>
      <c r="M52" s="194">
        <v>29.362293044073734</v>
      </c>
      <c r="N52" s="194">
        <v>24.944355374237261</v>
      </c>
      <c r="O52" s="194">
        <v>11.547659106922696</v>
      </c>
      <c r="P52" s="194">
        <v>10.253253293608644</v>
      </c>
      <c r="Q52" s="194">
        <v>10.476857654066984</v>
      </c>
      <c r="R52" s="194">
        <v>9.7609218932229176</v>
      </c>
      <c r="S52" s="194">
        <v>9.8636944894595597</v>
      </c>
      <c r="T52" s="194">
        <v>16.120197283050558</v>
      </c>
      <c r="U52" s="194">
        <v>16.410942391491698</v>
      </c>
    </row>
    <row r="53" spans="1:21" s="13" customFormat="1" ht="12.75" customHeight="1">
      <c r="A53" s="9" t="s">
        <v>59</v>
      </c>
      <c r="B53" s="27" t="s">
        <v>425</v>
      </c>
      <c r="C53" s="194">
        <v>110.24757087201415</v>
      </c>
      <c r="D53" s="194">
        <v>107.85520334390752</v>
      </c>
      <c r="E53" s="194">
        <v>105.01347785665941</v>
      </c>
      <c r="F53" s="194">
        <v>100.71912183051631</v>
      </c>
      <c r="G53" s="194">
        <v>97.609471933712257</v>
      </c>
      <c r="H53" s="194">
        <v>91.851939046222085</v>
      </c>
      <c r="I53" s="194">
        <v>87.042072282536182</v>
      </c>
      <c r="J53" s="194">
        <v>83.015421242011953</v>
      </c>
      <c r="K53" s="194">
        <v>77.970097697039506</v>
      </c>
      <c r="L53" s="194">
        <v>73.595652176533378</v>
      </c>
      <c r="M53" s="194">
        <v>73.959713210530055</v>
      </c>
      <c r="N53" s="194">
        <v>72.880145288191684</v>
      </c>
      <c r="O53" s="194">
        <v>104.38765989686563</v>
      </c>
      <c r="P53" s="194">
        <v>94.916483906075186</v>
      </c>
      <c r="Q53" s="194">
        <v>81.88824839911382</v>
      </c>
      <c r="R53" s="194">
        <v>76.619758256279312</v>
      </c>
      <c r="S53" s="194">
        <v>75.344256826244404</v>
      </c>
      <c r="T53" s="194">
        <v>100.23883496570514</v>
      </c>
      <c r="U53" s="194">
        <v>109.64773029846734</v>
      </c>
    </row>
    <row r="54" spans="1:21" s="13" customFormat="1" ht="12.75" customHeight="1">
      <c r="A54" s="9" t="s">
        <v>60</v>
      </c>
      <c r="B54" s="27" t="s">
        <v>426</v>
      </c>
      <c r="C54" s="194">
        <v>195.19090523547996</v>
      </c>
      <c r="D54" s="194">
        <v>186.24845133381004</v>
      </c>
      <c r="E54" s="194">
        <v>179.52778122140708</v>
      </c>
      <c r="F54" s="194">
        <v>170.33150051827278</v>
      </c>
      <c r="G54" s="194">
        <v>161.41025477146971</v>
      </c>
      <c r="H54" s="194">
        <v>148.30798257184838</v>
      </c>
      <c r="I54" s="194">
        <v>137.96817473758964</v>
      </c>
      <c r="J54" s="194">
        <v>128.2061444658128</v>
      </c>
      <c r="K54" s="194">
        <v>118.13678577170715</v>
      </c>
      <c r="L54" s="194">
        <v>109.32925911148641</v>
      </c>
      <c r="M54" s="194">
        <v>103.6186402580018</v>
      </c>
      <c r="N54" s="194">
        <v>99.342331982276505</v>
      </c>
      <c r="O54" s="194">
        <v>159.56715587057909</v>
      </c>
      <c r="P54" s="194">
        <v>141.31143015623135</v>
      </c>
      <c r="Q54" s="194">
        <v>44.182823908653098</v>
      </c>
      <c r="R54" s="194">
        <v>40.465886478338646</v>
      </c>
      <c r="S54" s="194">
        <v>40.30007181907898</v>
      </c>
      <c r="T54" s="194">
        <v>56.451443827507859</v>
      </c>
      <c r="U54" s="194">
        <v>64.692570100293821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98.921662612957263</v>
      </c>
      <c r="D55" s="194">
        <f t="shared" ref="D55:U55" si="10">SUM(D56:D61)</f>
        <v>102.14545338620482</v>
      </c>
      <c r="E55" s="194">
        <f t="shared" si="10"/>
        <v>101.52329988747437</v>
      </c>
      <c r="F55" s="194">
        <f t="shared" si="10"/>
        <v>99.487939098609544</v>
      </c>
      <c r="G55" s="194">
        <f t="shared" si="10"/>
        <v>100.59496932296619</v>
      </c>
      <c r="H55" s="194">
        <f t="shared" si="10"/>
        <v>98.747669789242167</v>
      </c>
      <c r="I55" s="194">
        <f t="shared" si="10"/>
        <v>96.51312610087092</v>
      </c>
      <c r="J55" s="194">
        <f t="shared" si="10"/>
        <v>95.904262863724782</v>
      </c>
      <c r="K55" s="194">
        <f t="shared" si="10"/>
        <v>92.674232715267678</v>
      </c>
      <c r="L55" s="194">
        <f t="shared" si="10"/>
        <v>89.961662436308018</v>
      </c>
      <c r="M55" s="194">
        <f t="shared" si="10"/>
        <v>91.310949993071219</v>
      </c>
      <c r="N55" s="194">
        <f t="shared" si="10"/>
        <v>88.941183601530156</v>
      </c>
      <c r="O55" s="194">
        <f t="shared" si="10"/>
        <v>175.12641456906039</v>
      </c>
      <c r="P55" s="194">
        <f t="shared" si="10"/>
        <v>181.47858992195827</v>
      </c>
      <c r="Q55" s="194">
        <f t="shared" si="10"/>
        <v>200.1421656887139</v>
      </c>
      <c r="R55" s="194">
        <f t="shared" si="10"/>
        <v>199.47739372629269</v>
      </c>
      <c r="S55" s="194">
        <f t="shared" si="10"/>
        <v>196.55802190565808</v>
      </c>
      <c r="T55" s="194">
        <f t="shared" si="10"/>
        <v>408.71414334863721</v>
      </c>
      <c r="U55" s="194">
        <f t="shared" si="10"/>
        <v>430.92912045875772</v>
      </c>
    </row>
    <row r="56" spans="1:21" s="13" customFormat="1" ht="12.75" customHeight="1">
      <c r="A56" s="9" t="s">
        <v>62</v>
      </c>
      <c r="B56" s="27" t="s">
        <v>428</v>
      </c>
      <c r="C56" s="194">
        <v>0.50984089817003153</v>
      </c>
      <c r="D56" s="194">
        <v>0.52492363573745349</v>
      </c>
      <c r="E56" s="194">
        <v>0.52116694344220371</v>
      </c>
      <c r="F56" s="194">
        <v>0.51015793774045448</v>
      </c>
      <c r="G56" s="194">
        <v>0.51475134202156603</v>
      </c>
      <c r="H56" s="194">
        <v>0.50428325805675833</v>
      </c>
      <c r="I56" s="194">
        <v>0.49217250455720923</v>
      </c>
      <c r="J56" s="194">
        <v>0.48817709532151521</v>
      </c>
      <c r="K56" s="194">
        <v>0.47115942361509566</v>
      </c>
      <c r="L56" s="194">
        <v>0.45683284754098519</v>
      </c>
      <c r="M56" s="194">
        <v>0.45075432223725109</v>
      </c>
      <c r="N56" s="194">
        <v>0.42537947655746738</v>
      </c>
      <c r="O56" s="194">
        <v>5.5701741853325097E-2</v>
      </c>
      <c r="P56" s="194">
        <v>0.11297156705454113</v>
      </c>
      <c r="Q56" s="194">
        <v>0.50371496629102441</v>
      </c>
      <c r="R56" s="194">
        <v>0.78051594390028789</v>
      </c>
      <c r="S56" s="194">
        <v>1.1159461915336655</v>
      </c>
      <c r="T56" s="194">
        <v>2.9176261836932329</v>
      </c>
      <c r="U56" s="194">
        <v>3.763966421330124</v>
      </c>
    </row>
    <row r="57" spans="1:21" s="13" customFormat="1" ht="12.75" customHeight="1">
      <c r="A57" s="9" t="s">
        <v>63</v>
      </c>
      <c r="B57" s="27" t="s">
        <v>429</v>
      </c>
      <c r="C57" s="194">
        <v>58.15069461605335</v>
      </c>
      <c r="D57" s="194">
        <v>60.020175703398799</v>
      </c>
      <c r="E57" s="194">
        <v>59.645252501994385</v>
      </c>
      <c r="F57" s="194">
        <v>58.440104845769405</v>
      </c>
      <c r="G57" s="194">
        <v>59.07228236552691</v>
      </c>
      <c r="H57" s="194">
        <v>57.970527912464838</v>
      </c>
      <c r="I57" s="194">
        <v>56.64703541093094</v>
      </c>
      <c r="J57" s="194">
        <v>56.274791120367169</v>
      </c>
      <c r="K57" s="194">
        <v>54.369845878753303</v>
      </c>
      <c r="L57" s="194">
        <v>52.769490270261009</v>
      </c>
      <c r="M57" s="194">
        <v>52.96547636526671</v>
      </c>
      <c r="N57" s="194">
        <v>53.642554941892129</v>
      </c>
      <c r="O57" s="194">
        <v>87.816535787833971</v>
      </c>
      <c r="P57" s="194">
        <v>82.282201513565994</v>
      </c>
      <c r="Q57" s="194">
        <v>94.401071327305317</v>
      </c>
      <c r="R57" s="194">
        <v>90.124989096770037</v>
      </c>
      <c r="S57" s="194">
        <v>88.160161895533207</v>
      </c>
      <c r="T57" s="194">
        <v>188.00046317498604</v>
      </c>
      <c r="U57" s="194">
        <v>195.67644972498906</v>
      </c>
    </row>
    <row r="58" spans="1:21" s="13" customFormat="1" ht="12.75" customHeight="1">
      <c r="A58" s="9" t="s">
        <v>64</v>
      </c>
      <c r="B58" s="27" t="s">
        <v>430</v>
      </c>
      <c r="C58" s="194">
        <v>0.33319613686473304</v>
      </c>
      <c r="D58" s="194">
        <v>0.34409400981943089</v>
      </c>
      <c r="E58" s="194">
        <v>0.34201250341375355</v>
      </c>
      <c r="F58" s="194">
        <v>0.33517011295798105</v>
      </c>
      <c r="G58" s="194">
        <v>0.33892737536521106</v>
      </c>
      <c r="H58" s="194">
        <v>0.33272939354564607</v>
      </c>
      <c r="I58" s="194">
        <v>0.32521802281559925</v>
      </c>
      <c r="J58" s="194">
        <v>0.32318914614498084</v>
      </c>
      <c r="K58" s="194">
        <v>0.31231896628883105</v>
      </c>
      <c r="L58" s="194">
        <v>0.30319112031530854</v>
      </c>
      <c r="M58" s="194">
        <v>0.30167498398101245</v>
      </c>
      <c r="N58" s="194">
        <v>0.29407849623772797</v>
      </c>
      <c r="O58" s="194">
        <v>0.11358205374310089</v>
      </c>
      <c r="P58" s="194">
        <v>0.15811270220849175</v>
      </c>
      <c r="Q58" s="194">
        <v>0.37917433004818168</v>
      </c>
      <c r="R58" s="194">
        <v>0.39749158679867597</v>
      </c>
      <c r="S58" s="194">
        <v>0.32032301589228535</v>
      </c>
      <c r="T58" s="194">
        <v>0.60995647875270365</v>
      </c>
      <c r="U58" s="194">
        <v>0.68748191628180799</v>
      </c>
    </row>
    <row r="59" spans="1:21" s="13" customFormat="1" ht="12.75" customHeight="1">
      <c r="A59" s="9" t="s">
        <v>65</v>
      </c>
      <c r="B59" s="27" t="s">
        <v>431</v>
      </c>
      <c r="C59" s="194">
        <v>0.34127630601398912</v>
      </c>
      <c r="D59" s="194">
        <v>0.35261032380567181</v>
      </c>
      <c r="E59" s="194">
        <v>0.35054002916196414</v>
      </c>
      <c r="F59" s="194">
        <v>0.34358988257329554</v>
      </c>
      <c r="G59" s="194">
        <v>0.34756298145455167</v>
      </c>
      <c r="H59" s="194">
        <v>0.34132090411754101</v>
      </c>
      <c r="I59" s="194">
        <v>0.33369398262414662</v>
      </c>
      <c r="J59" s="194">
        <v>0.33171204433167162</v>
      </c>
      <c r="K59" s="194">
        <v>0.32061976395282921</v>
      </c>
      <c r="L59" s="194">
        <v>0.31130936575959706</v>
      </c>
      <c r="M59" s="194">
        <v>0.30757019612918185</v>
      </c>
      <c r="N59" s="194">
        <v>0.30400662156288027</v>
      </c>
      <c r="O59" s="194">
        <v>0.12268926518416941</v>
      </c>
      <c r="P59" s="194">
        <v>0.16785536668631965</v>
      </c>
      <c r="Q59" s="194">
        <v>0.46318759631866535</v>
      </c>
      <c r="R59" s="194">
        <v>0.40692456812880018</v>
      </c>
      <c r="S59" s="194">
        <v>0.41247405467444176</v>
      </c>
      <c r="T59" s="194">
        <v>0.68158310284512758</v>
      </c>
      <c r="U59" s="194">
        <v>0.76821228066542913</v>
      </c>
    </row>
    <row r="60" spans="1:21" s="13" customFormat="1" ht="12.75" customHeight="1">
      <c r="A60" s="9" t="s">
        <v>66</v>
      </c>
      <c r="B60" s="27" t="s">
        <v>432</v>
      </c>
      <c r="C60" s="194">
        <v>27.201638098651276</v>
      </c>
      <c r="D60" s="194">
        <v>28.152354252694007</v>
      </c>
      <c r="E60" s="194">
        <v>28.004329151579714</v>
      </c>
      <c r="F60" s="194">
        <v>27.466384668165652</v>
      </c>
      <c r="G60" s="194">
        <v>27.817410670623037</v>
      </c>
      <c r="H60" s="194">
        <v>27.349131501513227</v>
      </c>
      <c r="I60" s="194">
        <v>26.75956542663457</v>
      </c>
      <c r="J60" s="194">
        <v>26.628070313709067</v>
      </c>
      <c r="K60" s="194">
        <v>25.755384054961407</v>
      </c>
      <c r="L60" s="194">
        <v>25.023979101353373</v>
      </c>
      <c r="M60" s="194">
        <v>25.862729539752358</v>
      </c>
      <c r="N60" s="194">
        <v>25.176018424903887</v>
      </c>
      <c r="O60" s="194">
        <v>73.986747015152019</v>
      </c>
      <c r="P60" s="194">
        <v>78.256832012814499</v>
      </c>
      <c r="Q60" s="194">
        <v>77.56995205823165</v>
      </c>
      <c r="R60" s="194">
        <v>82.58321955279564</v>
      </c>
      <c r="S60" s="194">
        <v>82.122622753632783</v>
      </c>
      <c r="T60" s="194">
        <v>161.4310963176485</v>
      </c>
      <c r="U60" s="194">
        <v>164.85526330351288</v>
      </c>
    </row>
    <row r="61" spans="1:21" s="13" customFormat="1" ht="12.75" customHeight="1">
      <c r="A61" s="9" t="s">
        <v>67</v>
      </c>
      <c r="B61" s="27" t="s">
        <v>433</v>
      </c>
      <c r="C61" s="194">
        <v>12.385016557203878</v>
      </c>
      <c r="D61" s="194">
        <v>12.751295460749454</v>
      </c>
      <c r="E61" s="194">
        <v>12.659998757882352</v>
      </c>
      <c r="F61" s="194">
        <v>12.392531651402761</v>
      </c>
      <c r="G61" s="194">
        <v>12.504034587974914</v>
      </c>
      <c r="H61" s="194">
        <v>12.249676819544165</v>
      </c>
      <c r="I61" s="194">
        <v>11.955440753308457</v>
      </c>
      <c r="J61" s="194">
        <v>11.85832314385037</v>
      </c>
      <c r="K61" s="194">
        <v>11.444904627696213</v>
      </c>
      <c r="L61" s="194">
        <v>11.096859731077737</v>
      </c>
      <c r="M61" s="194">
        <v>11.422744585704701</v>
      </c>
      <c r="N61" s="194">
        <v>9.0991456403760633</v>
      </c>
      <c r="O61" s="194">
        <v>13.03115870529383</v>
      </c>
      <c r="P61" s="194">
        <v>20.500616759628411</v>
      </c>
      <c r="Q61" s="194">
        <v>26.825065410519056</v>
      </c>
      <c r="R61" s="194">
        <v>25.184252977899249</v>
      </c>
      <c r="S61" s="194">
        <v>24.426493994391684</v>
      </c>
      <c r="T61" s="194">
        <v>55.073418090711556</v>
      </c>
      <c r="U61" s="194">
        <v>65.17774681197848</v>
      </c>
    </row>
    <row r="62" spans="1:21" s="13" customFormat="1" ht="12.75" customHeight="1">
      <c r="A62" s="9" t="s">
        <v>68</v>
      </c>
      <c r="B62" s="22" t="s">
        <v>434</v>
      </c>
      <c r="C62" s="194">
        <v>24.525357013387143</v>
      </c>
      <c r="D62" s="194">
        <v>23.373553251466458</v>
      </c>
      <c r="E62" s="194">
        <v>22.518991422101543</v>
      </c>
      <c r="F62" s="194">
        <v>21.353950585059824</v>
      </c>
      <c r="G62" s="194">
        <v>20.21254771442073</v>
      </c>
      <c r="H62" s="194">
        <v>18.548844759965078</v>
      </c>
      <c r="I62" s="194">
        <v>17.238738922372157</v>
      </c>
      <c r="J62" s="194">
        <v>15.996383092071945</v>
      </c>
      <c r="K62" s="194">
        <v>14.724376878209533</v>
      </c>
      <c r="L62" s="194">
        <v>13.611361129926502</v>
      </c>
      <c r="M62" s="194">
        <v>12.969984857582098</v>
      </c>
      <c r="N62" s="194">
        <v>12.66560930461603</v>
      </c>
      <c r="O62" s="194">
        <v>19.06793893958082</v>
      </c>
      <c r="P62" s="194">
        <v>15.774537520831679</v>
      </c>
      <c r="Q62" s="194">
        <v>21.849372391700161</v>
      </c>
      <c r="R62" s="194">
        <v>19.654637246002107</v>
      </c>
      <c r="S62" s="194">
        <v>19.523079670759206</v>
      </c>
      <c r="T62" s="194">
        <v>9.9720727148270214</v>
      </c>
      <c r="U62" s="194">
        <v>10.981308107411426</v>
      </c>
    </row>
    <row r="63" spans="1:21" s="13" customFormat="1" ht="12.75" customHeight="1">
      <c r="A63" s="9" t="s">
        <v>16</v>
      </c>
      <c r="B63" s="22" t="s">
        <v>435</v>
      </c>
      <c r="C63" s="194">
        <v>60.518259434991094</v>
      </c>
      <c r="D63" s="194">
        <v>58.634142686726484</v>
      </c>
      <c r="E63" s="194">
        <v>56.869324572557382</v>
      </c>
      <c r="F63" s="194">
        <v>54.318785771381371</v>
      </c>
      <c r="G63" s="194">
        <v>52.197528622454477</v>
      </c>
      <c r="H63" s="194">
        <v>48.684258873743246</v>
      </c>
      <c r="I63" s="194">
        <v>45.82274434808545</v>
      </c>
      <c r="J63" s="194">
        <v>43.293053675244536</v>
      </c>
      <c r="K63" s="194">
        <v>40.385652310834693</v>
      </c>
      <c r="L63" s="194">
        <v>37.855498518947897</v>
      </c>
      <c r="M63" s="194">
        <v>33.563016919875288</v>
      </c>
      <c r="N63" s="194">
        <v>37.57392101533982</v>
      </c>
      <c r="O63" s="194">
        <v>36.457684882354798</v>
      </c>
      <c r="P63" s="194">
        <v>43.43846239589633</v>
      </c>
      <c r="Q63" s="194">
        <v>17.532671748285473</v>
      </c>
      <c r="R63" s="194">
        <v>17.297994633539069</v>
      </c>
      <c r="S63" s="194">
        <v>18.438139336923253</v>
      </c>
      <c r="T63" s="194">
        <v>10.466357487581577</v>
      </c>
      <c r="U63" s="194">
        <v>12.94516282700714</v>
      </c>
    </row>
    <row r="64" spans="1:21" s="13" customFormat="1" ht="12.75" customHeight="1">
      <c r="A64" s="9" t="s">
        <v>17</v>
      </c>
      <c r="B64" s="22" t="s">
        <v>72</v>
      </c>
      <c r="C64" s="194">
        <v>17.102444319560043</v>
      </c>
      <c r="D64" s="194">
        <v>16.368037919649193</v>
      </c>
      <c r="E64" s="194">
        <v>15.796811233646688</v>
      </c>
      <c r="F64" s="194">
        <v>15.007669451937838</v>
      </c>
      <c r="G64" s="194">
        <v>14.261646213442877</v>
      </c>
      <c r="H64" s="194">
        <v>13.143994094054932</v>
      </c>
      <c r="I64" s="194">
        <v>12.257066574028537</v>
      </c>
      <c r="J64" s="194">
        <v>11.429205403485673</v>
      </c>
      <c r="K64" s="194">
        <v>10.558801120864935</v>
      </c>
      <c r="L64" s="194">
        <v>9.7981844763333097</v>
      </c>
      <c r="M64" s="194">
        <v>9.6813218917347399</v>
      </c>
      <c r="N64" s="194">
        <v>9.697027580051536</v>
      </c>
      <c r="O64" s="194">
        <v>13.457238213168745</v>
      </c>
      <c r="P64" s="194">
        <v>12.283770201011684</v>
      </c>
      <c r="Q64" s="194">
        <v>15.806168030264519</v>
      </c>
      <c r="R64" s="194">
        <v>15.033216236688169</v>
      </c>
      <c r="S64" s="194">
        <v>15.418664017584327</v>
      </c>
      <c r="T64" s="194">
        <v>11.403440412660874</v>
      </c>
      <c r="U64" s="194">
        <v>13.151418274439926</v>
      </c>
    </row>
    <row r="65" spans="1:22" s="13" customFormat="1" ht="12.75" customHeight="1">
      <c r="A65" s="9" t="s">
        <v>18</v>
      </c>
      <c r="B65" s="22" t="s">
        <v>436</v>
      </c>
      <c r="C65" s="194">
        <v>40.161070520333958</v>
      </c>
      <c r="D65" s="194">
        <v>38.42867335139573</v>
      </c>
      <c r="E65" s="194">
        <v>37.084476156064625</v>
      </c>
      <c r="F65" s="194">
        <v>35.228716400289699</v>
      </c>
      <c r="G65" s="194">
        <v>33.471183944709225</v>
      </c>
      <c r="H65" s="194">
        <v>30.841810349306861</v>
      </c>
      <c r="I65" s="194">
        <v>28.75604045036614</v>
      </c>
      <c r="J65" s="194">
        <v>26.807630711552218</v>
      </c>
      <c r="K65" s="194">
        <v>24.761803147559323</v>
      </c>
      <c r="L65" s="194">
        <v>22.973909028642908</v>
      </c>
      <c r="M65" s="194">
        <v>21.67870746537201</v>
      </c>
      <c r="N65" s="194">
        <v>21.182627146807455</v>
      </c>
      <c r="O65" s="194">
        <v>25.26065678869637</v>
      </c>
      <c r="P65" s="194">
        <v>26.519046875558036</v>
      </c>
      <c r="Q65" s="194">
        <v>8.7783271596259791</v>
      </c>
      <c r="R65" s="194">
        <v>8.8342851521684143</v>
      </c>
      <c r="S65" s="194">
        <v>10.33387822342525</v>
      </c>
      <c r="T65" s="194">
        <v>6.565209603152999</v>
      </c>
      <c r="U65" s="194">
        <v>8.1668575540236663</v>
      </c>
    </row>
    <row r="66" spans="1:22" s="13" customFormat="1" ht="12.75" customHeight="1">
      <c r="A66" s="9" t="s">
        <v>19</v>
      </c>
      <c r="B66" s="22" t="s">
        <v>73</v>
      </c>
      <c r="C66" s="194">
        <v>364.78296084787667</v>
      </c>
      <c r="D66" s="194">
        <v>348.9630676844659</v>
      </c>
      <c r="E66" s="194">
        <v>336.72338439480109</v>
      </c>
      <c r="F66" s="194">
        <v>319.83890732051464</v>
      </c>
      <c r="G66" s="194">
        <v>303.81389845235663</v>
      </c>
      <c r="H66" s="194">
        <v>279.87906270024649</v>
      </c>
      <c r="I66" s="194">
        <v>260.90125823814049</v>
      </c>
      <c r="J66" s="194">
        <v>243.15656883264705</v>
      </c>
      <c r="K66" s="194">
        <v>224.55390439474289</v>
      </c>
      <c r="L66" s="194">
        <v>208.29537918521723</v>
      </c>
      <c r="M66" s="194">
        <v>185.66057139786938</v>
      </c>
      <c r="N66" s="194">
        <v>172.08139737184769</v>
      </c>
      <c r="O66" s="194">
        <v>209.01150491796847</v>
      </c>
      <c r="P66" s="194">
        <v>204.18676578115083</v>
      </c>
      <c r="Q66" s="194">
        <v>107.46595530833173</v>
      </c>
      <c r="R66" s="194">
        <v>108.98967482485574</v>
      </c>
      <c r="S66" s="194">
        <v>123.76344041994231</v>
      </c>
      <c r="T66" s="194">
        <v>90.294603932635553</v>
      </c>
      <c r="U66" s="194">
        <v>108.65833523297853</v>
      </c>
    </row>
    <row r="67" spans="1:22" s="13" customFormat="1" ht="12.75" customHeight="1">
      <c r="A67" s="9" t="s">
        <v>20</v>
      </c>
      <c r="B67" s="22" t="s">
        <v>437</v>
      </c>
      <c r="C67" s="194">
        <v>21.930284909477056</v>
      </c>
      <c r="D67" s="194">
        <v>20.986499459232704</v>
      </c>
      <c r="E67" s="194">
        <v>20.253280686007059</v>
      </c>
      <c r="F67" s="194">
        <v>19.240673870879203</v>
      </c>
      <c r="G67" s="194">
        <v>18.282558405139422</v>
      </c>
      <c r="H67" s="194">
        <v>16.848129428747484</v>
      </c>
      <c r="I67" s="194">
        <v>15.710031775316015</v>
      </c>
      <c r="J67" s="194">
        <v>14.647319603528503</v>
      </c>
      <c r="K67" s="194">
        <v>13.530710897716967</v>
      </c>
      <c r="L67" s="194">
        <v>12.554914200654498</v>
      </c>
      <c r="M67" s="194">
        <v>12.992419375714114</v>
      </c>
      <c r="N67" s="194">
        <v>13.036959510034308</v>
      </c>
      <c r="O67" s="194">
        <v>11.113319001689142</v>
      </c>
      <c r="P67" s="194">
        <v>10.286210500793826</v>
      </c>
      <c r="Q67" s="194">
        <v>12.158100357297798</v>
      </c>
      <c r="R67" s="194">
        <v>11.249988648997473</v>
      </c>
      <c r="S67" s="194">
        <v>11.20097118117946</v>
      </c>
      <c r="T67" s="194">
        <v>10.703922562617812</v>
      </c>
      <c r="U67" s="194">
        <v>12.013362688672501</v>
      </c>
    </row>
    <row r="68" spans="1:22" s="13" customFormat="1" ht="12.75" customHeight="1">
      <c r="A68" s="9" t="s">
        <v>21</v>
      </c>
      <c r="B68" s="22" t="s">
        <v>438</v>
      </c>
      <c r="C68" s="194">
        <v>64.411698579303476</v>
      </c>
      <c r="D68" s="194">
        <v>62.173828617559124</v>
      </c>
      <c r="E68" s="194">
        <v>60.212004007198786</v>
      </c>
      <c r="F68" s="194">
        <v>57.418664105751958</v>
      </c>
      <c r="G68" s="194">
        <v>54.992185656374367</v>
      </c>
      <c r="H68" s="194">
        <v>51.109187310676845</v>
      </c>
      <c r="I68" s="194">
        <v>47.973461171847688</v>
      </c>
      <c r="J68" s="194">
        <v>45.150943914673888</v>
      </c>
      <c r="K68" s="194">
        <v>42.000335606172897</v>
      </c>
      <c r="L68" s="194">
        <v>39.254903842313425</v>
      </c>
      <c r="M68" s="194">
        <v>35.400530363442542</v>
      </c>
      <c r="N68" s="194">
        <v>32.885647546234217</v>
      </c>
      <c r="O68" s="194">
        <v>26.70082442986115</v>
      </c>
      <c r="P68" s="194">
        <v>23.477411005411945</v>
      </c>
      <c r="Q68" s="194">
        <v>31.47759671139552</v>
      </c>
      <c r="R68" s="194">
        <v>27.777428378722679</v>
      </c>
      <c r="S68" s="194">
        <v>26.300359754502203</v>
      </c>
      <c r="T68" s="194">
        <v>29.098955460368977</v>
      </c>
      <c r="U68" s="194">
        <v>31.146975758720384</v>
      </c>
    </row>
    <row r="69" spans="1:22" s="13" customFormat="1" ht="12.75" customHeight="1">
      <c r="A69" s="9" t="s">
        <v>69</v>
      </c>
      <c r="B69" s="22" t="s">
        <v>439</v>
      </c>
      <c r="C69" s="194">
        <v>5.8310868652150738</v>
      </c>
      <c r="D69" s="194">
        <v>5.6039977540383603</v>
      </c>
      <c r="E69" s="194">
        <v>5.4176035467342034</v>
      </c>
      <c r="F69" s="194">
        <v>5.1564345211553642</v>
      </c>
      <c r="G69" s="194">
        <v>4.918991203372812</v>
      </c>
      <c r="H69" s="194">
        <v>4.5523303224930531</v>
      </c>
      <c r="I69" s="194">
        <v>4.258964202905033</v>
      </c>
      <c r="J69" s="194">
        <v>3.9897422197064571</v>
      </c>
      <c r="K69" s="194">
        <v>3.6986062506913662</v>
      </c>
      <c r="L69" s="194">
        <v>3.4445357165917723</v>
      </c>
      <c r="M69" s="194">
        <v>3.2714443833666782</v>
      </c>
      <c r="N69" s="194">
        <v>3.2244012447188011</v>
      </c>
      <c r="O69" s="194">
        <v>2.3710555676166236</v>
      </c>
      <c r="P69" s="194">
        <v>3.386445081481368</v>
      </c>
      <c r="Q69" s="194">
        <v>2.916480756278951</v>
      </c>
      <c r="R69" s="194">
        <v>2.8123614620518635</v>
      </c>
      <c r="S69" s="194">
        <v>2.9264597121889615</v>
      </c>
      <c r="T69" s="194">
        <v>2.2732080622033486</v>
      </c>
      <c r="U69" s="194">
        <v>2.601256684374293</v>
      </c>
    </row>
    <row r="70" spans="1:22" s="13" customFormat="1" ht="12.75" customHeight="1">
      <c r="A70" s="9" t="s">
        <v>70</v>
      </c>
      <c r="B70" s="22" t="s">
        <v>440</v>
      </c>
      <c r="C70" s="194">
        <v>70.461889887507894</v>
      </c>
      <c r="D70" s="194">
        <v>67.183688923482322</v>
      </c>
      <c r="E70" s="194">
        <v>64.739625495103326</v>
      </c>
      <c r="F70" s="194">
        <v>61.402916085772645</v>
      </c>
      <c r="G70" s="194">
        <v>58.146105328925366</v>
      </c>
      <c r="H70" s="194">
        <v>53.385380480415627</v>
      </c>
      <c r="I70" s="194">
        <v>49.633414273182098</v>
      </c>
      <c r="J70" s="194">
        <v>46.081415355197073</v>
      </c>
      <c r="K70" s="194">
        <v>42.434389726844344</v>
      </c>
      <c r="L70" s="194">
        <v>39.243660130152115</v>
      </c>
      <c r="M70" s="194">
        <v>38.334092408093149</v>
      </c>
      <c r="N70" s="194">
        <v>39.424123245699519</v>
      </c>
      <c r="O70" s="194">
        <v>43.910706192164746</v>
      </c>
      <c r="P70" s="194">
        <v>41.151934099030733</v>
      </c>
      <c r="Q70" s="194">
        <v>55.162725463764033</v>
      </c>
      <c r="R70" s="194">
        <v>53.51816285471206</v>
      </c>
      <c r="S70" s="194">
        <v>56.202923463219705</v>
      </c>
      <c r="T70" s="194">
        <v>39.542648514389228</v>
      </c>
      <c r="U70" s="194">
        <v>43.950292290752877</v>
      </c>
    </row>
    <row r="71" spans="1:22" s="13" customFormat="1" ht="12.75" customHeight="1">
      <c r="A71" s="9" t="s">
        <v>71</v>
      </c>
      <c r="B71" s="22" t="s">
        <v>74</v>
      </c>
      <c r="C71" s="194">
        <v>103.17047968855326</v>
      </c>
      <c r="D71" s="194">
        <v>99.805647533929545</v>
      </c>
      <c r="E71" s="194">
        <v>96.742162338096449</v>
      </c>
      <c r="F71" s="194">
        <v>92.342318883513173</v>
      </c>
      <c r="G71" s="194">
        <v>88.61513507313019</v>
      </c>
      <c r="H71" s="194">
        <v>82.531333504557153</v>
      </c>
      <c r="I71" s="194">
        <v>77.593849468041412</v>
      </c>
      <c r="J71" s="194">
        <v>73.195789718186646</v>
      </c>
      <c r="K71" s="194">
        <v>68.202394734435003</v>
      </c>
      <c r="L71" s="194">
        <v>63.854529387358568</v>
      </c>
      <c r="M71" s="194">
        <v>56.9928943018</v>
      </c>
      <c r="N71" s="194">
        <v>52.616391622131843</v>
      </c>
      <c r="O71" s="194">
        <v>59.057438946336347</v>
      </c>
      <c r="P71" s="194">
        <v>58.934058220786085</v>
      </c>
      <c r="Q71" s="194">
        <v>62.246663077445973</v>
      </c>
      <c r="R71" s="194">
        <v>56.03355976181512</v>
      </c>
      <c r="S71" s="194">
        <v>54.178459965526216</v>
      </c>
      <c r="T71" s="194">
        <v>42.080796878863907</v>
      </c>
      <c r="U71" s="194">
        <v>46.870189165479033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1620.2787005364394</v>
      </c>
      <c r="D73" s="194">
        <f t="shared" ref="D73:U73" si="11">SUM(D5,D9,D13,D40,D43,D48,D51,D55,D62:D71)</f>
        <v>1568.386328102627</v>
      </c>
      <c r="E73" s="194">
        <f t="shared" si="11"/>
        <v>1520.6163620273114</v>
      </c>
      <c r="F73" s="194">
        <f t="shared" si="11"/>
        <v>1451.8396039290603</v>
      </c>
      <c r="G73" s="194">
        <f t="shared" si="11"/>
        <v>1393.9954366001689</v>
      </c>
      <c r="H73" s="194">
        <f t="shared" si="11"/>
        <v>1299.0383697822915</v>
      </c>
      <c r="I73" s="194">
        <f t="shared" si="11"/>
        <v>1221.8647182268037</v>
      </c>
      <c r="J73" s="194">
        <f t="shared" si="11"/>
        <v>1153.3262368563003</v>
      </c>
      <c r="K73" s="194">
        <f t="shared" si="11"/>
        <v>1075.1355130425213</v>
      </c>
      <c r="L73" s="194">
        <f t="shared" si="11"/>
        <v>1007.0677698098445</v>
      </c>
      <c r="M73" s="194">
        <f t="shared" si="11"/>
        <v>953.37430163458714</v>
      </c>
      <c r="N73" s="194">
        <f t="shared" si="11"/>
        <v>919.94524901515456</v>
      </c>
      <c r="O73" s="194">
        <f t="shared" si="11"/>
        <v>1221.5682275602135</v>
      </c>
      <c r="P73" s="194">
        <f t="shared" si="11"/>
        <v>1149.4279771247327</v>
      </c>
      <c r="Q73" s="194">
        <f t="shared" si="11"/>
        <v>972.94558547810243</v>
      </c>
      <c r="R73" s="194">
        <f t="shared" si="11"/>
        <v>934.13577790947022</v>
      </c>
      <c r="S73" s="194">
        <f t="shared" si="11"/>
        <v>946.28331840551243</v>
      </c>
      <c r="T73" s="194">
        <f t="shared" si="11"/>
        <v>1077.2500941108851</v>
      </c>
      <c r="U73" s="194">
        <f t="shared" si="11"/>
        <v>1185.3535575673261</v>
      </c>
      <c r="V73" s="32"/>
    </row>
    <row r="74" spans="1:22" s="13" customFormat="1" ht="15" customHeight="1">
      <c r="A74" s="17"/>
      <c r="B74" s="22" t="s">
        <v>480</v>
      </c>
      <c r="C74" s="194">
        <v>33406.825914726898</v>
      </c>
      <c r="D74" s="194">
        <v>31756.712021399118</v>
      </c>
      <c r="E74" s="194">
        <v>30563.53744113848</v>
      </c>
      <c r="F74" s="194">
        <v>28949.10915046126</v>
      </c>
      <c r="G74" s="194">
        <v>27335.437598560799</v>
      </c>
      <c r="H74" s="194">
        <v>25019.06997257434</v>
      </c>
      <c r="I74" s="194">
        <v>23203.061440747329</v>
      </c>
      <c r="J74" s="194">
        <v>21465.382451901103</v>
      </c>
      <c r="K74" s="194">
        <v>19713.128456930212</v>
      </c>
      <c r="L74" s="194">
        <v>18178.718446755829</v>
      </c>
      <c r="M74" s="194">
        <v>16540.651031503425</v>
      </c>
      <c r="N74" s="194">
        <v>15692.187625921712</v>
      </c>
      <c r="O74" s="194">
        <v>13690.742218829133</v>
      </c>
      <c r="P74" s="194">
        <v>12631.736804674912</v>
      </c>
      <c r="Q74" s="194">
        <v>12060.504607183604</v>
      </c>
      <c r="R74" s="194">
        <v>11111.606765058552</v>
      </c>
      <c r="S74" s="194">
        <v>10768.460972890778</v>
      </c>
      <c r="T74" s="194">
        <v>10244.631591439675</v>
      </c>
      <c r="U74" s="194">
        <v>9959.7656862117547</v>
      </c>
    </row>
    <row r="75" spans="1:22" s="13" customFormat="1" ht="15" customHeight="1">
      <c r="A75" s="17"/>
      <c r="B75" s="22" t="s">
        <v>473</v>
      </c>
      <c r="C75" s="194">
        <v>35027.104615263335</v>
      </c>
      <c r="D75" s="194">
        <v>33325.098349501743</v>
      </c>
      <c r="E75" s="194">
        <v>32084.153803165795</v>
      </c>
      <c r="F75" s="194">
        <v>30400.948754390323</v>
      </c>
      <c r="G75" s="194">
        <v>28729.433035160968</v>
      </c>
      <c r="H75" s="194">
        <v>26318.108342356631</v>
      </c>
      <c r="I75" s="194">
        <v>24424.926158974129</v>
      </c>
      <c r="J75" s="194">
        <v>22618.708688757404</v>
      </c>
      <c r="K75" s="194">
        <v>20788.263969972733</v>
      </c>
      <c r="L75" s="194">
        <v>19185.786216565673</v>
      </c>
      <c r="M75" s="194">
        <v>17494.025333138012</v>
      </c>
      <c r="N75" s="194">
        <v>16612.132874936869</v>
      </c>
      <c r="O75" s="194">
        <v>14912.310446389347</v>
      </c>
      <c r="P75" s="194">
        <v>13781.164781799642</v>
      </c>
      <c r="Q75" s="194">
        <v>13033.450192661709</v>
      </c>
      <c r="R75" s="194">
        <v>12045.742542968024</v>
      </c>
      <c r="S75" s="194">
        <v>11714.744291296291</v>
      </c>
      <c r="T75" s="194">
        <v>11321.881685550559</v>
      </c>
      <c r="U75" s="194">
        <v>11145.119243779081</v>
      </c>
    </row>
    <row r="76" spans="1:22" s="13" customFormat="1" ht="15" customHeight="1">
      <c r="A76" s="17"/>
      <c r="B76" s="22" t="s">
        <v>447</v>
      </c>
      <c r="C76" s="197">
        <v>-1332.5766928247685</v>
      </c>
      <c r="D76" s="197">
        <v>-1678.3017399590422</v>
      </c>
      <c r="E76" s="197">
        <v>-1800.7231825925564</v>
      </c>
      <c r="F76" s="197">
        <v>-2134.3585133448455</v>
      </c>
      <c r="G76" s="197">
        <v>-2301.364328937133</v>
      </c>
      <c r="H76" s="197">
        <v>-2381.9835106500523</v>
      </c>
      <c r="I76" s="197">
        <v>-2471.1518680658282</v>
      </c>
      <c r="J76" s="197">
        <v>-2253.656034535099</v>
      </c>
      <c r="K76" s="197">
        <v>-2220.9405127311666</v>
      </c>
      <c r="L76" s="197">
        <v>-2057.9142160400279</v>
      </c>
      <c r="M76" s="197">
        <v>-2032.5131616592241</v>
      </c>
      <c r="N76" s="197">
        <v>-1948.896853742041</v>
      </c>
      <c r="O76" s="197">
        <v>-1809.4032178740581</v>
      </c>
      <c r="P76" s="197">
        <v>-1467.4513567011215</v>
      </c>
      <c r="Q76" s="197">
        <v>-1323.1177060827924</v>
      </c>
      <c r="R76" s="197">
        <v>-1272.4406074297742</v>
      </c>
      <c r="S76" s="197">
        <v>-1240.5762255684599</v>
      </c>
      <c r="T76" s="194">
        <v>389.78238398067504</v>
      </c>
      <c r="U76" s="194">
        <v>375.5008900979725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33694.527922438567</v>
      </c>
      <c r="D77" s="194">
        <f t="shared" si="12"/>
        <v>31646.7966095427</v>
      </c>
      <c r="E77" s="194">
        <f t="shared" si="12"/>
        <v>30283.430620573239</v>
      </c>
      <c r="F77" s="194">
        <f t="shared" si="12"/>
        <v>28266.590241045476</v>
      </c>
      <c r="G77" s="194">
        <f t="shared" si="12"/>
        <v>26428.068706223836</v>
      </c>
      <c r="H77" s="194">
        <f t="shared" si="12"/>
        <v>23936.124831706577</v>
      </c>
      <c r="I77" s="194">
        <f t="shared" si="12"/>
        <v>21953.774290908303</v>
      </c>
      <c r="J77" s="194">
        <f t="shared" si="12"/>
        <v>20365.052654222305</v>
      </c>
      <c r="K77" s="194">
        <f t="shared" si="12"/>
        <v>18567.323457241568</v>
      </c>
      <c r="L77" s="194">
        <f t="shared" si="12"/>
        <v>17127.872000525647</v>
      </c>
      <c r="M77" s="194">
        <f t="shared" si="12"/>
        <v>15461.512171478787</v>
      </c>
      <c r="N77" s="194">
        <f t="shared" si="12"/>
        <v>14663.236021194829</v>
      </c>
      <c r="O77" s="194">
        <f t="shared" si="12"/>
        <v>13102.907228515289</v>
      </c>
      <c r="P77" s="194">
        <f t="shared" si="12"/>
        <v>12313.71342509852</v>
      </c>
      <c r="Q77" s="194">
        <f t="shared" si="12"/>
        <v>11710.332486578916</v>
      </c>
      <c r="R77" s="194">
        <f t="shared" si="12"/>
        <v>10773.301935538249</v>
      </c>
      <c r="S77" s="194">
        <f t="shared" si="12"/>
        <v>10474.16806572783</v>
      </c>
      <c r="T77" s="194">
        <f t="shared" si="12"/>
        <v>11711.664069531234</v>
      </c>
      <c r="U77" s="194">
        <f t="shared" si="12"/>
        <v>11520.620133877053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9" type="noConversion"/>
  <pageMargins left="0.59055118110236227" right="0.19685039370078741" top="0.78740157480314965" bottom="0.39370078740157483" header="0.11811023622047245" footer="0.11811023622047245"/>
  <pageSetup paperSize="9" scale="70" firstPageNumber="40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W1660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499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502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'9.2'!C4</f>
        <v>2000</v>
      </c>
      <c r="D4" s="82" t="str">
        <f>'9.2'!D4</f>
        <v>2001</v>
      </c>
      <c r="E4" s="82" t="str">
        <f>'9.2'!E4</f>
        <v>2002</v>
      </c>
      <c r="F4" s="82" t="str">
        <f>'9.2'!F4</f>
        <v>2003</v>
      </c>
      <c r="G4" s="82" t="str">
        <f>'9.2'!G4</f>
        <v>2004</v>
      </c>
      <c r="H4" s="82" t="str">
        <f>'9.2'!H4</f>
        <v>2005</v>
      </c>
      <c r="I4" s="82" t="str">
        <f>'9.2'!I4</f>
        <v>2006</v>
      </c>
      <c r="J4" s="82" t="str">
        <f>'9.2'!J4</f>
        <v>2007</v>
      </c>
      <c r="K4" s="82" t="str">
        <f>'9.2'!K4</f>
        <v>2008</v>
      </c>
      <c r="L4" s="82" t="str">
        <f>'9.2'!L4</f>
        <v>2009</v>
      </c>
      <c r="M4" s="82" t="str">
        <f>'9.2'!M4</f>
        <v>2010</v>
      </c>
      <c r="N4" s="82" t="str">
        <f>'9.2'!N4</f>
        <v>2011</v>
      </c>
      <c r="O4" s="82" t="str">
        <f>'9.2'!O4</f>
        <v>2012</v>
      </c>
      <c r="P4" s="82" t="str">
        <f>'9.2'!P4</f>
        <v>2013</v>
      </c>
      <c r="Q4" s="82" t="str">
        <f>'9.2'!Q4</f>
        <v>2014</v>
      </c>
      <c r="R4" s="82" t="str">
        <f>'9.2'!R4</f>
        <v>2015</v>
      </c>
      <c r="S4" s="82" t="str">
        <f>'9.2'!S4</f>
        <v>2016</v>
      </c>
      <c r="T4" s="82" t="str">
        <f>'9.2'!T4</f>
        <v>2017</v>
      </c>
      <c r="U4" s="198" t="str">
        <f>'9.2'!U4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'9.2'!C5+'9.3'!C5+'9.4'!C5</f>
        <v>4099.3876614179262</v>
      </c>
      <c r="D5" s="194">
        <f>'9.2'!D5+'9.3'!D5+'9.4'!D5</f>
        <v>4153.7132164453751</v>
      </c>
      <c r="E5" s="194">
        <f>'9.2'!E5+'9.3'!E5+'9.4'!E5</f>
        <v>3503.881848231375</v>
      </c>
      <c r="F5" s="194">
        <f>'9.2'!F5+'9.3'!F5+'9.4'!F5</f>
        <v>2514.6308125906444</v>
      </c>
      <c r="G5" s="194">
        <f>'9.2'!G5+'9.3'!G5+'9.4'!G5</f>
        <v>2104.3984062269647</v>
      </c>
      <c r="H5" s="194">
        <f>'9.2'!H5+'9.3'!H5+'9.4'!H5</f>
        <v>1917.035131401077</v>
      </c>
      <c r="I5" s="194">
        <f>'9.2'!I5+'9.3'!I5+'9.4'!I5</f>
        <v>2191.1002495543185</v>
      </c>
      <c r="J5" s="194">
        <f>'9.2'!J5+'9.3'!J5+'9.4'!J5</f>
        <v>2271.0962544602457</v>
      </c>
      <c r="K5" s="194">
        <f>'9.2'!K5+'9.3'!K5+'9.4'!K5</f>
        <v>2693.0486274722089</v>
      </c>
      <c r="L5" s="194">
        <f>'9.2'!L5+'9.3'!L5+'9.4'!L5</f>
        <v>2207.8082534404944</v>
      </c>
      <c r="M5" s="194">
        <f>'9.2'!M5+'9.3'!M5+'9.4'!M5</f>
        <v>1983.2375678926358</v>
      </c>
      <c r="N5" s="194">
        <f>'9.2'!N5+'9.3'!N5+'9.4'!N5</f>
        <v>1969.7038618357421</v>
      </c>
      <c r="O5" s="194">
        <f>'9.2'!O5+'9.3'!O5+'9.4'!O5</f>
        <v>2105.600151808329</v>
      </c>
      <c r="P5" s="194">
        <f>'9.2'!P5+'9.3'!P5+'9.4'!P5</f>
        <v>1845.8590891811011</v>
      </c>
      <c r="Q5" s="194">
        <f>'9.2'!Q5+'9.3'!Q5+'9.4'!Q5</f>
        <v>2086.8139940728965</v>
      </c>
      <c r="R5" s="194">
        <f>'9.2'!R5+'9.3'!R5+'9.4'!R5</f>
        <v>2702.110517352995</v>
      </c>
      <c r="S5" s="194">
        <f>'9.2'!S5+'9.3'!S5+'9.4'!S5</f>
        <v>2445.9889541843709</v>
      </c>
      <c r="T5" s="194">
        <f>'9.2'!T5+'9.3'!T5+'9.4'!T5</f>
        <v>2642.1854347148246</v>
      </c>
      <c r="U5" s="194">
        <f>'9.2'!U5+'9.3'!U5+'9.4'!U5</f>
        <v>2462.3460741821186</v>
      </c>
    </row>
    <row r="6" spans="1:22" s="13" customFormat="1" ht="12.75" customHeight="1">
      <c r="A6" s="9" t="s">
        <v>1</v>
      </c>
      <c r="B6" s="27" t="s">
        <v>379</v>
      </c>
      <c r="C6" s="194">
        <f>'9.2'!C6+'9.3'!C6+'9.4'!C6</f>
        <v>3905.4985078012014</v>
      </c>
      <c r="D6" s="194">
        <f>'9.2'!D6+'9.3'!D6+'9.4'!D6</f>
        <v>4000.9495214662929</v>
      </c>
      <c r="E6" s="194">
        <f>'9.2'!E6+'9.3'!E6+'9.4'!E6</f>
        <v>3380.3661232581103</v>
      </c>
      <c r="F6" s="194">
        <f>'9.2'!F6+'9.3'!F6+'9.4'!F6</f>
        <v>2399.0823001434164</v>
      </c>
      <c r="G6" s="194">
        <f>'9.2'!G6+'9.3'!G6+'9.4'!G6</f>
        <v>1986.7366726532496</v>
      </c>
      <c r="H6" s="194">
        <f>'9.2'!H6+'9.3'!H6+'9.4'!H6</f>
        <v>1801.5835483745493</v>
      </c>
      <c r="I6" s="194">
        <f>'9.2'!I6+'9.3'!I6+'9.4'!I6</f>
        <v>2087.8847516904088</v>
      </c>
      <c r="J6" s="194">
        <f>'9.2'!J6+'9.3'!J6+'9.4'!J6</f>
        <v>2164.2233894590681</v>
      </c>
      <c r="K6" s="194">
        <f>'9.2'!K6+'9.3'!K6+'9.4'!K6</f>
        <v>2610.0215721327836</v>
      </c>
      <c r="L6" s="194">
        <f>'9.2'!L6+'9.3'!L6+'9.4'!L6</f>
        <v>2159.7299666456352</v>
      </c>
      <c r="M6" s="194">
        <f>'9.2'!M6+'9.3'!M6+'9.4'!M6</f>
        <v>1939.7851499356848</v>
      </c>
      <c r="N6" s="194">
        <f>'9.2'!N6+'9.3'!N6+'9.4'!N6</f>
        <v>1931.0663813749607</v>
      </c>
      <c r="O6" s="194">
        <f>'9.2'!O6+'9.3'!O6+'9.4'!O6</f>
        <v>2072.6667574131452</v>
      </c>
      <c r="P6" s="194">
        <f>'9.2'!P6+'9.3'!P6+'9.4'!P6</f>
        <v>1814.1725087249292</v>
      </c>
      <c r="Q6" s="194">
        <f>'9.2'!Q6+'9.3'!Q6+'9.4'!Q6</f>
        <v>2054.1962178190424</v>
      </c>
      <c r="R6" s="194">
        <f>'9.2'!R6+'9.3'!R6+'9.4'!R6</f>
        <v>2676.4324823204438</v>
      </c>
      <c r="S6" s="194">
        <f>'9.2'!S6+'9.3'!S6+'9.4'!S6</f>
        <v>2396.6658047613323</v>
      </c>
      <c r="T6" s="194">
        <f>'9.2'!T6+'9.3'!T6+'9.4'!T6</f>
        <v>2588.7659208834602</v>
      </c>
      <c r="U6" s="194">
        <f>'9.2'!U6+'9.3'!U6+'9.4'!U6</f>
        <v>2353.6455839379528</v>
      </c>
    </row>
    <row r="7" spans="1:22" s="13" customFormat="1" ht="12.75" customHeight="1">
      <c r="A7" s="9" t="s">
        <v>2</v>
      </c>
      <c r="B7" s="27" t="s">
        <v>378</v>
      </c>
      <c r="C7" s="194">
        <f>'9.2'!C7+'9.3'!C7+'9.4'!C7</f>
        <v>45.75531295209386</v>
      </c>
      <c r="D7" s="194">
        <f>'9.2'!D7+'9.3'!D7+'9.4'!D7</f>
        <v>30.374634323941464</v>
      </c>
      <c r="E7" s="194">
        <f>'9.2'!E7+'9.3'!E7+'9.4'!E7</f>
        <v>7.3152650700065793</v>
      </c>
      <c r="F7" s="194">
        <f>'9.2'!F7+'9.3'!F7+'9.4'!F7</f>
        <v>2.0674463300517041</v>
      </c>
      <c r="G7" s="194">
        <f>'9.2'!G7+'9.3'!G7+'9.4'!G7</f>
        <v>2.1664752560238161</v>
      </c>
      <c r="H7" s="194">
        <f>'9.2'!H7+'9.3'!H7+'9.4'!H7</f>
        <v>2.2262772820925854</v>
      </c>
      <c r="I7" s="194">
        <f>'9.2'!I7+'9.3'!I7+'9.4'!I7</f>
        <v>2.3388845134512568</v>
      </c>
      <c r="J7" s="194">
        <f>'9.2'!J7+'9.3'!J7+'9.4'!J7</f>
        <v>2.7495413832438866</v>
      </c>
      <c r="K7" s="194">
        <f>'9.2'!K7+'9.3'!K7+'9.4'!K7</f>
        <v>2.181047021270023</v>
      </c>
      <c r="L7" s="194">
        <f>'9.2'!L7+'9.3'!L7+'9.4'!L7</f>
        <v>1.6812080974300287</v>
      </c>
      <c r="M7" s="194">
        <f>'9.2'!M7+'9.3'!M7+'9.4'!M7</f>
        <v>1.8109720619578176</v>
      </c>
      <c r="N7" s="194">
        <f>'9.2'!N7+'9.3'!N7+'9.4'!N7</f>
        <v>1.8652110239931283</v>
      </c>
      <c r="O7" s="194">
        <f>'9.2'!O7+'9.3'!O7+'9.4'!O7</f>
        <v>1.15367181475138</v>
      </c>
      <c r="P7" s="194">
        <f>'9.2'!P7+'9.3'!P7+'9.4'!P7</f>
        <v>1.3391903306799344</v>
      </c>
      <c r="Q7" s="194">
        <f>'9.2'!Q7+'9.3'!Q7+'9.4'!Q7</f>
        <v>1.4917439357008448</v>
      </c>
      <c r="R7" s="194">
        <f>'9.2'!R7+'9.3'!R7+'9.4'!R7</f>
        <v>2.0551964382950048</v>
      </c>
      <c r="S7" s="194">
        <f>'9.2'!S7+'9.3'!S7+'9.4'!S7</f>
        <v>2.0220123011015172</v>
      </c>
      <c r="T7" s="194">
        <f>'9.2'!T7+'9.3'!T7+'9.4'!T7</f>
        <v>1.9680526045083462</v>
      </c>
      <c r="U7" s="194">
        <f>'9.2'!U7+'9.3'!U7+'9.4'!U7</f>
        <v>1.9107290218264943</v>
      </c>
    </row>
    <row r="8" spans="1:22" s="13" customFormat="1" ht="12.75" customHeight="1">
      <c r="A8" s="9" t="s">
        <v>24</v>
      </c>
      <c r="B8" s="27" t="s">
        <v>380</v>
      </c>
      <c r="C8" s="194">
        <f>'9.2'!C8+'9.3'!C8+'9.4'!C8</f>
        <v>148.13384066463141</v>
      </c>
      <c r="D8" s="194">
        <f>'9.2'!D8+'9.3'!D8+'9.4'!D8</f>
        <v>122.38906065514003</v>
      </c>
      <c r="E8" s="194">
        <f>'9.2'!E8+'9.3'!E8+'9.4'!E8</f>
        <v>116.20045990325811</v>
      </c>
      <c r="F8" s="194">
        <f>'9.2'!F8+'9.3'!F8+'9.4'!F8</f>
        <v>113.48106611717611</v>
      </c>
      <c r="G8" s="194">
        <f>'9.2'!G8+'9.3'!G8+'9.4'!G8</f>
        <v>115.4952583176912</v>
      </c>
      <c r="H8" s="194">
        <f>'9.2'!H8+'9.3'!H8+'9.4'!H8</f>
        <v>113.22530574443505</v>
      </c>
      <c r="I8" s="194">
        <f>'9.2'!I8+'9.3'!I8+'9.4'!I8</f>
        <v>100.87661335045826</v>
      </c>
      <c r="J8" s="194">
        <f>'9.2'!J8+'9.3'!J8+'9.4'!J8</f>
        <v>104.12332361793372</v>
      </c>
      <c r="K8" s="194">
        <f>'9.2'!K8+'9.3'!K8+'9.4'!K8</f>
        <v>80.84600831815483</v>
      </c>
      <c r="L8" s="194">
        <f>'9.2'!L8+'9.3'!L8+'9.4'!L8</f>
        <v>46.397078697428768</v>
      </c>
      <c r="M8" s="194">
        <f>'9.2'!M8+'9.3'!M8+'9.4'!M8</f>
        <v>41.641445894993282</v>
      </c>
      <c r="N8" s="194">
        <f>'9.2'!N8+'9.3'!N8+'9.4'!N8</f>
        <v>36.772269436788299</v>
      </c>
      <c r="O8" s="194">
        <f>'9.2'!O8+'9.3'!O8+'9.4'!O8</f>
        <v>31.779722580432573</v>
      </c>
      <c r="P8" s="194">
        <f>'9.2'!P8+'9.3'!P8+'9.4'!P8</f>
        <v>30.347390125491902</v>
      </c>
      <c r="Q8" s="194">
        <f>'9.2'!Q8+'9.3'!Q8+'9.4'!Q8</f>
        <v>31.126032318153356</v>
      </c>
      <c r="R8" s="194">
        <f>'9.2'!R8+'9.3'!R8+'9.4'!R8</f>
        <v>23.622838594256752</v>
      </c>
      <c r="S8" s="194">
        <f>'9.2'!S8+'9.3'!S8+'9.4'!S8</f>
        <v>47.301137121937209</v>
      </c>
      <c r="T8" s="194">
        <f>'9.2'!T8+'9.3'!T8+'9.4'!T8</f>
        <v>51.451461226855869</v>
      </c>
      <c r="U8" s="194">
        <f>'9.2'!U8+'9.3'!U8+'9.4'!U8</f>
        <v>106.78976122233905</v>
      </c>
    </row>
    <row r="9" spans="1:22" s="13" customFormat="1" ht="12.75" customHeight="1">
      <c r="A9" s="9" t="s">
        <v>25</v>
      </c>
      <c r="B9" s="22" t="s">
        <v>381</v>
      </c>
      <c r="C9" s="194">
        <f>'9.2'!C9+'9.3'!C9+'9.4'!C9</f>
        <v>2987.4369609668056</v>
      </c>
      <c r="D9" s="194">
        <f>'9.2'!D9+'9.3'!D9+'9.4'!D9</f>
        <v>3095.2024417648358</v>
      </c>
      <c r="E9" s="194">
        <f>'9.2'!E9+'9.3'!E9+'9.4'!E9</f>
        <v>2984.2466865961082</v>
      </c>
      <c r="F9" s="194">
        <f>'9.2'!F9+'9.3'!F9+'9.4'!F9</f>
        <v>3008.3584227821893</v>
      </c>
      <c r="G9" s="194">
        <f>'9.2'!G9+'9.3'!G9+'9.4'!G9</f>
        <v>4698.0048696562399</v>
      </c>
      <c r="H9" s="194">
        <f>'9.2'!H9+'9.3'!H9+'9.4'!H9</f>
        <v>3056.1155732052684</v>
      </c>
      <c r="I9" s="194">
        <f>'9.2'!I9+'9.3'!I9+'9.4'!I9</f>
        <v>2701.4707166520566</v>
      </c>
      <c r="J9" s="194">
        <f>'9.2'!J9+'9.3'!J9+'9.4'!J9</f>
        <v>2743.8920972671535</v>
      </c>
      <c r="K9" s="194">
        <f>'9.2'!K9+'9.3'!K9+'9.4'!K9</f>
        <v>2812.278678080696</v>
      </c>
      <c r="L9" s="194">
        <f>'9.2'!L9+'9.3'!L9+'9.4'!L9</f>
        <v>2613.980141706641</v>
      </c>
      <c r="M9" s="194">
        <f>'9.2'!M9+'9.3'!M9+'9.4'!M9</f>
        <v>2435.4442073711452</v>
      </c>
      <c r="N9" s="194">
        <f>'9.2'!N9+'9.3'!N9+'9.4'!N9</f>
        <v>4077.7695508969664</v>
      </c>
      <c r="O9" s="194">
        <f>'9.2'!O9+'9.3'!O9+'9.4'!O9</f>
        <v>1696.7485299993637</v>
      </c>
      <c r="P9" s="194">
        <f>'9.2'!P9+'9.3'!P9+'9.4'!P9</f>
        <v>1663.6559279206581</v>
      </c>
      <c r="Q9" s="194">
        <f>'9.2'!Q9+'9.3'!Q9+'9.4'!Q9</f>
        <v>1864.4838361509815</v>
      </c>
      <c r="R9" s="194">
        <f>'9.2'!R9+'9.3'!R9+'9.4'!R9</f>
        <v>1632.5313293678735</v>
      </c>
      <c r="S9" s="194">
        <f>'9.2'!S9+'9.3'!S9+'9.4'!S9</f>
        <v>1696.7481108125339</v>
      </c>
      <c r="T9" s="194">
        <f>'9.2'!T9+'9.3'!T9+'9.4'!T9</f>
        <v>1588.7101756018703</v>
      </c>
      <c r="U9" s="194">
        <f>'9.2'!U9+'9.3'!U9+'9.4'!U9</f>
        <v>1679.6606514138552</v>
      </c>
    </row>
    <row r="10" spans="1:22" s="13" customFormat="1" ht="12.75" customHeight="1">
      <c r="A10" s="9" t="s">
        <v>3</v>
      </c>
      <c r="B10" s="27" t="s">
        <v>382</v>
      </c>
      <c r="C10" s="194">
        <f>'9.2'!C10+'9.3'!C10+'9.4'!C10</f>
        <v>1553.6993444041937</v>
      </c>
      <c r="D10" s="194">
        <f>'9.2'!D10+'9.3'!D10+'9.4'!D10</f>
        <v>1427.0769382286794</v>
      </c>
      <c r="E10" s="194">
        <f>'9.2'!E10+'9.3'!E10+'9.4'!E10</f>
        <v>1366.9112790698643</v>
      </c>
      <c r="F10" s="194">
        <f>'9.2'!F10+'9.3'!F10+'9.4'!F10</f>
        <v>1778.1993777057237</v>
      </c>
      <c r="G10" s="194">
        <f>'9.2'!G10+'9.3'!G10+'9.4'!G10</f>
        <v>1771.2006225810333</v>
      </c>
      <c r="H10" s="194">
        <f>'9.2'!H10+'9.3'!H10+'9.4'!H10</f>
        <v>1767.8099082679207</v>
      </c>
      <c r="I10" s="194">
        <f>'9.2'!I10+'9.3'!I10+'9.4'!I10</f>
        <v>1729.3851326006156</v>
      </c>
      <c r="J10" s="194">
        <f>'9.2'!J10+'9.3'!J10+'9.4'!J10</f>
        <v>1681.5385715141015</v>
      </c>
      <c r="K10" s="194">
        <f>'9.2'!K10+'9.3'!K10+'9.4'!K10</f>
        <v>1695.0551077500954</v>
      </c>
      <c r="L10" s="194">
        <f>'9.2'!L10+'9.3'!L10+'9.4'!L10</f>
        <v>1603.3188260371705</v>
      </c>
      <c r="M10" s="194">
        <f>'9.2'!M10+'9.3'!M10+'9.4'!M10</f>
        <v>1567.8280458517063</v>
      </c>
      <c r="N10" s="194">
        <f>'9.2'!N10+'9.3'!N10+'9.4'!N10</f>
        <v>3060.4930006398217</v>
      </c>
      <c r="O10" s="194">
        <f>'9.2'!O10+'9.3'!O10+'9.4'!O10</f>
        <v>1013.6050948360656</v>
      </c>
      <c r="P10" s="194">
        <f>'9.2'!P10+'9.3'!P10+'9.4'!P10</f>
        <v>988.91969087130167</v>
      </c>
      <c r="Q10" s="194">
        <f>'9.2'!Q10+'9.3'!Q10+'9.4'!Q10</f>
        <v>1068.4579613960877</v>
      </c>
      <c r="R10" s="194">
        <f>'9.2'!R10+'9.3'!R10+'9.4'!R10</f>
        <v>1010.5452982102668</v>
      </c>
      <c r="S10" s="194">
        <f>'9.2'!S10+'9.3'!S10+'9.4'!S10</f>
        <v>884.53931602961848</v>
      </c>
      <c r="T10" s="194">
        <f>'9.2'!T10+'9.3'!T10+'9.4'!T10</f>
        <v>914.09358393130321</v>
      </c>
      <c r="U10" s="194">
        <f>'9.2'!U10+'9.3'!U10+'9.4'!U10</f>
        <v>921.29259183600425</v>
      </c>
    </row>
    <row r="11" spans="1:22" s="13" customFormat="1" ht="12.75" customHeight="1">
      <c r="A11" s="9" t="s">
        <v>26</v>
      </c>
      <c r="B11" s="27" t="s">
        <v>413</v>
      </c>
      <c r="C11" s="194">
        <f>'9.2'!C11+'9.3'!C11+'9.4'!C11</f>
        <v>335.94461863458474</v>
      </c>
      <c r="D11" s="194">
        <f>'9.2'!D11+'9.3'!D11+'9.4'!D11</f>
        <v>352.76864164876866</v>
      </c>
      <c r="E11" s="194">
        <f>'9.2'!E11+'9.3'!E11+'9.4'!E11</f>
        <v>338.75349460449689</v>
      </c>
      <c r="F11" s="194">
        <f>'9.2'!F11+'9.3'!F11+'9.4'!F11</f>
        <v>255.48807006084664</v>
      </c>
      <c r="G11" s="194">
        <f>'9.2'!G11+'9.3'!G11+'9.4'!G11</f>
        <v>188.39444746185418</v>
      </c>
      <c r="H11" s="194">
        <f>'9.2'!H11+'9.3'!H11+'9.4'!H11</f>
        <v>177.59999541329324</v>
      </c>
      <c r="I11" s="194">
        <f>'9.2'!I11+'9.3'!I11+'9.4'!I11</f>
        <v>170.8275729695402</v>
      </c>
      <c r="J11" s="194">
        <f>'9.2'!J11+'9.3'!J11+'9.4'!J11</f>
        <v>115.3755298424128</v>
      </c>
      <c r="K11" s="194">
        <f>'9.2'!K11+'9.3'!K11+'9.4'!K11</f>
        <v>124.45866424798309</v>
      </c>
      <c r="L11" s="194">
        <f>'9.2'!L11+'9.3'!L11+'9.4'!L11</f>
        <v>133.76265173026209</v>
      </c>
      <c r="M11" s="194">
        <f>'9.2'!M11+'9.3'!M11+'9.4'!M11</f>
        <v>111.34471108746192</v>
      </c>
      <c r="N11" s="194">
        <f>'9.2'!N11+'9.3'!N11+'9.4'!N11</f>
        <v>143.26027346939068</v>
      </c>
      <c r="O11" s="194">
        <f>'9.2'!O11+'9.3'!O11+'9.4'!O11</f>
        <v>105.89982278688525</v>
      </c>
      <c r="P11" s="194">
        <f>'9.2'!P11+'9.3'!P11+'9.4'!P11</f>
        <v>100.1327559547673</v>
      </c>
      <c r="Q11" s="194">
        <f>'9.2'!Q11+'9.3'!Q11+'9.4'!Q11</f>
        <v>103.16047904720222</v>
      </c>
      <c r="R11" s="194">
        <f>'9.2'!R11+'9.3'!R11+'9.4'!R11</f>
        <v>95.495861439067767</v>
      </c>
      <c r="S11" s="194">
        <f>'9.2'!S11+'9.3'!S11+'9.4'!S11</f>
        <v>78.788332682789544</v>
      </c>
      <c r="T11" s="194">
        <f>'9.2'!T11+'9.3'!T11+'9.4'!T11</f>
        <v>98.880234750367123</v>
      </c>
      <c r="U11" s="194">
        <f>'9.2'!U11+'9.3'!U11+'9.4'!U11</f>
        <v>96.719528141411942</v>
      </c>
    </row>
    <row r="12" spans="1:22" s="13" customFormat="1" ht="12.75" customHeight="1">
      <c r="A12" s="9" t="s">
        <v>27</v>
      </c>
      <c r="B12" s="27" t="s">
        <v>383</v>
      </c>
      <c r="C12" s="194">
        <f>'9.2'!C12+'9.3'!C12+'9.4'!C12</f>
        <v>1097.7929979280273</v>
      </c>
      <c r="D12" s="194">
        <f>'9.2'!D12+'9.3'!D12+'9.4'!D12</f>
        <v>1315.3568618873874</v>
      </c>
      <c r="E12" s="194">
        <f>'9.2'!E12+'9.3'!E12+'9.4'!E12</f>
        <v>1278.5819129217473</v>
      </c>
      <c r="F12" s="194">
        <f>'9.2'!F12+'9.3'!F12+'9.4'!F12</f>
        <v>974.67097501561921</v>
      </c>
      <c r="G12" s="194">
        <f>'9.2'!G12+'9.3'!G12+'9.4'!G12</f>
        <v>2738.4097996133523</v>
      </c>
      <c r="H12" s="194">
        <f>'9.2'!H12+'9.3'!H12+'9.4'!H12</f>
        <v>1110.7056695240544</v>
      </c>
      <c r="I12" s="194">
        <f>'9.2'!I12+'9.3'!I12+'9.4'!I12</f>
        <v>801.25801108190012</v>
      </c>
      <c r="J12" s="194">
        <f>'9.2'!J12+'9.3'!J12+'9.4'!J12</f>
        <v>946.97799591063949</v>
      </c>
      <c r="K12" s="194">
        <f>'9.2'!K12+'9.3'!K12+'9.4'!K12</f>
        <v>992.76490608261724</v>
      </c>
      <c r="L12" s="194">
        <f>'9.2'!L12+'9.3'!L12+'9.4'!L12</f>
        <v>876.89866393920852</v>
      </c>
      <c r="M12" s="194">
        <f>'9.2'!M12+'9.3'!M12+'9.4'!M12</f>
        <v>756.2714504319772</v>
      </c>
      <c r="N12" s="194">
        <f>'9.2'!N12+'9.3'!N12+'9.4'!N12</f>
        <v>874.0162767877539</v>
      </c>
      <c r="O12" s="194">
        <f>'9.2'!O12+'9.3'!O12+'9.4'!O12</f>
        <v>577.24361237641278</v>
      </c>
      <c r="P12" s="194">
        <f>'9.2'!P12+'9.3'!P12+'9.4'!P12</f>
        <v>574.60348109458926</v>
      </c>
      <c r="Q12" s="194">
        <f>'9.2'!Q12+'9.3'!Q12+'9.4'!Q12</f>
        <v>692.86539570769139</v>
      </c>
      <c r="R12" s="194">
        <f>'9.2'!R12+'9.3'!R12+'9.4'!R12</f>
        <v>526.4901697185386</v>
      </c>
      <c r="S12" s="194">
        <f>'9.2'!S12+'9.3'!S12+'9.4'!S12</f>
        <v>733.42046210012586</v>
      </c>
      <c r="T12" s="194">
        <f>'9.2'!T12+'9.3'!T12+'9.4'!T12</f>
        <v>575.73635692020002</v>
      </c>
      <c r="U12" s="194">
        <f>'9.2'!U12+'9.3'!U12+'9.4'!U12</f>
        <v>661.64853143643893</v>
      </c>
    </row>
    <row r="13" spans="1:22" s="13" customFormat="1" ht="12.75" customHeight="1">
      <c r="A13" s="9" t="s">
        <v>28</v>
      </c>
      <c r="B13" s="22" t="s">
        <v>384</v>
      </c>
      <c r="C13" s="194">
        <f>'9.2'!C13+'9.3'!C13+'9.4'!C13</f>
        <v>200955.35694109296</v>
      </c>
      <c r="D13" s="194">
        <f>'9.2'!D13+'9.3'!D13+'9.4'!D13</f>
        <v>192165.38768821993</v>
      </c>
      <c r="E13" s="194">
        <f>'9.2'!E13+'9.3'!E13+'9.4'!E13</f>
        <v>182091.82334009439</v>
      </c>
      <c r="F13" s="194">
        <f>'9.2'!F13+'9.3'!F13+'9.4'!F13</f>
        <v>178869.06419217942</v>
      </c>
      <c r="G13" s="194">
        <f>'9.2'!G13+'9.3'!G13+'9.4'!G13</f>
        <v>176228.37459764251</v>
      </c>
      <c r="H13" s="194">
        <f>'9.2'!H13+'9.3'!H13+'9.4'!H13</f>
        <v>172422.5134347491</v>
      </c>
      <c r="I13" s="194">
        <f>'9.2'!I13+'9.3'!I13+'9.4'!I13</f>
        <v>169891.25050007636</v>
      </c>
      <c r="J13" s="194">
        <f>'9.2'!J13+'9.3'!J13+'9.4'!J13</f>
        <v>166735.88168564063</v>
      </c>
      <c r="K13" s="194">
        <f>'9.2'!K13+'9.3'!K13+'9.4'!K13</f>
        <v>163890.56367862574</v>
      </c>
      <c r="L13" s="194">
        <f>'9.2'!L13+'9.3'!L13+'9.4'!L13</f>
        <v>136808.70256145429</v>
      </c>
      <c r="M13" s="194">
        <f>'9.2'!M13+'9.3'!M13+'9.4'!M13</f>
        <v>143823.69541814039</v>
      </c>
      <c r="N13" s="194">
        <f>'9.2'!N13+'9.3'!N13+'9.4'!N13</f>
        <v>139413.97457414673</v>
      </c>
      <c r="O13" s="194">
        <f>'9.2'!O13+'9.3'!O13+'9.4'!O13</f>
        <v>131928.60220973621</v>
      </c>
      <c r="P13" s="194">
        <f>'9.2'!P13+'9.3'!P13+'9.4'!P13</f>
        <v>128994.14120902443</v>
      </c>
      <c r="Q13" s="194">
        <f>'9.2'!Q13+'9.3'!Q13+'9.4'!Q13</f>
        <v>120778.97265107394</v>
      </c>
      <c r="R13" s="194">
        <f>'9.2'!R13+'9.3'!R13+'9.4'!R13</f>
        <v>132563.54330300033</v>
      </c>
      <c r="S13" s="194">
        <f>'9.2'!S13+'9.3'!S13+'9.4'!S13</f>
        <v>130449.94536262589</v>
      </c>
      <c r="T13" s="194">
        <f>'9.2'!T13+'9.3'!T13+'9.4'!T13</f>
        <v>132268.34071759833</v>
      </c>
      <c r="U13" s="194">
        <f>'9.2'!U13+'9.3'!U13+'9.4'!U13</f>
        <v>128106.72028297652</v>
      </c>
    </row>
    <row r="14" spans="1:22" s="13" customFormat="1" ht="12.75" customHeight="1">
      <c r="A14" s="9" t="s">
        <v>29</v>
      </c>
      <c r="B14" s="27" t="s">
        <v>385</v>
      </c>
      <c r="C14" s="194">
        <f>'9.2'!C14+'9.3'!C14+'9.4'!C14</f>
        <v>10138.058969820551</v>
      </c>
      <c r="D14" s="194">
        <f>'9.2'!D14+'9.3'!D14+'9.4'!D14</f>
        <v>10737.012974274752</v>
      </c>
      <c r="E14" s="194">
        <f>'9.2'!E14+'9.3'!E14+'9.4'!E14</f>
        <v>8005.371185983433</v>
      </c>
      <c r="F14" s="194">
        <f>'9.2'!F14+'9.3'!F14+'9.4'!F14</f>
        <v>7351.356613867928</v>
      </c>
      <c r="G14" s="194">
        <f>'9.2'!G14+'9.3'!G14+'9.4'!G14</f>
        <v>7096.0531552517432</v>
      </c>
      <c r="H14" s="194">
        <f>'9.2'!H14+'9.3'!H14+'9.4'!H14</f>
        <v>5033.6701523818174</v>
      </c>
      <c r="I14" s="194">
        <f>'9.2'!I14+'9.3'!I14+'9.4'!I14</f>
        <v>4933.9231968947497</v>
      </c>
      <c r="J14" s="194">
        <f>'9.2'!J14+'9.3'!J14+'9.4'!J14</f>
        <v>4603.3587417890585</v>
      </c>
      <c r="K14" s="194">
        <f>'9.2'!K14+'9.3'!K14+'9.4'!K14</f>
        <v>4257.4116796120961</v>
      </c>
      <c r="L14" s="194">
        <f>'9.2'!L14+'9.3'!L14+'9.4'!L14</f>
        <v>3761.422772466261</v>
      </c>
      <c r="M14" s="194">
        <f>'9.2'!M14+'9.3'!M14+'9.4'!M14</f>
        <v>3314.3023717863653</v>
      </c>
      <c r="N14" s="194">
        <f>'9.2'!N14+'9.3'!N14+'9.4'!N14</f>
        <v>3232.9705635672922</v>
      </c>
      <c r="O14" s="194">
        <f>'9.2'!O14+'9.3'!O14+'9.4'!O14</f>
        <v>3070.1974914961943</v>
      </c>
      <c r="P14" s="194">
        <f>'9.2'!P14+'9.3'!P14+'9.4'!P14</f>
        <v>2448.2955450468389</v>
      </c>
      <c r="Q14" s="194">
        <f>'9.2'!Q14+'9.3'!Q14+'9.4'!Q14</f>
        <v>2693.2145146742314</v>
      </c>
      <c r="R14" s="194">
        <f>'9.2'!R14+'9.3'!R14+'9.4'!R14</f>
        <v>2624.5819956419778</v>
      </c>
      <c r="S14" s="194">
        <f>'9.2'!S14+'9.3'!S14+'9.4'!S14</f>
        <v>2149.215279934559</v>
      </c>
      <c r="T14" s="194">
        <f>'9.2'!T14+'9.3'!T14+'9.4'!T14</f>
        <v>2172.4870090115642</v>
      </c>
      <c r="U14" s="194">
        <f>'9.2'!U14+'9.3'!U14+'9.4'!U14</f>
        <v>2424.2682364744978</v>
      </c>
    </row>
    <row r="15" spans="1:22" s="13" customFormat="1" ht="12.75" customHeight="1">
      <c r="A15" s="9" t="s">
        <v>30</v>
      </c>
      <c r="B15" s="27" t="s">
        <v>386</v>
      </c>
      <c r="C15" s="194">
        <f>'9.2'!C15+'9.3'!C15+'9.4'!C15</f>
        <v>817.50411052873142</v>
      </c>
      <c r="D15" s="194">
        <f>'9.2'!D15+'9.3'!D15+'9.4'!D15</f>
        <v>892.09511678231911</v>
      </c>
      <c r="E15" s="194">
        <f>'9.2'!E15+'9.3'!E15+'9.4'!E15</f>
        <v>529.38852241027632</v>
      </c>
      <c r="F15" s="194">
        <f>'9.2'!F15+'9.3'!F15+'9.4'!F15</f>
        <v>587.51722484263303</v>
      </c>
      <c r="G15" s="194">
        <f>'9.2'!G15+'9.3'!G15+'9.4'!G15</f>
        <v>538.49334194940366</v>
      </c>
      <c r="H15" s="194">
        <f>'9.2'!H15+'9.3'!H15+'9.4'!H15</f>
        <v>524.35114129609281</v>
      </c>
      <c r="I15" s="194">
        <f>'9.2'!I15+'9.3'!I15+'9.4'!I15</f>
        <v>384.03044089895229</v>
      </c>
      <c r="J15" s="194">
        <f>'9.2'!J15+'9.3'!J15+'9.4'!J15</f>
        <v>400.26849982755613</v>
      </c>
      <c r="K15" s="194">
        <f>'9.2'!K15+'9.3'!K15+'9.4'!K15</f>
        <v>316.42773667869852</v>
      </c>
      <c r="L15" s="194">
        <f>'9.2'!L15+'9.3'!L15+'9.4'!L15</f>
        <v>245.16304159855531</v>
      </c>
      <c r="M15" s="194">
        <f>'9.2'!M15+'9.3'!M15+'9.4'!M15</f>
        <v>146.28959198457818</v>
      </c>
      <c r="N15" s="194">
        <f>'9.2'!N15+'9.3'!N15+'9.4'!N15</f>
        <v>95.52912686074842</v>
      </c>
      <c r="O15" s="194">
        <f>'9.2'!O15+'9.3'!O15+'9.4'!O15</f>
        <v>96.321818608316178</v>
      </c>
      <c r="P15" s="194">
        <f>'9.2'!P15+'9.3'!P15+'9.4'!P15</f>
        <v>123.26758515425158</v>
      </c>
      <c r="Q15" s="194">
        <f>'9.2'!Q15+'9.3'!Q15+'9.4'!Q15</f>
        <v>100.04376209543564</v>
      </c>
      <c r="R15" s="194">
        <f>'9.2'!R15+'9.3'!R15+'9.4'!R15</f>
        <v>71.882238969973102</v>
      </c>
      <c r="S15" s="194">
        <f>'9.2'!S15+'9.3'!S15+'9.4'!S15</f>
        <v>55.068587893173188</v>
      </c>
      <c r="T15" s="194">
        <f>'9.2'!T15+'9.3'!T15+'9.4'!T15</f>
        <v>47.955907042067977</v>
      </c>
      <c r="U15" s="194">
        <f>'9.2'!U15+'9.3'!U15+'9.4'!U15</f>
        <v>337.27601781550413</v>
      </c>
    </row>
    <row r="16" spans="1:22" s="13" customFormat="1" ht="12.75" customHeight="1">
      <c r="A16" s="9" t="s">
        <v>31</v>
      </c>
      <c r="B16" s="27" t="s">
        <v>387</v>
      </c>
      <c r="C16" s="194">
        <f>'9.2'!C16+'9.3'!C16+'9.4'!C16</f>
        <v>923.33647108037201</v>
      </c>
      <c r="D16" s="194">
        <f>'9.2'!D16+'9.3'!D16+'9.4'!D16</f>
        <v>815.59306548006441</v>
      </c>
      <c r="E16" s="194">
        <f>'9.2'!E16+'9.3'!E16+'9.4'!E16</f>
        <v>574.48371058173336</v>
      </c>
      <c r="F16" s="194">
        <f>'9.2'!F16+'9.3'!F16+'9.4'!F16</f>
        <v>545.8735405860931</v>
      </c>
      <c r="G16" s="194">
        <f>'9.2'!G16+'9.3'!G16+'9.4'!G16</f>
        <v>612.16943890133348</v>
      </c>
      <c r="H16" s="194">
        <f>'9.2'!H16+'9.3'!H16+'9.4'!H16</f>
        <v>615.36891379680389</v>
      </c>
      <c r="I16" s="194">
        <f>'9.2'!I16+'9.3'!I16+'9.4'!I16</f>
        <v>647.34144243161325</v>
      </c>
      <c r="J16" s="194">
        <f>'9.2'!J16+'9.3'!J16+'9.4'!J16</f>
        <v>674.08235270957471</v>
      </c>
      <c r="K16" s="194">
        <f>'9.2'!K16+'9.3'!K16+'9.4'!K16</f>
        <v>734.01005669351855</v>
      </c>
      <c r="L16" s="194">
        <f>'9.2'!L16+'9.3'!L16+'9.4'!L16</f>
        <v>739.61076061036545</v>
      </c>
      <c r="M16" s="194">
        <f>'9.2'!M16+'9.3'!M16+'9.4'!M16</f>
        <v>931.81581243721803</v>
      </c>
      <c r="N16" s="194">
        <f>'9.2'!N16+'9.3'!N16+'9.4'!N16</f>
        <v>914.83452509812764</v>
      </c>
      <c r="O16" s="194">
        <f>'9.2'!O16+'9.3'!O16+'9.4'!O16</f>
        <v>792.04917110440942</v>
      </c>
      <c r="P16" s="194">
        <f>'9.2'!P16+'9.3'!P16+'9.4'!P16</f>
        <v>681.66788759511917</v>
      </c>
      <c r="Q16" s="194">
        <f>'9.2'!Q16+'9.3'!Q16+'9.4'!Q16</f>
        <v>669.25191521353975</v>
      </c>
      <c r="R16" s="194">
        <f>'9.2'!R16+'9.3'!R16+'9.4'!R16</f>
        <v>614.61433257110525</v>
      </c>
      <c r="S16" s="194">
        <f>'9.2'!S16+'9.3'!S16+'9.4'!S16</f>
        <v>728.66086208674108</v>
      </c>
      <c r="T16" s="194">
        <f>'9.2'!T16+'9.3'!T16+'9.4'!T16</f>
        <v>647.80284764556598</v>
      </c>
      <c r="U16" s="194">
        <f>'9.2'!U16+'9.3'!U16+'9.4'!U16</f>
        <v>650.08644997357328</v>
      </c>
    </row>
    <row r="17" spans="1:21" s="13" customFormat="1" ht="12.75" customHeight="1">
      <c r="A17" s="9" t="s">
        <v>32</v>
      </c>
      <c r="B17" s="27" t="s">
        <v>388</v>
      </c>
      <c r="C17" s="194">
        <f>'9.2'!C17+'9.3'!C17+'9.4'!C17</f>
        <v>6015.2974092615368</v>
      </c>
      <c r="D17" s="194">
        <f>'9.2'!D17+'9.3'!D17+'9.4'!D17</f>
        <v>5822.8458023182848</v>
      </c>
      <c r="E17" s="194">
        <f>'9.2'!E17+'9.3'!E17+'9.4'!E17</f>
        <v>5549.3270174780409</v>
      </c>
      <c r="F17" s="194">
        <f>'9.2'!F17+'9.3'!F17+'9.4'!F17</f>
        <v>5923.1349026220159</v>
      </c>
      <c r="G17" s="194">
        <f>'9.2'!G17+'9.3'!G17+'9.4'!G17</f>
        <v>5961.9020593768319</v>
      </c>
      <c r="H17" s="194">
        <f>'9.2'!H17+'9.3'!H17+'9.4'!H17</f>
        <v>5626.2346724455138</v>
      </c>
      <c r="I17" s="194">
        <f>'9.2'!I17+'9.3'!I17+'9.4'!I17</f>
        <v>4482.7378955858685</v>
      </c>
      <c r="J17" s="194">
        <f>'9.2'!J17+'9.3'!J17+'9.4'!J17</f>
        <v>4135.1747723324315</v>
      </c>
      <c r="K17" s="194">
        <f>'9.2'!K17+'9.3'!K17+'9.4'!K17</f>
        <v>6354.1185882247555</v>
      </c>
      <c r="L17" s="194">
        <f>'9.2'!L17+'9.3'!L17+'9.4'!L17</f>
        <v>4532.2012192568018</v>
      </c>
      <c r="M17" s="194">
        <f>'9.2'!M17+'9.3'!M17+'9.4'!M17</f>
        <v>4937.3184761638568</v>
      </c>
      <c r="N17" s="194">
        <f>'9.2'!N17+'9.3'!N17+'9.4'!N17</f>
        <v>4049.2593653081967</v>
      </c>
      <c r="O17" s="194">
        <f>'9.2'!O17+'9.3'!O17+'9.4'!O17</f>
        <v>3545.2222047529667</v>
      </c>
      <c r="P17" s="194">
        <f>'9.2'!P17+'9.3'!P17+'9.4'!P17</f>
        <v>3489.0537494551231</v>
      </c>
      <c r="Q17" s="194">
        <f>'9.2'!Q17+'9.3'!Q17+'9.4'!Q17</f>
        <v>3778.5447268963935</v>
      </c>
      <c r="R17" s="194">
        <f>'9.2'!R17+'9.3'!R17+'9.4'!R17</f>
        <v>4298.9214395829185</v>
      </c>
      <c r="S17" s="194">
        <f>'9.2'!S17+'9.3'!S17+'9.4'!S17</f>
        <v>3711.8719500927846</v>
      </c>
      <c r="T17" s="194">
        <f>'9.2'!T17+'9.3'!T17+'9.4'!T17</f>
        <v>3358.8151542148253</v>
      </c>
      <c r="U17" s="194">
        <f>'9.2'!U17+'9.3'!U17+'9.4'!U17</f>
        <v>3823.1190513954616</v>
      </c>
    </row>
    <row r="18" spans="1:21" s="13" customFormat="1" ht="12.75" customHeight="1">
      <c r="A18" s="9" t="s">
        <v>33</v>
      </c>
      <c r="B18" s="27" t="s">
        <v>389</v>
      </c>
      <c r="C18" s="194">
        <f>'9.2'!C18+'9.3'!C18+'9.4'!C18</f>
        <v>165.35144767605226</v>
      </c>
      <c r="D18" s="194">
        <f>'9.2'!D18+'9.3'!D18+'9.4'!D18</f>
        <v>170.30335308580391</v>
      </c>
      <c r="E18" s="194">
        <f>'9.2'!E18+'9.3'!E18+'9.4'!E18</f>
        <v>129.46793860720678</v>
      </c>
      <c r="F18" s="194">
        <f>'9.2'!F18+'9.3'!F18+'9.4'!F18</f>
        <v>84.843986095440854</v>
      </c>
      <c r="G18" s="194">
        <f>'9.2'!G18+'9.3'!G18+'9.4'!G18</f>
        <v>109.61580820172168</v>
      </c>
      <c r="H18" s="194">
        <f>'9.2'!H18+'9.3'!H18+'9.4'!H18</f>
        <v>103.16572681085094</v>
      </c>
      <c r="I18" s="194">
        <f>'9.2'!I18+'9.3'!I18+'9.4'!I18</f>
        <v>103.02477066322862</v>
      </c>
      <c r="J18" s="194">
        <f>'9.2'!J18+'9.3'!J18+'9.4'!J18</f>
        <v>96.036469013687167</v>
      </c>
      <c r="K18" s="194">
        <f>'9.2'!K18+'9.3'!K18+'9.4'!K18</f>
        <v>248.33450006390188</v>
      </c>
      <c r="L18" s="194">
        <f>'9.2'!L18+'9.3'!L18+'9.4'!L18</f>
        <v>45.749668978391668</v>
      </c>
      <c r="M18" s="194">
        <f>'9.2'!M18+'9.3'!M18+'9.4'!M18</f>
        <v>35.119370955575448</v>
      </c>
      <c r="N18" s="194">
        <f>'9.2'!N18+'9.3'!N18+'9.4'!N18</f>
        <v>22.783577920687062</v>
      </c>
      <c r="O18" s="194">
        <f>'9.2'!O18+'9.3'!O18+'9.4'!O18</f>
        <v>21.368938342044114</v>
      </c>
      <c r="P18" s="194">
        <f>'9.2'!P18+'9.3'!P18+'9.4'!P18</f>
        <v>17.640638929619318</v>
      </c>
      <c r="Q18" s="194">
        <f>'9.2'!Q18+'9.3'!Q18+'9.4'!Q18</f>
        <v>13.476058943367084</v>
      </c>
      <c r="R18" s="194">
        <f>'9.2'!R18+'9.3'!R18+'9.4'!R18</f>
        <v>8.6922067251303314</v>
      </c>
      <c r="S18" s="194">
        <f>'9.2'!S18+'9.3'!S18+'9.4'!S18</f>
        <v>11.545514499681889</v>
      </c>
      <c r="T18" s="194">
        <f>'9.2'!T18+'9.3'!T18+'9.4'!T18</f>
        <v>9.8917868720733111</v>
      </c>
      <c r="U18" s="194">
        <f>'9.2'!U18+'9.3'!U18+'9.4'!U18</f>
        <v>8.5351981461574997</v>
      </c>
    </row>
    <row r="19" spans="1:21" s="13" customFormat="1" ht="12.75" customHeight="1">
      <c r="A19" s="9" t="s">
        <v>34</v>
      </c>
      <c r="B19" s="27" t="s">
        <v>390</v>
      </c>
      <c r="C19" s="194">
        <f>'9.2'!C19+'9.3'!C19+'9.4'!C19</f>
        <v>59032.966266823263</v>
      </c>
      <c r="D19" s="194">
        <f>'9.2'!D19+'9.3'!D19+'9.4'!D19</f>
        <v>53531.13463966814</v>
      </c>
      <c r="E19" s="194">
        <f>'9.2'!E19+'9.3'!E19+'9.4'!E19</f>
        <v>53420.938215280425</v>
      </c>
      <c r="F19" s="194">
        <f>'9.2'!F19+'9.3'!F19+'9.4'!F19</f>
        <v>52787.401732137048</v>
      </c>
      <c r="G19" s="194">
        <f>'9.2'!G19+'9.3'!G19+'9.4'!G19</f>
        <v>53402.872065243115</v>
      </c>
      <c r="H19" s="194">
        <f>'9.2'!H19+'9.3'!H19+'9.4'!H19</f>
        <v>56975.937791162047</v>
      </c>
      <c r="I19" s="194">
        <f>'9.2'!I19+'9.3'!I19+'9.4'!I19</f>
        <v>56341.524398622707</v>
      </c>
      <c r="J19" s="194">
        <f>'9.2'!J19+'9.3'!J19+'9.4'!J19</f>
        <v>52311.865610215515</v>
      </c>
      <c r="K19" s="194">
        <f>'9.2'!K19+'9.3'!K19+'9.4'!K19</f>
        <v>48860.892966627631</v>
      </c>
      <c r="L19" s="194">
        <f>'9.2'!L19+'9.3'!L19+'9.4'!L19</f>
        <v>45013.759885566775</v>
      </c>
      <c r="M19" s="194">
        <f>'9.2'!M19+'9.3'!M19+'9.4'!M19</f>
        <v>42238.623864040848</v>
      </c>
      <c r="N19" s="194">
        <f>'9.2'!N19+'9.3'!N19+'9.4'!N19</f>
        <v>40375.348577375</v>
      </c>
      <c r="O19" s="194">
        <f>'9.2'!O19+'9.3'!O19+'9.4'!O19</f>
        <v>39247.661492483618</v>
      </c>
      <c r="P19" s="194">
        <f>'9.2'!P19+'9.3'!P19+'9.4'!P19</f>
        <v>38078.659593694938</v>
      </c>
      <c r="Q19" s="194">
        <f>'9.2'!Q19+'9.3'!Q19+'9.4'!Q19</f>
        <v>31430.45769937033</v>
      </c>
      <c r="R19" s="194">
        <f>'9.2'!R19+'9.3'!R19+'9.4'!R19</f>
        <v>39760.508862748226</v>
      </c>
      <c r="S19" s="194">
        <f>'9.2'!S19+'9.3'!S19+'9.4'!S19</f>
        <v>42487.105476042612</v>
      </c>
      <c r="T19" s="194">
        <f>'9.2'!T19+'9.3'!T19+'9.4'!T19</f>
        <v>43865.074712228343</v>
      </c>
      <c r="U19" s="194">
        <f>'9.2'!U19+'9.3'!U19+'9.4'!U19</f>
        <v>41211.33341413513</v>
      </c>
    </row>
    <row r="20" spans="1:21" s="13" customFormat="1" ht="12.75" customHeight="1">
      <c r="A20" s="9" t="s">
        <v>35</v>
      </c>
      <c r="B20" s="28" t="s">
        <v>391</v>
      </c>
      <c r="C20" s="194">
        <f>'9.2'!C20+'9.3'!C20+'9.4'!C20</f>
        <v>2994.9937305972221</v>
      </c>
      <c r="D20" s="194">
        <f>'9.2'!D20+'9.3'!D20+'9.4'!D20</f>
        <v>2459.6045355811016</v>
      </c>
      <c r="E20" s="194">
        <f>'9.2'!E20+'9.3'!E20+'9.4'!E20</f>
        <v>2436.8975118907611</v>
      </c>
      <c r="F20" s="194">
        <f>'9.2'!F20+'9.3'!F20+'9.4'!F20</f>
        <v>2122.5902523761729</v>
      </c>
      <c r="G20" s="194">
        <f>'9.2'!G20+'9.3'!G20+'9.4'!G20</f>
        <v>2329.9174089838548</v>
      </c>
      <c r="H20" s="194">
        <f>'9.2'!H20+'9.3'!H20+'9.4'!H20</f>
        <v>2315.0604605522735</v>
      </c>
      <c r="I20" s="194">
        <f>'9.2'!I20+'9.3'!I20+'9.4'!I20</f>
        <v>2285.9936639931989</v>
      </c>
      <c r="J20" s="194">
        <f>'9.2'!J20+'9.3'!J20+'9.4'!J20</f>
        <v>2444.6406783596135</v>
      </c>
      <c r="K20" s="194">
        <f>'9.2'!K20+'9.3'!K20+'9.4'!K20</f>
        <v>1818.2486351855937</v>
      </c>
      <c r="L20" s="194">
        <f>'9.2'!L20+'9.3'!L20+'9.4'!L20</f>
        <v>1493.0110923130744</v>
      </c>
      <c r="M20" s="194">
        <f>'9.2'!M20+'9.3'!M20+'9.4'!M20</f>
        <v>1801.7113926525483</v>
      </c>
      <c r="N20" s="194">
        <f>'9.2'!N20+'9.3'!N20+'9.4'!N20</f>
        <v>1761.8027210510973</v>
      </c>
      <c r="O20" s="194">
        <f>'9.2'!O20+'9.3'!O20+'9.4'!O20</f>
        <v>1775.0250000000003</v>
      </c>
      <c r="P20" s="194">
        <f>'9.2'!P20+'9.3'!P20+'9.4'!P20</f>
        <v>1824.2039147418127</v>
      </c>
      <c r="Q20" s="194">
        <f>'9.2'!Q20+'9.3'!Q20+'9.4'!Q20</f>
        <v>1933.7886274401253</v>
      </c>
      <c r="R20" s="194">
        <f>'9.2'!R20+'9.3'!R20+'9.4'!R20</f>
        <v>1940.4038564258085</v>
      </c>
      <c r="S20" s="194">
        <f>'9.2'!S20+'9.3'!S20+'9.4'!S20</f>
        <v>2069.8385867426987</v>
      </c>
      <c r="T20" s="194">
        <f>'9.2'!T20+'9.3'!T20+'9.4'!T20</f>
        <v>2059.0274345463881</v>
      </c>
      <c r="U20" s="194">
        <f>'9.2'!U20+'9.3'!U20+'9.4'!U20</f>
        <v>2064.1429345020915</v>
      </c>
    </row>
    <row r="21" spans="1:21" s="13" customFormat="1" ht="12.75" customHeight="1">
      <c r="A21" s="9" t="s">
        <v>36</v>
      </c>
      <c r="B21" s="28" t="s">
        <v>392</v>
      </c>
      <c r="C21" s="194">
        <f>'9.2'!C21+'9.3'!C21+'9.4'!C21</f>
        <v>56037.972536226043</v>
      </c>
      <c r="D21" s="194">
        <f>'9.2'!D21+'9.3'!D21+'9.4'!D21</f>
        <v>51071.53010408704</v>
      </c>
      <c r="E21" s="194">
        <f>'9.2'!E21+'9.3'!E21+'9.4'!E21</f>
        <v>50984.040703389663</v>
      </c>
      <c r="F21" s="194">
        <f>'9.2'!F21+'9.3'!F21+'9.4'!F21</f>
        <v>50664.81147976088</v>
      </c>
      <c r="G21" s="194">
        <f>'9.2'!G21+'9.3'!G21+'9.4'!G21</f>
        <v>51072.954656259251</v>
      </c>
      <c r="H21" s="194">
        <f>'9.2'!H21+'9.3'!H21+'9.4'!H21</f>
        <v>54660.877330609772</v>
      </c>
      <c r="I21" s="194">
        <f>'9.2'!I21+'9.3'!I21+'9.4'!I21</f>
        <v>54055.530734629501</v>
      </c>
      <c r="J21" s="194">
        <f>'9.2'!J21+'9.3'!J21+'9.4'!J21</f>
        <v>49867.224931855904</v>
      </c>
      <c r="K21" s="194">
        <f>'9.2'!K21+'9.3'!K21+'9.4'!K21</f>
        <v>47042.644331442032</v>
      </c>
      <c r="L21" s="194">
        <f>'9.2'!L21+'9.3'!L21+'9.4'!L21</f>
        <v>43520.748793253704</v>
      </c>
      <c r="M21" s="194">
        <f>'9.2'!M21+'9.3'!M21+'9.4'!M21</f>
        <v>40436.912471388307</v>
      </c>
      <c r="N21" s="194">
        <f>'9.2'!N21+'9.3'!N21+'9.4'!N21</f>
        <v>38613.545856323901</v>
      </c>
      <c r="O21" s="194">
        <f>'9.2'!O21+'9.3'!O21+'9.4'!O21</f>
        <v>37472.636492483609</v>
      </c>
      <c r="P21" s="194">
        <f>'9.2'!P21+'9.3'!P21+'9.4'!P21</f>
        <v>36254.455678953127</v>
      </c>
      <c r="Q21" s="194">
        <f>'9.2'!Q21+'9.3'!Q21+'9.4'!Q21</f>
        <v>29496.66907193021</v>
      </c>
      <c r="R21" s="194">
        <f>'9.2'!R21+'9.3'!R21+'9.4'!R21</f>
        <v>37820.105006322417</v>
      </c>
      <c r="S21" s="194">
        <f>'9.2'!S21+'9.3'!S21+'9.4'!S21</f>
        <v>40417.266889299921</v>
      </c>
      <c r="T21" s="194">
        <f>'9.2'!T21+'9.3'!T21+'9.4'!T21</f>
        <v>41806.047277681952</v>
      </c>
      <c r="U21" s="194">
        <f>'9.2'!U21+'9.3'!U21+'9.4'!U21</f>
        <v>39147.190479633035</v>
      </c>
    </row>
    <row r="22" spans="1:21" s="13" customFormat="1" ht="12.75" customHeight="1">
      <c r="A22" s="9" t="s">
        <v>37</v>
      </c>
      <c r="B22" s="27" t="s">
        <v>393</v>
      </c>
      <c r="C22" s="194">
        <f>'9.2'!C22+'9.3'!C22+'9.4'!C22</f>
        <v>33213.880087710619</v>
      </c>
      <c r="D22" s="194">
        <f>'9.2'!D22+'9.3'!D22+'9.4'!D22</f>
        <v>34635.54516860404</v>
      </c>
      <c r="E22" s="194">
        <f>'9.2'!E22+'9.3'!E22+'9.4'!E22</f>
        <v>32880.056975649197</v>
      </c>
      <c r="F22" s="194">
        <f>'9.2'!F22+'9.3'!F22+'9.4'!F22</f>
        <v>32034.701233378692</v>
      </c>
      <c r="G22" s="194">
        <f>'9.2'!G22+'9.3'!G22+'9.4'!G22</f>
        <v>32741.341359461559</v>
      </c>
      <c r="H22" s="194">
        <f>'9.2'!H22+'9.3'!H22+'9.4'!H22</f>
        <v>31836.7028995535</v>
      </c>
      <c r="I22" s="194">
        <f>'9.2'!I22+'9.3'!I22+'9.4'!I22</f>
        <v>32495.456931262011</v>
      </c>
      <c r="J22" s="194">
        <f>'9.2'!J22+'9.3'!J22+'9.4'!J22</f>
        <v>32209.471605430917</v>
      </c>
      <c r="K22" s="194">
        <f>'9.2'!K22+'9.3'!K22+'9.4'!K22</f>
        <v>32555.023346194434</v>
      </c>
      <c r="L22" s="194">
        <f>'9.2'!L22+'9.3'!L22+'9.4'!L22</f>
        <v>27824.74191991593</v>
      </c>
      <c r="M22" s="194">
        <f>'9.2'!M22+'9.3'!M22+'9.4'!M22</f>
        <v>28832.765262542889</v>
      </c>
      <c r="N22" s="194">
        <f>'9.2'!N22+'9.3'!N22+'9.4'!N22</f>
        <v>26521.91962308091</v>
      </c>
      <c r="O22" s="194">
        <f>'9.2'!O22+'9.3'!O22+'9.4'!O22</f>
        <v>23786.015572132423</v>
      </c>
      <c r="P22" s="194">
        <f>'9.2'!P22+'9.3'!P22+'9.4'!P22</f>
        <v>22300.285692292236</v>
      </c>
      <c r="Q22" s="194">
        <f>'9.2'!Q22+'9.3'!Q22+'9.4'!Q22</f>
        <v>19425.552259725377</v>
      </c>
      <c r="R22" s="194">
        <f>'9.2'!R22+'9.3'!R22+'9.4'!R22</f>
        <v>22760.795016414086</v>
      </c>
      <c r="S22" s="194">
        <f>'9.2'!S22+'9.3'!S22+'9.4'!S22</f>
        <v>18730.821950181089</v>
      </c>
      <c r="T22" s="194">
        <f>'9.2'!T22+'9.3'!T22+'9.4'!T22</f>
        <v>17134.602412764227</v>
      </c>
      <c r="U22" s="194">
        <f>'9.2'!U22+'9.3'!U22+'9.4'!U22</f>
        <v>15649.015898590509</v>
      </c>
    </row>
    <row r="23" spans="1:21" s="13" customFormat="1" ht="12.75" customHeight="1">
      <c r="A23" s="9" t="s">
        <v>8</v>
      </c>
      <c r="B23" s="27" t="s">
        <v>394</v>
      </c>
      <c r="C23" s="194">
        <f>'9.2'!C23+'9.3'!C23+'9.4'!C23</f>
        <v>955.46358144125043</v>
      </c>
      <c r="D23" s="194">
        <f>'9.2'!D23+'9.3'!D23+'9.4'!D23</f>
        <v>1033.0793574576483</v>
      </c>
      <c r="E23" s="194">
        <f>'9.2'!E23+'9.3'!E23+'9.4'!E23</f>
        <v>734.01452444972722</v>
      </c>
      <c r="F23" s="194">
        <f>'9.2'!F23+'9.3'!F23+'9.4'!F23</f>
        <v>718.51891558860325</v>
      </c>
      <c r="G23" s="194">
        <f>'9.2'!G23+'9.3'!G23+'9.4'!G23</f>
        <v>192.94633812270172</v>
      </c>
      <c r="H23" s="194">
        <f>'9.2'!H23+'9.3'!H23+'9.4'!H23</f>
        <v>65.611001009883552</v>
      </c>
      <c r="I23" s="194">
        <f>'9.2'!I23+'9.3'!I23+'9.4'!I23</f>
        <v>95.681935191467772</v>
      </c>
      <c r="J23" s="194">
        <f>'9.2'!J23+'9.3'!J23+'9.4'!J23</f>
        <v>83.249405961735093</v>
      </c>
      <c r="K23" s="194">
        <f>'9.2'!K23+'9.3'!K23+'9.4'!K23</f>
        <v>1046.6239258409003</v>
      </c>
      <c r="L23" s="194">
        <f>'9.2'!L23+'9.3'!L23+'9.4'!L23</f>
        <v>53.896345894875282</v>
      </c>
      <c r="M23" s="194">
        <f>'9.2'!M23+'9.3'!M23+'9.4'!M23</f>
        <v>40.464911968575279</v>
      </c>
      <c r="N23" s="194">
        <f>'9.2'!N23+'9.3'!N23+'9.4'!N23</f>
        <v>62.243231440056981</v>
      </c>
      <c r="O23" s="194">
        <f>'9.2'!O23+'9.3'!O23+'9.4'!O23</f>
        <v>17.793552033837521</v>
      </c>
      <c r="P23" s="194">
        <f>'9.2'!P23+'9.3'!P23+'9.4'!P23</f>
        <v>44.362297316775539</v>
      </c>
      <c r="Q23" s="194">
        <f>'9.2'!Q23+'9.3'!Q23+'9.4'!Q23</f>
        <v>30.016738556527958</v>
      </c>
      <c r="R23" s="194">
        <f>'9.2'!R23+'9.3'!R23+'9.4'!R23</f>
        <v>22.346003057274686</v>
      </c>
      <c r="S23" s="194">
        <f>'9.2'!S23+'9.3'!S23+'9.4'!S23</f>
        <v>48.10062290517665</v>
      </c>
      <c r="T23" s="194">
        <f>'9.2'!T23+'9.3'!T23+'9.4'!T23</f>
        <v>21.996009527128656</v>
      </c>
      <c r="U23" s="194">
        <f>'9.2'!U23+'9.3'!U23+'9.4'!U23</f>
        <v>19.008274073020839</v>
      </c>
    </row>
    <row r="24" spans="1:21" s="13" customFormat="1" ht="12.75" customHeight="1">
      <c r="A24" s="9" t="s">
        <v>9</v>
      </c>
      <c r="B24" s="27" t="s">
        <v>395</v>
      </c>
      <c r="C24" s="194">
        <f>'9.2'!C24+'9.3'!C24+'9.4'!C24</f>
        <v>597.48714767408671</v>
      </c>
      <c r="D24" s="194">
        <f>'9.2'!D24+'9.3'!D24+'9.4'!D24</f>
        <v>566.37671990517754</v>
      </c>
      <c r="E24" s="194">
        <f>'9.2'!E24+'9.3'!E24+'9.4'!E24</f>
        <v>516.89548665493055</v>
      </c>
      <c r="F24" s="194">
        <f>'9.2'!F24+'9.3'!F24+'9.4'!F24</f>
        <v>579.41702270623534</v>
      </c>
      <c r="G24" s="194">
        <f>'9.2'!G24+'9.3'!G24+'9.4'!G24</f>
        <v>398.96294427764695</v>
      </c>
      <c r="H24" s="194">
        <f>'9.2'!H24+'9.3'!H24+'9.4'!H24</f>
        <v>400.29905413048073</v>
      </c>
      <c r="I24" s="194">
        <f>'9.2'!I24+'9.3'!I24+'9.4'!I24</f>
        <v>399.62995642189469</v>
      </c>
      <c r="J24" s="194">
        <f>'9.2'!J24+'9.3'!J24+'9.4'!J24</f>
        <v>353.780047957259</v>
      </c>
      <c r="K24" s="194">
        <f>'9.2'!K24+'9.3'!K24+'9.4'!K24</f>
        <v>420.78963834405977</v>
      </c>
      <c r="L24" s="194">
        <f>'9.2'!L24+'9.3'!L24+'9.4'!L24</f>
        <v>386.65619949810736</v>
      </c>
      <c r="M24" s="194">
        <f>'9.2'!M24+'9.3'!M24+'9.4'!M24</f>
        <v>537.28885482450755</v>
      </c>
      <c r="N24" s="194">
        <f>'9.2'!N24+'9.3'!N24+'9.4'!N24</f>
        <v>335.75473378291485</v>
      </c>
      <c r="O24" s="194">
        <f>'9.2'!O24+'9.3'!O24+'9.4'!O24</f>
        <v>261.02000052917407</v>
      </c>
      <c r="P24" s="194">
        <f>'9.2'!P24+'9.3'!P24+'9.4'!P24</f>
        <v>250.44012575184715</v>
      </c>
      <c r="Q24" s="194">
        <f>'9.2'!Q24+'9.3'!Q24+'9.4'!Q24</f>
        <v>240.50297621242933</v>
      </c>
      <c r="R24" s="194">
        <f>'9.2'!R24+'9.3'!R24+'9.4'!R24</f>
        <v>122.10844899054864</v>
      </c>
      <c r="S24" s="194">
        <f>'9.2'!S24+'9.3'!S24+'9.4'!S24</f>
        <v>126.47060961457552</v>
      </c>
      <c r="T24" s="194">
        <f>'9.2'!T24+'9.3'!T24+'9.4'!T24</f>
        <v>121.83835049807499</v>
      </c>
      <c r="U24" s="194">
        <f>'9.2'!U24+'9.3'!U24+'9.4'!U24</f>
        <v>85.621524880469522</v>
      </c>
    </row>
    <row r="25" spans="1:21" s="13" customFormat="1" ht="12.75" customHeight="1">
      <c r="A25" s="9" t="s">
        <v>38</v>
      </c>
      <c r="B25" s="27" t="s">
        <v>396</v>
      </c>
      <c r="C25" s="194">
        <f>'9.2'!C25+'9.3'!C25+'9.4'!C25</f>
        <v>26782.638034142434</v>
      </c>
      <c r="D25" s="194">
        <f>'9.2'!D25+'9.3'!D25+'9.4'!D25</f>
        <v>24141.081384897512</v>
      </c>
      <c r="E25" s="194">
        <f>'9.2'!E25+'9.3'!E25+'9.4'!E25</f>
        <v>23075.267412053192</v>
      </c>
      <c r="F25" s="194">
        <f>'9.2'!F25+'9.3'!F25+'9.4'!F25</f>
        <v>23613.270539277284</v>
      </c>
      <c r="G25" s="194">
        <f>'9.2'!G25+'9.3'!G25+'9.4'!G25</f>
        <v>21549.823518090154</v>
      </c>
      <c r="H25" s="194">
        <f>'9.2'!H25+'9.3'!H25+'9.4'!H25</f>
        <v>20156.963888557544</v>
      </c>
      <c r="I25" s="194">
        <f>'9.2'!I25+'9.3'!I25+'9.4'!I25</f>
        <v>20615.309494117835</v>
      </c>
      <c r="J25" s="194">
        <f>'9.2'!J25+'9.3'!J25+'9.4'!J25</f>
        <v>22943.374231168043</v>
      </c>
      <c r="K25" s="194">
        <f>'9.2'!K25+'9.3'!K25+'9.4'!K25</f>
        <v>22340.516035437653</v>
      </c>
      <c r="L25" s="194">
        <f>'9.2'!L25+'9.3'!L25+'9.4'!L25</f>
        <v>20542.172496026917</v>
      </c>
      <c r="M25" s="194">
        <f>'9.2'!M25+'9.3'!M25+'9.4'!M25</f>
        <v>21749.659088311946</v>
      </c>
      <c r="N25" s="194">
        <f>'9.2'!N25+'9.3'!N25+'9.4'!N25</f>
        <v>22230.675216029445</v>
      </c>
      <c r="O25" s="194">
        <f>'9.2'!O25+'9.3'!O25+'9.4'!O25</f>
        <v>20840.652307483226</v>
      </c>
      <c r="P25" s="194">
        <f>'9.2'!P25+'9.3'!P25+'9.4'!P25</f>
        <v>20488.92632899918</v>
      </c>
      <c r="Q25" s="194">
        <f>'9.2'!Q25+'9.3'!Q25+'9.4'!Q25</f>
        <v>21180.608589701125</v>
      </c>
      <c r="R25" s="194">
        <f>'9.2'!R25+'9.3'!R25+'9.4'!R25</f>
        <v>20583.13033738486</v>
      </c>
      <c r="S25" s="194">
        <f>'9.2'!S25+'9.3'!S25+'9.4'!S25</f>
        <v>21127.722636876755</v>
      </c>
      <c r="T25" s="194">
        <f>'9.2'!T25+'9.3'!T25+'9.4'!T25</f>
        <v>21336.93692222111</v>
      </c>
      <c r="U25" s="194">
        <f>'9.2'!U25+'9.3'!U25+'9.4'!U25</f>
        <v>19889.659101869402</v>
      </c>
    </row>
    <row r="26" spans="1:21" s="13" customFormat="1" ht="12.75" customHeight="1">
      <c r="A26" s="9" t="s">
        <v>10</v>
      </c>
      <c r="B26" s="28" t="s">
        <v>397</v>
      </c>
      <c r="C26" s="194">
        <f>'9.2'!C26+'9.3'!C26+'9.4'!C26</f>
        <v>11302.417445319477</v>
      </c>
      <c r="D26" s="194">
        <f>'9.2'!D26+'9.3'!D26+'9.4'!D26</f>
        <v>10550.108362142462</v>
      </c>
      <c r="E26" s="194">
        <f>'9.2'!E26+'9.3'!E26+'9.4'!E26</f>
        <v>9704.7116723316194</v>
      </c>
      <c r="F26" s="194">
        <f>'9.2'!F26+'9.3'!F26+'9.4'!F26</f>
        <v>9474.238158480448</v>
      </c>
      <c r="G26" s="194">
        <f>'9.2'!G26+'9.3'!G26+'9.4'!G26</f>
        <v>8663.3699034568344</v>
      </c>
      <c r="H26" s="194">
        <f>'9.2'!H26+'9.3'!H26+'9.4'!H26</f>
        <v>8059.1531928505019</v>
      </c>
      <c r="I26" s="194">
        <f>'9.2'!I26+'9.3'!I26+'9.4'!I26</f>
        <v>8272.9478188195899</v>
      </c>
      <c r="J26" s="194">
        <f>'9.2'!J26+'9.3'!J26+'9.4'!J26</f>
        <v>8855.6472046553517</v>
      </c>
      <c r="K26" s="194">
        <f>'9.2'!K26+'9.3'!K26+'9.4'!K26</f>
        <v>9132.9241580366579</v>
      </c>
      <c r="L26" s="194">
        <f>'9.2'!L26+'9.3'!L26+'9.4'!L26</f>
        <v>8784.990297349641</v>
      </c>
      <c r="M26" s="194">
        <f>'9.2'!M26+'9.3'!M26+'9.4'!M26</f>
        <v>9631.0324152935918</v>
      </c>
      <c r="N26" s="194">
        <f>'9.2'!N26+'9.3'!N26+'9.4'!N26</f>
        <v>9708.591961457907</v>
      </c>
      <c r="O26" s="194">
        <f>'9.2'!O26+'9.3'!O26+'9.4'!O26</f>
        <v>9232.4264546172235</v>
      </c>
      <c r="P26" s="194">
        <f>'9.2'!P26+'9.3'!P26+'9.4'!P26</f>
        <v>9651.7080190722863</v>
      </c>
      <c r="Q26" s="194">
        <f>'9.2'!Q26+'9.3'!Q26+'9.4'!Q26</f>
        <v>9999.6195939336394</v>
      </c>
      <c r="R26" s="194">
        <f>'9.2'!R26+'9.3'!R26+'9.4'!R26</f>
        <v>9967.3043614510061</v>
      </c>
      <c r="S26" s="194">
        <f>'9.2'!S26+'9.3'!S26+'9.4'!S26</f>
        <v>9974.945160920337</v>
      </c>
      <c r="T26" s="194">
        <f>'9.2'!T26+'9.3'!T26+'9.4'!T26</f>
        <v>10045.637455741315</v>
      </c>
      <c r="U26" s="194">
        <f>'9.2'!U26+'9.3'!U26+'9.4'!U26</f>
        <v>10285.129852440787</v>
      </c>
    </row>
    <row r="27" spans="1:21" s="13" customFormat="1" ht="12.75" customHeight="1">
      <c r="A27" s="9" t="s">
        <v>39</v>
      </c>
      <c r="B27" s="28" t="s">
        <v>398</v>
      </c>
      <c r="C27" s="194">
        <f>'9.2'!C27+'9.3'!C27+'9.4'!C27</f>
        <v>15480.220588822956</v>
      </c>
      <c r="D27" s="194">
        <f>'9.2'!D27+'9.3'!D27+'9.4'!D27</f>
        <v>13590.973022755048</v>
      </c>
      <c r="E27" s="194">
        <f>'9.2'!E27+'9.3'!E27+'9.4'!E27</f>
        <v>13370.555739721573</v>
      </c>
      <c r="F27" s="194">
        <f>'9.2'!F27+'9.3'!F27+'9.4'!F27</f>
        <v>14139.032380796833</v>
      </c>
      <c r="G27" s="194">
        <f>'9.2'!G27+'9.3'!G27+'9.4'!G27</f>
        <v>12886.453614633323</v>
      </c>
      <c r="H27" s="194">
        <f>'9.2'!H27+'9.3'!H27+'9.4'!H27</f>
        <v>12097.810695707041</v>
      </c>
      <c r="I27" s="194">
        <f>'9.2'!I27+'9.3'!I27+'9.4'!I27</f>
        <v>12342.361675298245</v>
      </c>
      <c r="J27" s="194">
        <f>'9.2'!J27+'9.3'!J27+'9.4'!J27</f>
        <v>14087.727026512694</v>
      </c>
      <c r="K27" s="194">
        <f>'9.2'!K27+'9.3'!K27+'9.4'!K27</f>
        <v>13207.591877400995</v>
      </c>
      <c r="L27" s="194">
        <f>'9.2'!L27+'9.3'!L27+'9.4'!L27</f>
        <v>11757.182198677276</v>
      </c>
      <c r="M27" s="194">
        <f>'9.2'!M27+'9.3'!M27+'9.4'!M27</f>
        <v>12118.626673018354</v>
      </c>
      <c r="N27" s="194">
        <f>'9.2'!N27+'9.3'!N27+'9.4'!N27</f>
        <v>12522.083254571535</v>
      </c>
      <c r="O27" s="194">
        <f>'9.2'!O27+'9.3'!O27+'9.4'!O27</f>
        <v>11608.225852866002</v>
      </c>
      <c r="P27" s="194">
        <f>'9.2'!P27+'9.3'!P27+'9.4'!P27</f>
        <v>10837.218309926893</v>
      </c>
      <c r="Q27" s="194">
        <f>'9.2'!Q27+'9.3'!Q27+'9.4'!Q27</f>
        <v>11180.988995767484</v>
      </c>
      <c r="R27" s="194">
        <f>'9.2'!R27+'9.3'!R27+'9.4'!R27</f>
        <v>10615.825975933854</v>
      </c>
      <c r="S27" s="194">
        <f>'9.2'!S27+'9.3'!S27+'9.4'!S27</f>
        <v>11152.777475956422</v>
      </c>
      <c r="T27" s="194">
        <f>'9.2'!T27+'9.3'!T27+'9.4'!T27</f>
        <v>11291.299466479797</v>
      </c>
      <c r="U27" s="194">
        <f>'9.2'!U27+'9.3'!U27+'9.4'!U27</f>
        <v>9604.5292494286168</v>
      </c>
    </row>
    <row r="28" spans="1:21" s="13" customFormat="1" ht="12.75" customHeight="1">
      <c r="A28" s="9" t="s">
        <v>11</v>
      </c>
      <c r="B28" s="27" t="s">
        <v>399</v>
      </c>
      <c r="C28" s="194">
        <f>'9.2'!C28+'9.3'!C28+'9.4'!C28</f>
        <v>57463.24348759537</v>
      </c>
      <c r="D28" s="194">
        <f>'9.2'!D28+'9.3'!D28+'9.4'!D28</f>
        <v>54685.232191363531</v>
      </c>
      <c r="E28" s="194">
        <f>'9.2'!E28+'9.3'!E28+'9.4'!E28</f>
        <v>52359.784665450643</v>
      </c>
      <c r="F28" s="194">
        <f>'9.2'!F28+'9.3'!F28+'9.4'!F28</f>
        <v>51044.872086583957</v>
      </c>
      <c r="G28" s="194">
        <f>'9.2'!G28+'9.3'!G28+'9.4'!G28</f>
        <v>50316.000825097937</v>
      </c>
      <c r="H28" s="194">
        <f>'9.2'!H28+'9.3'!H28+'9.4'!H28</f>
        <v>48081.50017617616</v>
      </c>
      <c r="I28" s="194">
        <f>'9.2'!I28+'9.3'!I28+'9.4'!I28</f>
        <v>45588.178326536115</v>
      </c>
      <c r="J28" s="194">
        <f>'9.2'!J28+'9.3'!J28+'9.4'!J28</f>
        <v>45625.835540698485</v>
      </c>
      <c r="K28" s="194">
        <f>'9.2'!K28+'9.3'!K28+'9.4'!K28</f>
        <v>43808.082914713828</v>
      </c>
      <c r="L28" s="194">
        <f>'9.2'!L28+'9.3'!L28+'9.4'!L28</f>
        <v>30943.005128370423</v>
      </c>
      <c r="M28" s="194">
        <f>'9.2'!M28+'9.3'!M28+'9.4'!M28</f>
        <v>38829.378070438295</v>
      </c>
      <c r="N28" s="194">
        <f>'9.2'!N28+'9.3'!N28+'9.4'!N28</f>
        <v>39566.416634576555</v>
      </c>
      <c r="O28" s="194">
        <f>'9.2'!O28+'9.3'!O28+'9.4'!O28</f>
        <v>38462.864927236755</v>
      </c>
      <c r="P28" s="194">
        <f>'9.2'!P28+'9.3'!P28+'9.4'!P28</f>
        <v>39627.694814729402</v>
      </c>
      <c r="Q28" s="194">
        <f>'9.2'!Q28+'9.3'!Q28+'9.4'!Q28</f>
        <v>40159.186979859063</v>
      </c>
      <c r="R28" s="194">
        <f>'9.2'!R28+'9.3'!R28+'9.4'!R28</f>
        <v>40946.77423352615</v>
      </c>
      <c r="S28" s="194">
        <f>'9.2'!S28+'9.3'!S28+'9.4'!S28</f>
        <v>39595.56856039093</v>
      </c>
      <c r="T28" s="194">
        <f>'9.2'!T28+'9.3'!T28+'9.4'!T28</f>
        <v>41808.654212411544</v>
      </c>
      <c r="U28" s="194">
        <f>'9.2'!U28+'9.3'!U28+'9.4'!U28</f>
        <v>42041.889599104063</v>
      </c>
    </row>
    <row r="29" spans="1:21" s="13" customFormat="1" ht="12.75" customHeight="1">
      <c r="A29" s="9" t="s">
        <v>40</v>
      </c>
      <c r="B29" s="28" t="s">
        <v>400</v>
      </c>
      <c r="C29" s="194">
        <f>'9.2'!C29+'9.3'!C29+'9.4'!C29</f>
        <v>44133.809868737793</v>
      </c>
      <c r="D29" s="194">
        <f>'9.2'!D29+'9.3'!D29+'9.4'!D29</f>
        <v>41094.808156829087</v>
      </c>
      <c r="E29" s="194">
        <f>'9.2'!E29+'9.3'!E29+'9.4'!E29</f>
        <v>38996.891737927261</v>
      </c>
      <c r="F29" s="194">
        <f>'9.2'!F29+'9.3'!F29+'9.4'!F29</f>
        <v>38185.858104050196</v>
      </c>
      <c r="G29" s="194">
        <f>'9.2'!G29+'9.3'!G29+'9.4'!G29</f>
        <v>38179.49668116057</v>
      </c>
      <c r="H29" s="194">
        <f>'9.2'!H29+'9.3'!H29+'9.4'!H29</f>
        <v>36676.065020346345</v>
      </c>
      <c r="I29" s="194">
        <f>'9.2'!I29+'9.3'!I29+'9.4'!I29</f>
        <v>36271.736517260419</v>
      </c>
      <c r="J29" s="194">
        <f>'9.2'!J29+'9.3'!J29+'9.4'!J29</f>
        <v>35809.399622038552</v>
      </c>
      <c r="K29" s="194">
        <f>'9.2'!K29+'9.3'!K29+'9.4'!K29</f>
        <v>33223.42965658207</v>
      </c>
      <c r="L29" s="194">
        <f>'9.2'!L29+'9.3'!L29+'9.4'!L29</f>
        <v>24028.964459266674</v>
      </c>
      <c r="M29" s="194">
        <f>'9.2'!M29+'9.3'!M29+'9.4'!M29</f>
        <v>30573.739027707321</v>
      </c>
      <c r="N29" s="194">
        <f>'9.2'!N29+'9.3'!N29+'9.4'!N29</f>
        <v>30941.485296809449</v>
      </c>
      <c r="O29" s="194">
        <f>'9.2'!O29+'9.3'!O29+'9.4'!O29</f>
        <v>30154.870983285498</v>
      </c>
      <c r="P29" s="194">
        <f>'9.2'!P29+'9.3'!P29+'9.4'!P29</f>
        <v>30781.342462266832</v>
      </c>
      <c r="Q29" s="194">
        <f>'9.2'!Q29+'9.3'!Q29+'9.4'!Q29</f>
        <v>31089.76260206931</v>
      </c>
      <c r="R29" s="194">
        <f>'9.2'!R29+'9.3'!R29+'9.4'!R29</f>
        <v>31332.688430076312</v>
      </c>
      <c r="S29" s="194">
        <f>'9.2'!S29+'9.3'!S29+'9.4'!S29</f>
        <v>30201.627546656979</v>
      </c>
      <c r="T29" s="194">
        <f>'9.2'!T29+'9.3'!T29+'9.4'!T29</f>
        <v>32173.440228845229</v>
      </c>
      <c r="U29" s="194">
        <f>'9.2'!U29+'9.3'!U29+'9.4'!U29</f>
        <v>33077.626669893994</v>
      </c>
    </row>
    <row r="30" spans="1:21" s="13" customFormat="1" ht="12.75" customHeight="1">
      <c r="A30" s="9" t="s">
        <v>41</v>
      </c>
      <c r="B30" s="28" t="s">
        <v>401</v>
      </c>
      <c r="C30" s="194">
        <f>'9.2'!C30+'9.3'!C30+'9.4'!C30</f>
        <v>12196.984239813997</v>
      </c>
      <c r="D30" s="194">
        <f>'9.2'!D30+'9.3'!D30+'9.4'!D30</f>
        <v>12528.087588895663</v>
      </c>
      <c r="E30" s="194">
        <f>'9.2'!E30+'9.3'!E30+'9.4'!E30</f>
        <v>12398.265896345072</v>
      </c>
      <c r="F30" s="194">
        <f>'9.2'!F30+'9.3'!F30+'9.4'!F30</f>
        <v>11704.045598529665</v>
      </c>
      <c r="G30" s="194">
        <f>'9.2'!G30+'9.3'!G30+'9.4'!G30</f>
        <v>11303.103944295453</v>
      </c>
      <c r="H30" s="194">
        <f>'9.2'!H30+'9.3'!H30+'9.4'!H30</f>
        <v>10545.865324573642</v>
      </c>
      <c r="I30" s="194">
        <f>'9.2'!I30+'9.3'!I30+'9.4'!I30</f>
        <v>8420.6027282630039</v>
      </c>
      <c r="J30" s="194">
        <f>'9.2'!J30+'9.3'!J30+'9.4'!J30</f>
        <v>8867.7186176049345</v>
      </c>
      <c r="K30" s="194">
        <f>'9.2'!K30+'9.3'!K30+'9.4'!K30</f>
        <v>9550.3683236803354</v>
      </c>
      <c r="L30" s="194">
        <f>'9.2'!L30+'9.3'!L30+'9.4'!L30</f>
        <v>6242.8706395413574</v>
      </c>
      <c r="M30" s="194">
        <f>'9.2'!M30+'9.3'!M30+'9.4'!M30</f>
        <v>7443.5863375919189</v>
      </c>
      <c r="N30" s="194">
        <f>'9.2'!N30+'9.3'!N30+'9.4'!N30</f>
        <v>7620.2492727241151</v>
      </c>
      <c r="O30" s="194">
        <f>'9.2'!O30+'9.3'!O30+'9.4'!O30</f>
        <v>7363.3615378702771</v>
      </c>
      <c r="P30" s="194">
        <f>'9.2'!P30+'9.3'!P30+'9.4'!P30</f>
        <v>7876.4537679417399</v>
      </c>
      <c r="Q30" s="194">
        <f>'9.2'!Q30+'9.3'!Q30+'9.4'!Q30</f>
        <v>8232.8048191728758</v>
      </c>
      <c r="R30" s="194">
        <f>'9.2'!R30+'9.3'!R30+'9.4'!R30</f>
        <v>8821.1173261146578</v>
      </c>
      <c r="S30" s="194">
        <f>'9.2'!S30+'9.3'!S30+'9.4'!S30</f>
        <v>8474.5329193780326</v>
      </c>
      <c r="T30" s="194">
        <f>'9.2'!T30+'9.3'!T30+'9.4'!T30</f>
        <v>8525.1920583582469</v>
      </c>
      <c r="U30" s="194">
        <f>'9.2'!U30+'9.3'!U30+'9.4'!U30</f>
        <v>8113.9392494168305</v>
      </c>
    </row>
    <row r="31" spans="1:21" s="13" customFormat="1" ht="12.75" customHeight="1">
      <c r="A31" s="9" t="s">
        <v>42</v>
      </c>
      <c r="B31" s="28" t="s">
        <v>402</v>
      </c>
      <c r="C31" s="194">
        <f>'9.2'!C31+'9.3'!C31+'9.4'!C31</f>
        <v>1132.4493790435786</v>
      </c>
      <c r="D31" s="194">
        <f>'9.2'!D31+'9.3'!D31+'9.4'!D31</f>
        <v>1062.3364456387869</v>
      </c>
      <c r="E31" s="194">
        <f>'9.2'!E31+'9.3'!E31+'9.4'!E31</f>
        <v>964.62703117831143</v>
      </c>
      <c r="F31" s="194">
        <f>'9.2'!F31+'9.3'!F31+'9.4'!F31</f>
        <v>1154.9683840041023</v>
      </c>
      <c r="G31" s="194">
        <f>'9.2'!G31+'9.3'!G31+'9.4'!G31</f>
        <v>833.40019964191345</v>
      </c>
      <c r="H31" s="194">
        <f>'9.2'!H31+'9.3'!H31+'9.4'!H31</f>
        <v>859.56983125617114</v>
      </c>
      <c r="I31" s="194">
        <f>'9.2'!I31+'9.3'!I31+'9.4'!I31</f>
        <v>895.83908101270276</v>
      </c>
      <c r="J31" s="194">
        <f>'9.2'!J31+'9.3'!J31+'9.4'!J31</f>
        <v>948.71730105498921</v>
      </c>
      <c r="K31" s="194">
        <f>'9.2'!K31+'9.3'!K31+'9.4'!K31</f>
        <v>1034.2849344514241</v>
      </c>
      <c r="L31" s="194">
        <f>'9.2'!L31+'9.3'!L31+'9.4'!L31</f>
        <v>671.1700295623873</v>
      </c>
      <c r="M31" s="194">
        <f>'9.2'!M31+'9.3'!M31+'9.4'!M31</f>
        <v>812.05270513906191</v>
      </c>
      <c r="N31" s="194">
        <f>'9.2'!N31+'9.3'!N31+'9.4'!N31</f>
        <v>1004.6820650429855</v>
      </c>
      <c r="O31" s="194">
        <f>'9.2'!O31+'9.3'!O31+'9.4'!O31</f>
        <v>944.63240608097715</v>
      </c>
      <c r="P31" s="194">
        <f>'9.2'!P31+'9.3'!P31+'9.4'!P31</f>
        <v>969.8985845208274</v>
      </c>
      <c r="Q31" s="194">
        <f>'9.2'!Q31+'9.3'!Q31+'9.4'!Q31</f>
        <v>836.61955861687829</v>
      </c>
      <c r="R31" s="194">
        <f>'9.2'!R31+'9.3'!R31+'9.4'!R31</f>
        <v>792.96847733518632</v>
      </c>
      <c r="S31" s="194">
        <f>'9.2'!S31+'9.3'!S31+'9.4'!S31</f>
        <v>919.40809435592053</v>
      </c>
      <c r="T31" s="194">
        <f>'9.2'!T31+'9.3'!T31+'9.4'!T31</f>
        <v>1110.0219252080656</v>
      </c>
      <c r="U31" s="194">
        <f>'9.2'!U31+'9.3'!U31+'9.4'!U31</f>
        <v>850.32367979324215</v>
      </c>
    </row>
    <row r="32" spans="1:21" s="13" customFormat="1" ht="12.75" customHeight="1">
      <c r="A32" s="9" t="s">
        <v>12</v>
      </c>
      <c r="B32" s="27" t="s">
        <v>403</v>
      </c>
      <c r="C32" s="194">
        <f>'9.2'!C32+'9.3'!C32+'9.4'!C32</f>
        <v>1336.6140952865167</v>
      </c>
      <c r="D32" s="194">
        <f>'9.2'!D32+'9.3'!D32+'9.4'!D32</f>
        <v>1357.6519275852561</v>
      </c>
      <c r="E32" s="194">
        <f>'9.2'!E32+'9.3'!E32+'9.4'!E32</f>
        <v>1258.0072981491728</v>
      </c>
      <c r="F32" s="194">
        <f>'9.2'!F32+'9.3'!F32+'9.4'!F32</f>
        <v>893.82078637469237</v>
      </c>
      <c r="G32" s="194">
        <f>'9.2'!G32+'9.3'!G32+'9.4'!G32</f>
        <v>865.97685744362605</v>
      </c>
      <c r="H32" s="194">
        <f>'9.2'!H32+'9.3'!H32+'9.4'!H32</f>
        <v>708.84181084177942</v>
      </c>
      <c r="I32" s="194">
        <f>'9.2'!I32+'9.3'!I32+'9.4'!I32</f>
        <v>758.6361167474405</v>
      </c>
      <c r="J32" s="194">
        <f>'9.2'!J32+'9.3'!J32+'9.4'!J32</f>
        <v>682.78465844356731</v>
      </c>
      <c r="K32" s="194">
        <f>'9.2'!K32+'9.3'!K32+'9.4'!K32</f>
        <v>738.37630768094107</v>
      </c>
      <c r="L32" s="194">
        <f>'9.2'!L32+'9.3'!L32+'9.4'!L32</f>
        <v>1059.9364204688077</v>
      </c>
      <c r="M32" s="194">
        <f>'9.2'!M32+'9.3'!M32+'9.4'!M32</f>
        <v>515.19791388121416</v>
      </c>
      <c r="N32" s="194">
        <f>'9.2'!N32+'9.3'!N32+'9.4'!N32</f>
        <v>402.29319980111796</v>
      </c>
      <c r="O32" s="194">
        <f>'9.2'!O32+'9.3'!O32+'9.4'!O32</f>
        <v>400.33106179236114</v>
      </c>
      <c r="P32" s="194">
        <f>'9.2'!P32+'9.3'!P32+'9.4'!P32</f>
        <v>367.2778257178939</v>
      </c>
      <c r="Q32" s="194">
        <f>'9.2'!Q32+'9.3'!Q32+'9.4'!Q32</f>
        <v>302.68734253836936</v>
      </c>
      <c r="R32" s="194">
        <f>'9.2'!R32+'9.3'!R32+'9.4'!R32</f>
        <v>264.11850863596084</v>
      </c>
      <c r="S32" s="194">
        <f>'9.2'!S32+'9.3'!S32+'9.4'!S32</f>
        <v>249.90491950178412</v>
      </c>
      <c r="T32" s="194">
        <f>'9.2'!T32+'9.3'!T32+'9.4'!T32</f>
        <v>152.61865794061339</v>
      </c>
      <c r="U32" s="194">
        <f>'9.2'!U32+'9.3'!U32+'9.4'!U32</f>
        <v>133.09322499424573</v>
      </c>
    </row>
    <row r="33" spans="1:21" s="13" customFormat="1" ht="12.75" customHeight="1">
      <c r="A33" s="9" t="s">
        <v>13</v>
      </c>
      <c r="B33" s="27" t="s">
        <v>404</v>
      </c>
      <c r="C33" s="194">
        <f>'9.2'!C33+'9.3'!C33+'9.4'!C33</f>
        <v>338.74642745326861</v>
      </c>
      <c r="D33" s="194">
        <f>'9.2'!D33+'9.3'!D33+'9.4'!D33</f>
        <v>384.94380700024664</v>
      </c>
      <c r="E33" s="194">
        <f>'9.2'!E33+'9.3'!E33+'9.4'!E33</f>
        <v>308.31018805537894</v>
      </c>
      <c r="F33" s="194">
        <f>'9.2'!F33+'9.3'!F33+'9.4'!F33</f>
        <v>206.27315609124025</v>
      </c>
      <c r="G33" s="194">
        <f>'9.2'!G33+'9.3'!G33+'9.4'!G33</f>
        <v>170.18400025050133</v>
      </c>
      <c r="H33" s="194">
        <f>'9.2'!H33+'9.3'!H33+'9.4'!H33</f>
        <v>159.5805655183247</v>
      </c>
      <c r="I33" s="194">
        <f>'9.2'!I33+'9.3'!I33+'9.4'!I33</f>
        <v>166.60596463320479</v>
      </c>
      <c r="J33" s="194">
        <f>'9.2'!J33+'9.3'!J33+'9.4'!J33</f>
        <v>151.59024588132237</v>
      </c>
      <c r="K33" s="194">
        <f>'9.2'!K33+'9.3'!K33+'9.4'!K33</f>
        <v>76.242841816661866</v>
      </c>
      <c r="L33" s="194">
        <f>'9.2'!L33+'9.3'!L33+'9.4'!L33</f>
        <v>67.845525423720645</v>
      </c>
      <c r="M33" s="194">
        <f>'9.2'!M33+'9.3'!M33+'9.4'!M33</f>
        <v>57.909406631914024</v>
      </c>
      <c r="N33" s="194">
        <f>'9.2'!N33+'9.3'!N33+'9.4'!N33</f>
        <v>39.325686535504417</v>
      </c>
      <c r="O33" s="194">
        <f>'9.2'!O33+'9.3'!O33+'9.4'!O33</f>
        <v>47.451256942415988</v>
      </c>
      <c r="P33" s="194">
        <f>'9.2'!P33+'9.3'!P33+'9.4'!P33</f>
        <v>43.936850815167269</v>
      </c>
      <c r="Q33" s="194">
        <f>'9.2'!Q33+'9.3'!Q33+'9.4'!Q33</f>
        <v>34.641695860819951</v>
      </c>
      <c r="R33" s="194">
        <f>'9.2'!R33+'9.3'!R33+'9.4'!R33</f>
        <v>15.986237192081546</v>
      </c>
      <c r="S33" s="194">
        <f>'9.2'!S33+'9.3'!S33+'9.4'!S33</f>
        <v>23.090774045302496</v>
      </c>
      <c r="T33" s="194">
        <f>'9.2'!T33+'9.3'!T33+'9.4'!T33</f>
        <v>19.76944936171838</v>
      </c>
      <c r="U33" s="194">
        <f>'9.2'!U33+'9.3'!U33+'9.4'!U33</f>
        <v>16.900810167453276</v>
      </c>
    </row>
    <row r="34" spans="1:21" s="13" customFormat="1" ht="12.75" customHeight="1">
      <c r="A34" s="9" t="s">
        <v>14</v>
      </c>
      <c r="B34" s="27" t="s">
        <v>405</v>
      </c>
      <c r="C34" s="194">
        <f>'9.2'!C34+'9.3'!C34+'9.4'!C34</f>
        <v>607.85974632804425</v>
      </c>
      <c r="D34" s="194">
        <f>'9.2'!D34+'9.3'!D34+'9.4'!D34</f>
        <v>741.99377982369822</v>
      </c>
      <c r="E34" s="194">
        <f>'9.2'!E34+'9.3'!E34+'9.4'!E34</f>
        <v>749.61754971071014</v>
      </c>
      <c r="F34" s="194">
        <f>'9.2'!F34+'9.3'!F34+'9.4'!F34</f>
        <v>506.30929599396563</v>
      </c>
      <c r="G34" s="194">
        <f>'9.2'!G34+'9.3'!G34+'9.4'!G34</f>
        <v>440.61379834271725</v>
      </c>
      <c r="H34" s="194">
        <f>'9.2'!H34+'9.3'!H34+'9.4'!H34</f>
        <v>441.65986875862586</v>
      </c>
      <c r="I34" s="194">
        <f>'9.2'!I34+'9.3'!I34+'9.4'!I34</f>
        <v>1166.6471780700781</v>
      </c>
      <c r="J34" s="194">
        <f>'9.2'!J34+'9.3'!J34+'9.4'!J34</f>
        <v>650.2049697767892</v>
      </c>
      <c r="K34" s="194">
        <f>'9.2'!K34+'9.3'!K34+'9.4'!K34</f>
        <v>378.20366668108329</v>
      </c>
      <c r="L34" s="194">
        <f>'9.2'!L34+'9.3'!L34+'9.4'!L34</f>
        <v>251.93349705316049</v>
      </c>
      <c r="M34" s="194">
        <f>'9.2'!M34+'9.3'!M34+'9.4'!M34</f>
        <v>217.84795682592704</v>
      </c>
      <c r="N34" s="194">
        <f>'9.2'!N34+'9.3'!N34+'9.4'!N34</f>
        <v>190.86884651556042</v>
      </c>
      <c r="O34" s="194">
        <f>'9.2'!O34+'9.3'!O34+'9.4'!O34</f>
        <v>193.98151905594946</v>
      </c>
      <c r="P34" s="194">
        <f>'9.2'!P34+'9.3'!P34+'9.4'!P34</f>
        <v>117.32472715462059</v>
      </c>
      <c r="Q34" s="194">
        <f>'9.2'!Q34+'9.3'!Q34+'9.4'!Q34</f>
        <v>121.29933720438609</v>
      </c>
      <c r="R34" s="194">
        <f>'9.2'!R34+'9.3'!R34+'9.4'!R34</f>
        <v>54.102244418074726</v>
      </c>
      <c r="S34" s="194">
        <f>'9.2'!S34+'9.3'!S34+'9.4'!S34</f>
        <v>64.860172833979306</v>
      </c>
      <c r="T34" s="194">
        <f>'9.2'!T34+'9.3'!T34+'9.4'!T34</f>
        <v>48.397185378782979</v>
      </c>
      <c r="U34" s="194">
        <f>'9.2'!U34+'9.3'!U34+'9.4'!U34</f>
        <v>47.986266135925135</v>
      </c>
    </row>
    <row r="35" spans="1:21" s="13" customFormat="1" ht="12.75" customHeight="1">
      <c r="A35" s="9" t="s">
        <v>43</v>
      </c>
      <c r="B35" s="27" t="s">
        <v>406</v>
      </c>
      <c r="C35" s="194">
        <f>'9.2'!C35+'9.3'!C35+'9.4'!C35</f>
        <v>1287.2544539991472</v>
      </c>
      <c r="D35" s="194">
        <f>'9.2'!D35+'9.3'!D35+'9.4'!D35</f>
        <v>1308.5067795227071</v>
      </c>
      <c r="E35" s="194">
        <f>'9.2'!E35+'9.3'!E35+'9.4'!E35</f>
        <v>948.30272411125281</v>
      </c>
      <c r="F35" s="194">
        <f>'9.2'!F35+'9.3'!F35+'9.4'!F35</f>
        <v>819.41285509452302</v>
      </c>
      <c r="G35" s="194">
        <f>'9.2'!G35+'9.3'!G35+'9.4'!G35</f>
        <v>690.514036875172</v>
      </c>
      <c r="H35" s="194">
        <f>'9.2'!H35+'9.3'!H35+'9.4'!H35</f>
        <v>678.73982887447949</v>
      </c>
      <c r="I35" s="194">
        <f>'9.2'!I35+'9.3'!I35+'9.4'!I35</f>
        <v>596.87693013116188</v>
      </c>
      <c r="J35" s="194">
        <f>'9.2'!J35+'9.3'!J35+'9.4'!J35</f>
        <v>662.2899932291067</v>
      </c>
      <c r="K35" s="194">
        <f>'9.2'!K35+'9.3'!K35+'9.4'!K35</f>
        <v>609.88623520354815</v>
      </c>
      <c r="L35" s="194">
        <f>'9.2'!L35+'9.3'!L35+'9.4'!L35</f>
        <v>530.39122203936427</v>
      </c>
      <c r="M35" s="194">
        <f>'9.2'!M35+'9.3'!M35+'9.4'!M35</f>
        <v>584.94751019995294</v>
      </c>
      <c r="N35" s="194">
        <f>'9.2'!N35+'9.3'!N35+'9.4'!N35</f>
        <v>487.76176875022264</v>
      </c>
      <c r="O35" s="194">
        <f>'9.2'!O35+'9.3'!O35+'9.4'!O35</f>
        <v>470.36062210095605</v>
      </c>
      <c r="P35" s="194">
        <f>'9.2'!P35+'9.3'!P35+'9.4'!P35</f>
        <v>424.44662529717471</v>
      </c>
      <c r="Q35" s="194">
        <f>'9.2'!Q35+'9.3'!Q35+'9.4'!Q35</f>
        <v>347.35183872850286</v>
      </c>
      <c r="R35" s="194">
        <f>'9.2'!R35+'9.3'!R35+'9.4'!R35</f>
        <v>157.7908573928184</v>
      </c>
      <c r="S35" s="194">
        <f>'9.2'!S35+'9.3'!S35+'9.4'!S35</f>
        <v>207.03459822888954</v>
      </c>
      <c r="T35" s="194">
        <f>'9.2'!T35+'9.3'!T35+'9.4'!T35</f>
        <v>419.84244450887417</v>
      </c>
      <c r="U35" s="194">
        <f>'9.2'!U35+'9.3'!U35+'9.4'!U35</f>
        <v>214.2273447171215</v>
      </c>
    </row>
    <row r="36" spans="1:21" s="13" customFormat="1" ht="12.75" customHeight="1">
      <c r="A36" s="9" t="s">
        <v>44</v>
      </c>
      <c r="B36" s="27" t="s">
        <v>407</v>
      </c>
      <c r="C36" s="194">
        <f>'9.2'!C36+'9.3'!C36+'9.4'!C36</f>
        <v>801.39271318081524</v>
      </c>
      <c r="D36" s="194">
        <f>'9.2'!D36+'9.3'!D36+'9.4'!D36</f>
        <v>735.30793099566665</v>
      </c>
      <c r="E36" s="194">
        <f>'9.2'!E36+'9.3'!E36+'9.4'!E36</f>
        <v>616.99216486265607</v>
      </c>
      <c r="F36" s="194">
        <f>'9.2'!F36+'9.3'!F36+'9.4'!F36</f>
        <v>796.14415310092033</v>
      </c>
      <c r="G36" s="194">
        <f>'9.2'!G36+'9.3'!G36+'9.4'!G36</f>
        <v>812.95505955906901</v>
      </c>
      <c r="H36" s="194">
        <f>'9.2'!H36+'9.3'!H36+'9.4'!H36</f>
        <v>704.1104560899629</v>
      </c>
      <c r="I36" s="194">
        <f>'9.2'!I36+'9.3'!I36+'9.4'!I36</f>
        <v>741.03936842108226</v>
      </c>
      <c r="J36" s="194">
        <f>'9.2'!J36+'9.3'!J36+'9.4'!J36</f>
        <v>807.2477113183711</v>
      </c>
      <c r="K36" s="194">
        <f>'9.2'!K36+'9.3'!K36+'9.4'!K36</f>
        <v>678.90120349605115</v>
      </c>
      <c r="L36" s="194">
        <f>'9.2'!L36+'9.3'!L36+'9.4'!L36</f>
        <v>529.01501187028828</v>
      </c>
      <c r="M36" s="194">
        <f>'9.2'!M36+'9.3'!M36+'9.4'!M36</f>
        <v>428.26880497524769</v>
      </c>
      <c r="N36" s="194">
        <f>'9.2'!N36+'9.3'!N36+'9.4'!N36</f>
        <v>392.59699162425062</v>
      </c>
      <c r="O36" s="194">
        <f>'9.2'!O36+'9.3'!O36+'9.4'!O36</f>
        <v>345.22167164172293</v>
      </c>
      <c r="P36" s="194">
        <f>'9.2'!P36+'9.3'!P36+'9.4'!P36</f>
        <v>216.79978313332856</v>
      </c>
      <c r="Q36" s="194">
        <f>'9.2'!Q36+'9.3'!Q36+'9.4'!Q36</f>
        <v>73.331075346558947</v>
      </c>
      <c r="R36" s="194">
        <f>'9.2'!R36+'9.3'!R36+'9.4'!R36</f>
        <v>71.043596546162988</v>
      </c>
      <c r="S36" s="194">
        <f>'9.2'!S36+'9.3'!S36+'9.4'!S36</f>
        <v>924.5351300369872</v>
      </c>
      <c r="T36" s="194">
        <f>'9.2'!T36+'9.3'!T36+'9.4'!T36</f>
        <v>896.93823487047723</v>
      </c>
      <c r="U36" s="194">
        <f>'9.2'!U36+'9.3'!U36+'9.4'!U36</f>
        <v>1384.9530057558713</v>
      </c>
    </row>
    <row r="37" spans="1:21" s="13" customFormat="1" ht="12.75" customHeight="1">
      <c r="A37" s="9" t="s">
        <v>45</v>
      </c>
      <c r="B37" s="27" t="s">
        <v>408</v>
      </c>
      <c r="C37" s="194">
        <f>'9.2'!C37+'9.3'!C37+'9.4'!C37</f>
        <v>91.756570066006489</v>
      </c>
      <c r="D37" s="194">
        <f>'9.2'!D37+'9.3'!D37+'9.4'!D37</f>
        <v>90.857796907338184</v>
      </c>
      <c r="E37" s="194">
        <f>'9.2'!E37+'9.3'!E37+'9.4'!E37</f>
        <v>76.242313619031506</v>
      </c>
      <c r="F37" s="194">
        <f>'9.2'!F37+'9.3'!F37+'9.4'!F37</f>
        <v>46.58712231431987</v>
      </c>
      <c r="G37" s="194">
        <f>'9.2'!G37+'9.3'!G37+'9.4'!G37</f>
        <v>43.250073029374363</v>
      </c>
      <c r="H37" s="194">
        <f>'9.2'!H37+'9.3'!H37+'9.4'!H37</f>
        <v>39.264488567493188</v>
      </c>
      <c r="I37" s="194">
        <f>'9.2'!I37+'9.3'!I37+'9.4'!I37</f>
        <v>146.56816319530611</v>
      </c>
      <c r="J37" s="194">
        <f>'9.2'!J37+'9.3'!J37+'9.4'!J37</f>
        <v>34.099628655612392</v>
      </c>
      <c r="K37" s="194">
        <f>'9.2'!K37+'9.3'!K37+'9.4'!K37</f>
        <v>18.88595485703841</v>
      </c>
      <c r="L37" s="194">
        <f>'9.2'!L37+'9.3'!L37+'9.4'!L37</f>
        <v>16.700255179636514</v>
      </c>
      <c r="M37" s="194">
        <f>'9.2'!M37+'9.3'!M37+'9.4'!M37</f>
        <v>80.630150733311581</v>
      </c>
      <c r="N37" s="194">
        <f>'9.2'!N37+'9.3'!N37+'9.4'!N37</f>
        <v>18.193118522265486</v>
      </c>
      <c r="O37" s="194">
        <f>'9.2'!O37+'9.3'!O37+'9.4'!O37</f>
        <v>18.428453741902558</v>
      </c>
      <c r="P37" s="194">
        <f>'9.2'!P37+'9.3'!P37+'9.4'!P37</f>
        <v>30.867819935427409</v>
      </c>
      <c r="Q37" s="194">
        <f>'9.2'!Q37+'9.3'!Q37+'9.4'!Q37</f>
        <v>16.021684193176171</v>
      </c>
      <c r="R37" s="194">
        <f>'9.2'!R37+'9.3'!R37+'9.4'!R37</f>
        <v>27.75271980166956</v>
      </c>
      <c r="S37" s="194">
        <f>'9.2'!S37+'9.3'!S37+'9.4'!S37</f>
        <v>13.640811480698382</v>
      </c>
      <c r="T37" s="194">
        <f>'9.2'!T37+'9.3'!T37+'9.4'!T37</f>
        <v>11.266869963242881</v>
      </c>
      <c r="U37" s="194">
        <f>'9.2'!U37+'9.3'!U37+'9.4'!U37</f>
        <v>9.9505138675122033</v>
      </c>
    </row>
    <row r="38" spans="1:21" s="34" customFormat="1" ht="12.75" customHeight="1">
      <c r="A38" s="9" t="s">
        <v>46</v>
      </c>
      <c r="B38" s="27" t="s">
        <v>409</v>
      </c>
      <c r="C38" s="194">
        <f>'9.2'!C38+'9.3'!C38+'9.4'!C38</f>
        <v>366.92384147918051</v>
      </c>
      <c r="D38" s="194">
        <f>'9.2'!D38+'9.3'!D38+'9.4'!D38</f>
        <v>498.23637720005109</v>
      </c>
      <c r="E38" s="194">
        <f>'9.2'!E38+'9.3'!E38+'9.4'!E38</f>
        <v>356.2160231263228</v>
      </c>
      <c r="F38" s="194">
        <f>'9.2'!F38+'9.3'!F38+'9.4'!F38</f>
        <v>326.3599591241142</v>
      </c>
      <c r="G38" s="194">
        <f>'9.2'!G38+'9.3'!G38+'9.4'!G38</f>
        <v>281.12685353052501</v>
      </c>
      <c r="H38" s="194">
        <f>'9.2'!H38+'9.3'!H38+'9.4'!H38</f>
        <v>266.38803596733544</v>
      </c>
      <c r="I38" s="194">
        <f>'9.2'!I38+'9.3'!I38+'9.4'!I38</f>
        <v>215.87179491539402</v>
      </c>
      <c r="J38" s="194">
        <f>'9.2'!J38+'9.3'!J38+'9.4'!J38</f>
        <v>302.56823728384597</v>
      </c>
      <c r="K38" s="194">
        <f>'9.2'!K38+'9.3'!K38+'9.4'!K38</f>
        <v>408.35420196795047</v>
      </c>
      <c r="L38" s="194">
        <f>'9.2'!L38+'9.3'!L38+'9.4'!L38</f>
        <v>221.82296915306097</v>
      </c>
      <c r="M38" s="194">
        <f>'9.2'!M38+'9.3'!M38+'9.4'!M38</f>
        <v>307.86717736035035</v>
      </c>
      <c r="N38" s="194">
        <f>'9.2'!N38+'9.3'!N38+'9.4'!N38</f>
        <v>244.87569831598495</v>
      </c>
      <c r="O38" s="194">
        <f>'9.2'!O38+'9.3'!O38+'9.4'!O38</f>
        <v>252.24227491813255</v>
      </c>
      <c r="P38" s="194">
        <f>'9.2'!P38+'9.3'!P38+'9.4'!P38</f>
        <v>188.77972146897832</v>
      </c>
      <c r="Q38" s="194">
        <f>'9.2'!Q38+'9.3'!Q38+'9.4'!Q38</f>
        <v>131.28133328311753</v>
      </c>
      <c r="R38" s="194">
        <f>'9.2'!R38+'9.3'!R38+'9.4'!R38</f>
        <v>114.3836853171093</v>
      </c>
      <c r="S38" s="194">
        <f>'9.2'!S38+'9.3'!S38+'9.4'!S38</f>
        <v>135.26904055533279</v>
      </c>
      <c r="T38" s="194">
        <f>'9.2'!T38+'9.3'!T38+'9.4'!T38</f>
        <v>131.78538107503294</v>
      </c>
      <c r="U38" s="194">
        <f>'9.2'!U38+'9.3'!U38+'9.4'!U38</f>
        <v>103.39020215564881</v>
      </c>
    </row>
    <row r="39" spans="1:21" s="34" customFormat="1" ht="12.75" customHeight="1">
      <c r="A39" s="9" t="s">
        <v>47</v>
      </c>
      <c r="B39" s="27" t="s">
        <v>410</v>
      </c>
      <c r="C39" s="194">
        <f>'9.2'!C39+'9.3'!C39+'9.4'!C39</f>
        <v>19.58207954569896</v>
      </c>
      <c r="D39" s="194">
        <f>'9.2'!D39+'9.3'!D39+'9.4'!D39</f>
        <v>17.589515347688533</v>
      </c>
      <c r="E39" s="194">
        <f>'9.2'!E39+'9.3'!E39+'9.4'!E39</f>
        <v>3.1394238610398104</v>
      </c>
      <c r="F39" s="194">
        <f>'9.2'!F39+'9.3'!F39+'9.4'!F39</f>
        <v>3.2490663996875591</v>
      </c>
      <c r="G39" s="194">
        <f>'9.2'!G39+'9.3'!G39+'9.4'!G39</f>
        <v>3.5730646373687005</v>
      </c>
      <c r="H39" s="194">
        <f>'9.2'!H39+'9.3'!H39+'9.4'!H39</f>
        <v>4.1229628103759195</v>
      </c>
      <c r="I39" s="194">
        <f>'9.2'!I39+'9.3'!I39+'9.4'!I39</f>
        <v>12.166195336250235</v>
      </c>
      <c r="J39" s="194">
        <f>'9.2'!J39+'9.3'!J39+'9.4'!J39</f>
        <v>8.5989639477428987</v>
      </c>
      <c r="K39" s="194">
        <f>'9.2'!K39+'9.3'!K39+'9.4'!K39</f>
        <v>39.481878490968306</v>
      </c>
      <c r="L39" s="194">
        <f>'9.2'!L39+'9.3'!L39+'9.4'!L39</f>
        <v>42.678222082850311</v>
      </c>
      <c r="M39" s="194">
        <f>'9.2'!M39+'9.3'!M39+'9.4'!M39</f>
        <v>38.000822077804322</v>
      </c>
      <c r="N39" s="194">
        <f>'9.2'!N39+'9.3'!N39+'9.4'!N39</f>
        <v>230.32408904190041</v>
      </c>
      <c r="O39" s="194">
        <f>'9.2'!O39+'9.3'!O39+'9.4'!O39</f>
        <v>59.417873339827914</v>
      </c>
      <c r="P39" s="194">
        <f>'9.2'!P39+'9.3'!P39+'9.4'!P39</f>
        <v>54.413596536497025</v>
      </c>
      <c r="Q39" s="194">
        <f>'9.2'!Q39+'9.3'!Q39+'9.4'!Q39</f>
        <v>31.502122671191557</v>
      </c>
      <c r="R39" s="194">
        <f>'9.2'!R39+'9.3'!R39+'9.4'!R39</f>
        <v>44.010338084201663</v>
      </c>
      <c r="S39" s="194">
        <f>'9.2'!S39+'9.3'!S39+'9.4'!S39</f>
        <v>59.45786542481995</v>
      </c>
      <c r="T39" s="194">
        <f>'9.2'!T39+'9.3'!T39+'9.4'!T39</f>
        <v>61.667170063036686</v>
      </c>
      <c r="U39" s="194">
        <f>'9.2'!U39+'9.3'!U39+'9.4'!U39</f>
        <v>56.4061487249474</v>
      </c>
    </row>
    <row r="40" spans="1:21" s="34" customFormat="1" ht="12.75" customHeight="1">
      <c r="A40" s="9" t="s">
        <v>48</v>
      </c>
      <c r="B40" s="22" t="s">
        <v>411</v>
      </c>
      <c r="C40" s="194">
        <f>'9.2'!C40+'9.3'!C40+'9.4'!C40</f>
        <v>309333.39866631903</v>
      </c>
      <c r="D40" s="194">
        <f>'9.2'!D40+'9.3'!D40+'9.4'!D40</f>
        <v>292446.35336693964</v>
      </c>
      <c r="E40" s="194">
        <f>'9.2'!E40+'9.3'!E40+'9.4'!E40</f>
        <v>266943.83633970527</v>
      </c>
      <c r="F40" s="194">
        <f>'9.2'!F40+'9.3'!F40+'9.4'!F40</f>
        <v>255410.53884864965</v>
      </c>
      <c r="G40" s="194">
        <f>'9.2'!G40+'9.3'!G40+'9.4'!G40</f>
        <v>230660.07027050934</v>
      </c>
      <c r="H40" s="194">
        <f>'9.2'!H40+'9.3'!H40+'9.4'!H40</f>
        <v>219253.19501581931</v>
      </c>
      <c r="I40" s="194">
        <f>'9.2'!I40+'9.3'!I40+'9.4'!I40</f>
        <v>219060.13430680701</v>
      </c>
      <c r="J40" s="194">
        <f>'9.2'!J40+'9.3'!J40+'9.4'!J40</f>
        <v>226226.41023590235</v>
      </c>
      <c r="K40" s="194">
        <f>'9.2'!K40+'9.3'!K40+'9.4'!K40</f>
        <v>210015.40322951827</v>
      </c>
      <c r="L40" s="194">
        <f>'9.2'!L40+'9.3'!L40+'9.4'!L40</f>
        <v>197606.81540515283</v>
      </c>
      <c r="M40" s="194">
        <f>'9.2'!M40+'9.3'!M40+'9.4'!M40</f>
        <v>204259.03342624367</v>
      </c>
      <c r="N40" s="194">
        <f>'9.2'!N40+'9.3'!N40+'9.4'!N40</f>
        <v>201049.11549553007</v>
      </c>
      <c r="O40" s="194">
        <f>'9.2'!O40+'9.3'!O40+'9.4'!O40</f>
        <v>207876.61298479713</v>
      </c>
      <c r="P40" s="194">
        <f>'9.2'!P40+'9.3'!P40+'9.4'!P40</f>
        <v>202999.46852130888</v>
      </c>
      <c r="Q40" s="194">
        <f>'9.2'!Q40+'9.3'!Q40+'9.4'!Q40</f>
        <v>192525.99098453164</v>
      </c>
      <c r="R40" s="194">
        <f>'9.2'!R40+'9.3'!R40+'9.4'!R40</f>
        <v>179141.89864889238</v>
      </c>
      <c r="S40" s="194">
        <f>'9.2'!S40+'9.3'!S40+'9.4'!S40</f>
        <v>160243.44743465772</v>
      </c>
      <c r="T40" s="194">
        <f>'9.2'!T40+'9.3'!T40+'9.4'!T40</f>
        <v>149257.44373985645</v>
      </c>
      <c r="U40" s="194">
        <f>'9.2'!U40+'9.3'!U40+'9.4'!U40</f>
        <v>141194.61330286949</v>
      </c>
    </row>
    <row r="41" spans="1:21" s="34" customFormat="1" ht="12.75" customHeight="1">
      <c r="A41" s="9" t="s">
        <v>49</v>
      </c>
      <c r="B41" s="27" t="s">
        <v>412</v>
      </c>
      <c r="C41" s="194">
        <f>'9.2'!C41+'9.3'!C41+'9.4'!C41</f>
        <v>309328.23758639157</v>
      </c>
      <c r="D41" s="194">
        <f>'9.2'!D41+'9.3'!D41+'9.4'!D41</f>
        <v>292441.88591916073</v>
      </c>
      <c r="E41" s="194">
        <f>'9.2'!E41+'9.3'!E41+'9.4'!E41</f>
        <v>266942.93633376947</v>
      </c>
      <c r="F41" s="194">
        <f>'9.2'!F41+'9.3'!F41+'9.4'!F41</f>
        <v>255337.47971120625</v>
      </c>
      <c r="G41" s="194">
        <f>'9.2'!G41+'9.3'!G41+'9.4'!G41</f>
        <v>230608.98839746829</v>
      </c>
      <c r="H41" s="194">
        <f>'9.2'!H41+'9.3'!H41+'9.4'!H41</f>
        <v>219174.61623109554</v>
      </c>
      <c r="I41" s="194">
        <f>'9.2'!I41+'9.3'!I41+'9.4'!I41</f>
        <v>218908.81926369126</v>
      </c>
      <c r="J41" s="194">
        <f>'9.2'!J41+'9.3'!J41+'9.4'!J41</f>
        <v>225831.36195716969</v>
      </c>
      <c r="K41" s="194">
        <f>'9.2'!K41+'9.3'!K41+'9.4'!K41</f>
        <v>209522.43739404119</v>
      </c>
      <c r="L41" s="194">
        <f>'9.2'!L41+'9.3'!L41+'9.4'!L41</f>
        <v>197010.1375999212</v>
      </c>
      <c r="M41" s="194">
        <f>'9.2'!M41+'9.3'!M41+'9.4'!M41</f>
        <v>203565.69069153364</v>
      </c>
      <c r="N41" s="194">
        <f>'9.2'!N41+'9.3'!N41+'9.4'!N41</f>
        <v>200204.86380546651</v>
      </c>
      <c r="O41" s="194">
        <f>'9.2'!O41+'9.3'!O41+'9.4'!O41</f>
        <v>206429.91048868815</v>
      </c>
      <c r="P41" s="194">
        <f>'9.2'!P41+'9.3'!P41+'9.4'!P41</f>
        <v>201490.7559705539</v>
      </c>
      <c r="Q41" s="194">
        <f>'9.2'!Q41+'9.3'!Q41+'9.4'!Q41</f>
        <v>190934.71622742864</v>
      </c>
      <c r="R41" s="194">
        <f>'9.2'!R41+'9.3'!R41+'9.4'!R41</f>
        <v>177472.29952292386</v>
      </c>
      <c r="S41" s="194">
        <f>'9.2'!S41+'9.3'!S41+'9.4'!S41</f>
        <v>158539.2163001571</v>
      </c>
      <c r="T41" s="194">
        <f>'9.2'!T41+'9.3'!T41+'9.4'!T41</f>
        <v>147557.19919764911</v>
      </c>
      <c r="U41" s="194">
        <f>'9.2'!U41+'9.3'!U41+'9.4'!U41</f>
        <v>139587.26118553933</v>
      </c>
    </row>
    <row r="42" spans="1:21" s="34" customFormat="1" ht="12.75" customHeight="1">
      <c r="A42" s="9" t="s">
        <v>50</v>
      </c>
      <c r="B42" s="27" t="s">
        <v>414</v>
      </c>
      <c r="C42" s="194">
        <f>'9.2'!C42+'9.3'!C42+'9.4'!C42</f>
        <v>5.1610799275124508</v>
      </c>
      <c r="D42" s="194">
        <f>'9.2'!D42+'9.3'!D42+'9.4'!D42</f>
        <v>4.4674477789122236</v>
      </c>
      <c r="E42" s="194">
        <f>'9.2'!E42+'9.3'!E42+'9.4'!E42</f>
        <v>0.90000593580830635</v>
      </c>
      <c r="F42" s="194">
        <f>'9.2'!F42+'9.3'!F42+'9.4'!F42</f>
        <v>73.059137443382198</v>
      </c>
      <c r="G42" s="194">
        <f>'9.2'!G42+'9.3'!G42+'9.4'!G42</f>
        <v>51.081873041044233</v>
      </c>
      <c r="H42" s="194">
        <f>'9.2'!H42+'9.3'!H42+'9.4'!H42</f>
        <v>78.578784723762794</v>
      </c>
      <c r="I42" s="194">
        <f>'9.2'!I42+'9.3'!I42+'9.4'!I42</f>
        <v>151.31504311575046</v>
      </c>
      <c r="J42" s="194">
        <f>'9.2'!J42+'9.3'!J42+'9.4'!J42</f>
        <v>395.04827873266055</v>
      </c>
      <c r="K42" s="194">
        <f>'9.2'!K42+'9.3'!K42+'9.4'!K42</f>
        <v>492.96583547707269</v>
      </c>
      <c r="L42" s="194">
        <f>'9.2'!L42+'9.3'!L42+'9.4'!L42</f>
        <v>596.67780523160968</v>
      </c>
      <c r="M42" s="194">
        <f>'9.2'!M42+'9.3'!M42+'9.4'!M42</f>
        <v>693.34273471000824</v>
      </c>
      <c r="N42" s="194">
        <f>'9.2'!N42+'9.3'!N42+'9.4'!N42</f>
        <v>844.25169006356498</v>
      </c>
      <c r="O42" s="194">
        <f>'9.2'!O42+'9.3'!O42+'9.4'!O42</f>
        <v>1446.7024961089955</v>
      </c>
      <c r="P42" s="194">
        <f>'9.2'!P42+'9.3'!P42+'9.4'!P42</f>
        <v>1508.7125507549711</v>
      </c>
      <c r="Q42" s="194">
        <f>'9.2'!Q42+'9.3'!Q42+'9.4'!Q42</f>
        <v>1591.2747571029886</v>
      </c>
      <c r="R42" s="194">
        <f>'9.2'!R42+'9.3'!R42+'9.4'!R42</f>
        <v>1669.5991259685222</v>
      </c>
      <c r="S42" s="194">
        <f>'9.2'!S42+'9.3'!S42+'9.4'!S42</f>
        <v>1704.2311345005853</v>
      </c>
      <c r="T42" s="194">
        <f>'9.2'!T42+'9.3'!T42+'9.4'!T42</f>
        <v>1700.2445422073281</v>
      </c>
      <c r="U42" s="194">
        <f>'9.2'!U42+'9.3'!U42+'9.4'!U42</f>
        <v>1607.3521173301467</v>
      </c>
    </row>
    <row r="43" spans="1:21" s="64" customFormat="1" ht="12.75" customHeight="1">
      <c r="A43" s="9" t="s">
        <v>51</v>
      </c>
      <c r="B43" s="22" t="s">
        <v>415</v>
      </c>
      <c r="C43" s="194">
        <f>'9.2'!C43+'9.3'!C43+'9.4'!C43</f>
        <v>1906.5749987584068</v>
      </c>
      <c r="D43" s="194">
        <f>'9.2'!D43+'9.3'!D43+'9.4'!D43</f>
        <v>1871.5386394432569</v>
      </c>
      <c r="E43" s="194">
        <f>'9.2'!E43+'9.3'!E43+'9.4'!E43</f>
        <v>976.63547184594313</v>
      </c>
      <c r="F43" s="194">
        <f>'9.2'!F43+'9.3'!F43+'9.4'!F43</f>
        <v>394.92827203740779</v>
      </c>
      <c r="G43" s="194">
        <f>'9.2'!G43+'9.3'!G43+'9.4'!G43</f>
        <v>514.27091389196676</v>
      </c>
      <c r="H43" s="194">
        <f>'9.2'!H43+'9.3'!H43+'9.4'!H43</f>
        <v>484.97969470845021</v>
      </c>
      <c r="I43" s="194">
        <f>'9.2'!I43+'9.3'!I43+'9.4'!I43</f>
        <v>1287.4865370551581</v>
      </c>
      <c r="J43" s="194">
        <f>'9.2'!J43+'9.3'!J43+'9.4'!J43</f>
        <v>718.68984049835308</v>
      </c>
      <c r="K43" s="194">
        <f>'9.2'!K43+'9.3'!K43+'9.4'!K43</f>
        <v>663.43895899295705</v>
      </c>
      <c r="L43" s="194">
        <f>'9.2'!L43+'9.3'!L43+'9.4'!L43</f>
        <v>3636.4980100626271</v>
      </c>
      <c r="M43" s="194">
        <f>'9.2'!M43+'9.3'!M43+'9.4'!M43</f>
        <v>785.23009098820182</v>
      </c>
      <c r="N43" s="194">
        <f>'9.2'!N43+'9.3'!N43+'9.4'!N43</f>
        <v>1088.4104252758161</v>
      </c>
      <c r="O43" s="194">
        <f>'9.2'!O43+'9.3'!O43+'9.4'!O43</f>
        <v>349.41372241839935</v>
      </c>
      <c r="P43" s="194">
        <f>'9.2'!P43+'9.3'!P43+'9.4'!P43</f>
        <v>1436.2868658629243</v>
      </c>
      <c r="Q43" s="194">
        <f>'9.2'!Q43+'9.3'!Q43+'9.4'!Q43</f>
        <v>1078.6764968334842</v>
      </c>
      <c r="R43" s="194">
        <f>'9.2'!R43+'9.3'!R43+'9.4'!R43</f>
        <v>395.34140186359485</v>
      </c>
      <c r="S43" s="194">
        <f>'9.2'!S43+'9.3'!S43+'9.4'!S43</f>
        <v>393.23381673534004</v>
      </c>
      <c r="T43" s="194">
        <f>'9.2'!T43+'9.3'!T43+'9.4'!T43</f>
        <v>243.95384682955162</v>
      </c>
      <c r="U43" s="194">
        <f>'9.2'!U43+'9.3'!U43+'9.4'!U43</f>
        <v>289.01458956716476</v>
      </c>
    </row>
    <row r="44" spans="1:21" s="34" customFormat="1" ht="12.75" customHeight="1">
      <c r="A44" s="9" t="s">
        <v>52</v>
      </c>
      <c r="B44" s="27" t="s">
        <v>416</v>
      </c>
      <c r="C44" s="194">
        <f>'9.2'!C44+'9.3'!C44+'9.4'!C44</f>
        <v>21.747559487695881</v>
      </c>
      <c r="D44" s="194">
        <f>'9.2'!D44+'9.3'!D44+'9.4'!D44</f>
        <v>19.12966766915066</v>
      </c>
      <c r="E44" s="194">
        <f>'9.2'!E44+'9.3'!E44+'9.4'!E44</f>
        <v>3.2472341876802853</v>
      </c>
      <c r="F44" s="194">
        <f>'9.2'!F44+'9.3'!F44+'9.4'!F44</f>
        <v>0.680908287938221</v>
      </c>
      <c r="G44" s="194">
        <f>'9.2'!G44+'9.3'!G44+'9.4'!G44</f>
        <v>0.71070501023392285</v>
      </c>
      <c r="H44" s="194">
        <f>'9.2'!H44+'9.3'!H44+'9.4'!H44</f>
        <v>0.71753032115022541</v>
      </c>
      <c r="I44" s="194">
        <f>'9.2'!I44+'9.3'!I44+'9.4'!I44</f>
        <v>0.73867616685811277</v>
      </c>
      <c r="J44" s="194">
        <f>'9.2'!J44+'9.3'!J44+'9.4'!J44</f>
        <v>0.75531483159522805</v>
      </c>
      <c r="K44" s="194">
        <f>'9.2'!K44+'9.3'!K44+'9.4'!K44</f>
        <v>0.75051613484619129</v>
      </c>
      <c r="L44" s="194">
        <f>'9.2'!L44+'9.3'!L44+'9.4'!L44</f>
        <v>0.74485094168364685</v>
      </c>
      <c r="M44" s="194">
        <f>'9.2'!M44+'9.3'!M44+'9.4'!M44</f>
        <v>0.72729235568924355</v>
      </c>
      <c r="N44" s="194">
        <f>'9.2'!N44+'9.3'!N44+'9.4'!N44</f>
        <v>0.67481562838218856</v>
      </c>
      <c r="O44" s="194">
        <f>'9.2'!O44+'9.3'!O44+'9.4'!O44</f>
        <v>0.52407927231593932</v>
      </c>
      <c r="P44" s="194">
        <f>'9.2'!P44+'9.3'!P44+'9.4'!P44</f>
        <v>0.56477355130239915</v>
      </c>
      <c r="Q44" s="194">
        <f>'9.2'!Q44+'9.3'!Q44+'9.4'!Q44</f>
        <v>0.75452897629638693</v>
      </c>
      <c r="R44" s="194">
        <f>'9.2'!R44+'9.3'!R44+'9.4'!R44</f>
        <v>0.73617216122258811</v>
      </c>
      <c r="S44" s="194">
        <f>'9.2'!S44+'9.3'!S44+'9.4'!S44</f>
        <v>0.72401986725267342</v>
      </c>
      <c r="T44" s="194">
        <f>'9.2'!T44+'9.3'!T44+'9.4'!T44</f>
        <v>0.39014520903406535</v>
      </c>
      <c r="U44" s="194">
        <f>'9.2'!U44+'9.3'!U44+'9.4'!U44</f>
        <v>0.38685493137239196</v>
      </c>
    </row>
    <row r="45" spans="1:21" s="13" customFormat="1" ht="12.75" customHeight="1">
      <c r="A45" s="9" t="s">
        <v>53</v>
      </c>
      <c r="B45" s="27" t="s">
        <v>417</v>
      </c>
      <c r="C45" s="194">
        <f>'9.2'!C45+'9.3'!C45+'9.4'!C45</f>
        <v>1884.8274392707108</v>
      </c>
      <c r="D45" s="194">
        <f>'9.2'!D45+'9.3'!D45+'9.4'!D45</f>
        <v>1852.4089717741062</v>
      </c>
      <c r="E45" s="194">
        <f>'9.2'!E45+'9.3'!E45+'9.4'!E45</f>
        <v>973.38823765826294</v>
      </c>
      <c r="F45" s="194">
        <f>'9.2'!F45+'9.3'!F45+'9.4'!F45</f>
        <v>394.24736374946951</v>
      </c>
      <c r="G45" s="194">
        <f>'9.2'!G45+'9.3'!G45+'9.4'!G45</f>
        <v>513.56020888173282</v>
      </c>
      <c r="H45" s="194">
        <f>'9.2'!H45+'9.3'!H45+'9.4'!H45</f>
        <v>484.26216438729995</v>
      </c>
      <c r="I45" s="194">
        <f>'9.2'!I45+'9.3'!I45+'9.4'!I45</f>
        <v>1286.7478608883</v>
      </c>
      <c r="J45" s="194">
        <f>'9.2'!J45+'9.3'!J45+'9.4'!J45</f>
        <v>717.93452566675785</v>
      </c>
      <c r="K45" s="194">
        <f>'9.2'!K45+'9.3'!K45+'9.4'!K45</f>
        <v>662.68844285811088</v>
      </c>
      <c r="L45" s="194">
        <f>'9.2'!L45+'9.3'!L45+'9.4'!L45</f>
        <v>3635.7531591209436</v>
      </c>
      <c r="M45" s="194">
        <f>'9.2'!M45+'9.3'!M45+'9.4'!M45</f>
        <v>784.50279863251262</v>
      </c>
      <c r="N45" s="194">
        <f>'9.2'!N45+'9.3'!N45+'9.4'!N45</f>
        <v>1087.7356096474341</v>
      </c>
      <c r="O45" s="194">
        <f>'9.2'!O45+'9.3'!O45+'9.4'!O45</f>
        <v>348.88964314608342</v>
      </c>
      <c r="P45" s="194">
        <f>'9.2'!P45+'9.3'!P45+'9.4'!P45</f>
        <v>1435.722092311622</v>
      </c>
      <c r="Q45" s="194">
        <f>'9.2'!Q45+'9.3'!Q45+'9.4'!Q45</f>
        <v>1077.9219678571878</v>
      </c>
      <c r="R45" s="194">
        <f>'9.2'!R45+'9.3'!R45+'9.4'!R45</f>
        <v>394.6052297023723</v>
      </c>
      <c r="S45" s="194">
        <f>'9.2'!S45+'9.3'!S45+'9.4'!S45</f>
        <v>392.50979686808739</v>
      </c>
      <c r="T45" s="194">
        <f>'9.2'!T45+'9.3'!T45+'9.4'!T45</f>
        <v>243.56370162051758</v>
      </c>
      <c r="U45" s="194">
        <f>'9.2'!U45+'9.3'!U45+'9.4'!U45</f>
        <v>288.62773463579236</v>
      </c>
    </row>
    <row r="46" spans="1:21" s="13" customFormat="1" ht="12.75" customHeight="1">
      <c r="A46" s="9">
        <v>37</v>
      </c>
      <c r="B46" s="28" t="s">
        <v>418</v>
      </c>
      <c r="C46" s="194">
        <f>'9.2'!C46+'9.3'!C46+'9.4'!C46</f>
        <v>85.17835120002826</v>
      </c>
      <c r="D46" s="194">
        <f>'9.2'!D46+'9.3'!D46+'9.4'!D46</f>
        <v>74.622416422838612</v>
      </c>
      <c r="E46" s="194">
        <f>'9.2'!E46+'9.3'!E46+'9.4'!E46</f>
        <v>13.259221444368933</v>
      </c>
      <c r="F46" s="194">
        <f>'9.2'!F46+'9.3'!F46+'9.4'!F46</f>
        <v>2.8712336927484015</v>
      </c>
      <c r="G46" s="194">
        <f>'9.2'!G46+'9.3'!G46+'9.4'!G46</f>
        <v>2.9781796393249089</v>
      </c>
      <c r="H46" s="194">
        <f>'9.2'!H46+'9.3'!H46+'9.4'!H46</f>
        <v>2.9878317562325489</v>
      </c>
      <c r="I46" s="194">
        <f>'9.2'!I46+'9.3'!I46+'9.4'!I46</f>
        <v>3.0568831748852539</v>
      </c>
      <c r="J46" s="194">
        <f>'9.2'!J46+'9.3'!J46+'9.4'!J46</f>
        <v>3.1098374142474374</v>
      </c>
      <c r="K46" s="194">
        <f>'9.2'!K46+'9.3'!K46+'9.4'!K46</f>
        <v>3.0864561473050163</v>
      </c>
      <c r="L46" s="194">
        <f>'9.2'!L46+'9.3'!L46+'9.4'!L46</f>
        <v>3.0629954322696697</v>
      </c>
      <c r="M46" s="194">
        <f>'9.2'!M46+'9.3'!M46+'9.4'!M46</f>
        <v>2.9688658245882582</v>
      </c>
      <c r="N46" s="194">
        <f>'9.2'!N46+'9.3'!N46+'9.4'!N46</f>
        <v>2.8147469862982231</v>
      </c>
      <c r="O46" s="194">
        <f>'9.2'!O46+'9.3'!O46+'9.4'!O46</f>
        <v>1.4233414813357586</v>
      </c>
      <c r="P46" s="194">
        <f>'9.2'!P46+'9.3'!P46+'9.4'!P46</f>
        <v>2.315234299795478</v>
      </c>
      <c r="Q46" s="194">
        <f>'9.2'!Q46+'9.3'!Q46+'9.4'!Q46</f>
        <v>1.6776623485679911</v>
      </c>
      <c r="R46" s="194">
        <f>'9.2'!R46+'9.3'!R46+'9.4'!R46</f>
        <v>1.6858254495799812</v>
      </c>
      <c r="S46" s="194">
        <f>'9.2'!S46+'9.3'!S46+'9.4'!S46</f>
        <v>1.7344857569178977</v>
      </c>
      <c r="T46" s="194">
        <f>'9.2'!T46+'9.3'!T46+'9.4'!T46</f>
        <v>0.91868419700036119</v>
      </c>
      <c r="U46" s="194">
        <f>'9.2'!U46+'9.3'!U46+'9.4'!U46</f>
        <v>0.9349022188609144</v>
      </c>
    </row>
    <row r="47" spans="1:21" s="13" customFormat="1" ht="12.75" customHeight="1">
      <c r="A47" s="9" t="s">
        <v>54</v>
      </c>
      <c r="B47" s="28" t="s">
        <v>419</v>
      </c>
      <c r="C47" s="194">
        <f>'9.2'!C47+'9.3'!C47+'9.4'!C47</f>
        <v>1799.6490880706824</v>
      </c>
      <c r="D47" s="194">
        <f>'9.2'!D47+'9.3'!D47+'9.4'!D47</f>
        <v>1777.7865553512677</v>
      </c>
      <c r="E47" s="194">
        <f>'9.2'!E47+'9.3'!E47+'9.4'!E47</f>
        <v>960.12901621389392</v>
      </c>
      <c r="F47" s="194">
        <f>'9.2'!F47+'9.3'!F47+'9.4'!F47</f>
        <v>391.37613005672114</v>
      </c>
      <c r="G47" s="194">
        <f>'9.2'!G47+'9.3'!G47+'9.4'!G47</f>
        <v>510.58202924240794</v>
      </c>
      <c r="H47" s="194">
        <f>'9.2'!H47+'9.3'!H47+'9.4'!H47</f>
        <v>481.27433263106741</v>
      </c>
      <c r="I47" s="194">
        <f>'9.2'!I47+'9.3'!I47+'9.4'!I47</f>
        <v>1283.6909777134147</v>
      </c>
      <c r="J47" s="194">
        <f>'9.2'!J47+'9.3'!J47+'9.4'!J47</f>
        <v>714.82468825251044</v>
      </c>
      <c r="K47" s="194">
        <f>'9.2'!K47+'9.3'!K47+'9.4'!K47</f>
        <v>659.60198671080582</v>
      </c>
      <c r="L47" s="194">
        <f>'9.2'!L47+'9.3'!L47+'9.4'!L47</f>
        <v>3632.6901636886737</v>
      </c>
      <c r="M47" s="194">
        <f>'9.2'!M47+'9.3'!M47+'9.4'!M47</f>
        <v>781.53393280792432</v>
      </c>
      <c r="N47" s="194">
        <f>'9.2'!N47+'9.3'!N47+'9.4'!N47</f>
        <v>1084.9208626611357</v>
      </c>
      <c r="O47" s="194">
        <f>'9.2'!O47+'9.3'!O47+'9.4'!O47</f>
        <v>347.46630166474768</v>
      </c>
      <c r="P47" s="194">
        <f>'9.2'!P47+'9.3'!P47+'9.4'!P47</f>
        <v>1433.4068580118264</v>
      </c>
      <c r="Q47" s="194">
        <f>'9.2'!Q47+'9.3'!Q47+'9.4'!Q47</f>
        <v>1076.2443055086196</v>
      </c>
      <c r="R47" s="194">
        <f>'9.2'!R47+'9.3'!R47+'9.4'!R47</f>
        <v>392.91940425279228</v>
      </c>
      <c r="S47" s="194">
        <f>'9.2'!S47+'9.3'!S47+'9.4'!S47</f>
        <v>390.77531111116951</v>
      </c>
      <c r="T47" s="194">
        <f>'9.2'!T47+'9.3'!T47+'9.4'!T47</f>
        <v>242.6450174235172</v>
      </c>
      <c r="U47" s="194">
        <f>'9.2'!U47+'9.3'!U47+'9.4'!U47</f>
        <v>287.69283241693142</v>
      </c>
    </row>
    <row r="48" spans="1:21" s="13" customFormat="1" ht="12.75" customHeight="1">
      <c r="A48" s="9" t="s">
        <v>55</v>
      </c>
      <c r="B48" s="22" t="s">
        <v>420</v>
      </c>
      <c r="C48" s="194">
        <f>'9.2'!C48+'9.3'!C48+'9.4'!C48</f>
        <v>3287.0671358430909</v>
      </c>
      <c r="D48" s="194">
        <f>'9.2'!D48+'9.3'!D48+'9.4'!D48</f>
        <v>3141.7323147662801</v>
      </c>
      <c r="E48" s="194">
        <f>'9.2'!E48+'9.3'!E48+'9.4'!E48</f>
        <v>2062.4819968035076</v>
      </c>
      <c r="F48" s="194">
        <f>'9.2'!F48+'9.3'!F48+'9.4'!F48</f>
        <v>1840.4836792989706</v>
      </c>
      <c r="G48" s="194">
        <f>'9.2'!G48+'9.3'!G48+'9.4'!G48</f>
        <v>1522.599351793735</v>
      </c>
      <c r="H48" s="194">
        <f>'9.2'!H48+'9.3'!H48+'9.4'!H48</f>
        <v>1305.3794553168455</v>
      </c>
      <c r="I48" s="194">
        <f>'9.2'!I48+'9.3'!I48+'9.4'!I48</f>
        <v>1552.0806856550457</v>
      </c>
      <c r="J48" s="194">
        <f>'9.2'!J48+'9.3'!J48+'9.4'!J48</f>
        <v>1012.7652045949459</v>
      </c>
      <c r="K48" s="194">
        <f>'9.2'!K48+'9.3'!K48+'9.4'!K48</f>
        <v>957.42229104850935</v>
      </c>
      <c r="L48" s="194">
        <f>'9.2'!L48+'9.3'!L48+'9.4'!L48</f>
        <v>690.16709998598333</v>
      </c>
      <c r="M48" s="194">
        <f>'9.2'!M48+'9.3'!M48+'9.4'!M48</f>
        <v>374.21915792622372</v>
      </c>
      <c r="N48" s="194">
        <f>'9.2'!N48+'9.3'!N48+'9.4'!N48</f>
        <v>138.6669620739564</v>
      </c>
      <c r="O48" s="194">
        <f>'9.2'!O48+'9.3'!O48+'9.4'!O48</f>
        <v>161.17039728243401</v>
      </c>
      <c r="P48" s="194">
        <f>'9.2'!P48+'9.3'!P48+'9.4'!P48</f>
        <v>94.6493515196034</v>
      </c>
      <c r="Q48" s="194">
        <f>'9.2'!Q48+'9.3'!Q48+'9.4'!Q48</f>
        <v>94.769293516378781</v>
      </c>
      <c r="R48" s="194">
        <f>'9.2'!R48+'9.3'!R48+'9.4'!R48</f>
        <v>82.431682371248684</v>
      </c>
      <c r="S48" s="194">
        <f>'9.2'!S48+'9.3'!S48+'9.4'!S48</f>
        <v>79.037160212047112</v>
      </c>
      <c r="T48" s="194">
        <f>'9.2'!T48+'9.3'!T48+'9.4'!T48</f>
        <v>74.849429574062412</v>
      </c>
      <c r="U48" s="194">
        <f>'9.2'!U48+'9.3'!U48+'9.4'!U48</f>
        <v>72.102217494315255</v>
      </c>
    </row>
    <row r="49" spans="1:23" s="13" customFormat="1" ht="12.75" customHeight="1">
      <c r="A49" s="9" t="s">
        <v>56</v>
      </c>
      <c r="B49" s="27" t="s">
        <v>421</v>
      </c>
      <c r="C49" s="194">
        <f>'9.2'!C49+'9.3'!C49+'9.4'!C49</f>
        <v>1501.6035166369766</v>
      </c>
      <c r="D49" s="194">
        <f>'9.2'!D49+'9.3'!D49+'9.4'!D49</f>
        <v>1409.341212097414</v>
      </c>
      <c r="E49" s="194">
        <f>'9.2'!E49+'9.3'!E49+'9.4'!E49</f>
        <v>911.64827606746121</v>
      </c>
      <c r="F49" s="194">
        <f>'9.2'!F49+'9.3'!F49+'9.4'!F49</f>
        <v>872.60415869492874</v>
      </c>
      <c r="G49" s="194">
        <f>'9.2'!G49+'9.3'!G49+'9.4'!G49</f>
        <v>718.67284315305449</v>
      </c>
      <c r="H49" s="194">
        <f>'9.2'!H49+'9.3'!H49+'9.4'!H49</f>
        <v>592.71054523111388</v>
      </c>
      <c r="I49" s="194">
        <f>'9.2'!I49+'9.3'!I49+'9.4'!I49</f>
        <v>728.18517042879887</v>
      </c>
      <c r="J49" s="194">
        <f>'9.2'!J49+'9.3'!J49+'9.4'!J49</f>
        <v>470.88769998897692</v>
      </c>
      <c r="K49" s="194">
        <f>'9.2'!K49+'9.3'!K49+'9.4'!K49</f>
        <v>412.72872352369154</v>
      </c>
      <c r="L49" s="194">
        <f>'9.2'!L49+'9.3'!L49+'9.4'!L49</f>
        <v>184.10004443374882</v>
      </c>
      <c r="M49" s="194">
        <f>'9.2'!M49+'9.3'!M49+'9.4'!M49</f>
        <v>127.68100864113067</v>
      </c>
      <c r="N49" s="194">
        <f>'9.2'!N49+'9.3'!N49+'9.4'!N49</f>
        <v>46.332054805844628</v>
      </c>
      <c r="O49" s="194">
        <f>'9.2'!O49+'9.3'!O49+'9.4'!O49</f>
        <v>52.616817074907615</v>
      </c>
      <c r="P49" s="194">
        <f>'9.2'!P49+'9.3'!P49+'9.4'!P49</f>
        <v>32.924196572987825</v>
      </c>
      <c r="Q49" s="194">
        <f>'9.2'!Q49+'9.3'!Q49+'9.4'!Q49</f>
        <v>33.032891567991662</v>
      </c>
      <c r="R49" s="194">
        <f>'9.2'!R49+'9.3'!R49+'9.4'!R49</f>
        <v>29.776269813790446</v>
      </c>
      <c r="S49" s="194">
        <f>'9.2'!S49+'9.3'!S49+'9.4'!S49</f>
        <v>29.225008617632039</v>
      </c>
      <c r="T49" s="194">
        <f>'9.2'!T49+'9.3'!T49+'9.4'!T49</f>
        <v>27.134355202758655</v>
      </c>
      <c r="U49" s="194">
        <f>'9.2'!U49+'9.3'!U49+'9.4'!U49</f>
        <v>26.211309245181472</v>
      </c>
    </row>
    <row r="50" spans="1:23" s="13" customFormat="1" ht="12.75" customHeight="1">
      <c r="A50" s="9" t="s">
        <v>57</v>
      </c>
      <c r="B50" s="27" t="s">
        <v>422</v>
      </c>
      <c r="C50" s="194">
        <f>'9.2'!C50+'9.3'!C50+'9.4'!C50</f>
        <v>1785.4636192061143</v>
      </c>
      <c r="D50" s="194">
        <f>'9.2'!D50+'9.3'!D50+'9.4'!D50</f>
        <v>1732.3911026688659</v>
      </c>
      <c r="E50" s="194">
        <f>'9.2'!E50+'9.3'!E50+'9.4'!E50</f>
        <v>1150.8337207360464</v>
      </c>
      <c r="F50" s="194">
        <f>'9.2'!F50+'9.3'!F50+'9.4'!F50</f>
        <v>967.87952060404177</v>
      </c>
      <c r="G50" s="194">
        <f>'9.2'!G50+'9.3'!G50+'9.4'!G50</f>
        <v>803.92650864068048</v>
      </c>
      <c r="H50" s="194">
        <f>'9.2'!H50+'9.3'!H50+'9.4'!H50</f>
        <v>712.66891008573168</v>
      </c>
      <c r="I50" s="194">
        <f>'9.2'!I50+'9.3'!I50+'9.4'!I50</f>
        <v>823.89551522624674</v>
      </c>
      <c r="J50" s="194">
        <f>'9.2'!J50+'9.3'!J50+'9.4'!J50</f>
        <v>541.87750460596897</v>
      </c>
      <c r="K50" s="194">
        <f>'9.2'!K50+'9.3'!K50+'9.4'!K50</f>
        <v>544.69356752481781</v>
      </c>
      <c r="L50" s="194">
        <f>'9.2'!L50+'9.3'!L50+'9.4'!L50</f>
        <v>506.06705555223442</v>
      </c>
      <c r="M50" s="194">
        <f>'9.2'!M50+'9.3'!M50+'9.4'!M50</f>
        <v>246.53814928509303</v>
      </c>
      <c r="N50" s="194">
        <f>'9.2'!N50+'9.3'!N50+'9.4'!N50</f>
        <v>92.334907268111778</v>
      </c>
      <c r="O50" s="194">
        <f>'9.2'!O50+'9.3'!O50+'9.4'!O50</f>
        <v>108.55358020752639</v>
      </c>
      <c r="P50" s="194">
        <f>'9.2'!P50+'9.3'!P50+'9.4'!P50</f>
        <v>61.725154946615575</v>
      </c>
      <c r="Q50" s="194">
        <f>'9.2'!Q50+'9.3'!Q50+'9.4'!Q50</f>
        <v>61.736401948387119</v>
      </c>
      <c r="R50" s="194">
        <f>'9.2'!R50+'9.3'!R50+'9.4'!R50</f>
        <v>52.655412557458234</v>
      </c>
      <c r="S50" s="194">
        <f>'9.2'!S50+'9.3'!S50+'9.4'!S50</f>
        <v>49.812151594415077</v>
      </c>
      <c r="T50" s="194">
        <f>'9.2'!T50+'9.3'!T50+'9.4'!T50</f>
        <v>47.715074371303757</v>
      </c>
      <c r="U50" s="194">
        <f>'9.2'!U50+'9.3'!U50+'9.4'!U50</f>
        <v>45.89090824913378</v>
      </c>
    </row>
    <row r="51" spans="1:23" s="13" customFormat="1" ht="12.75" customHeight="1">
      <c r="A51" s="9" t="s">
        <v>58</v>
      </c>
      <c r="B51" s="22" t="s">
        <v>423</v>
      </c>
      <c r="C51" s="194">
        <f>'9.2'!C51+'9.3'!C51+'9.4'!C51</f>
        <v>9032.5121239370274</v>
      </c>
      <c r="D51" s="194">
        <f>'9.2'!D51+'9.3'!D51+'9.4'!D51</f>
        <v>9202.7859483342745</v>
      </c>
      <c r="E51" s="194">
        <f>'9.2'!E51+'9.3'!E51+'9.4'!E51</f>
        <v>6995.6868646956655</v>
      </c>
      <c r="F51" s="194">
        <f>'9.2'!F51+'9.3'!F51+'9.4'!F51</f>
        <v>5473.2018136159268</v>
      </c>
      <c r="G51" s="194">
        <f>'9.2'!G51+'9.3'!G51+'9.4'!G51</f>
        <v>4436.1343787932292</v>
      </c>
      <c r="H51" s="194">
        <f>'9.2'!H51+'9.3'!H51+'9.4'!H51</f>
        <v>4303.1980918246381</v>
      </c>
      <c r="I51" s="194">
        <f>'9.2'!I51+'9.3'!I51+'9.4'!I51</f>
        <v>4397.0874763923121</v>
      </c>
      <c r="J51" s="194">
        <f>'9.2'!J51+'9.3'!J51+'9.4'!J51</f>
        <v>2974.8624350537189</v>
      </c>
      <c r="K51" s="194">
        <f>'9.2'!K51+'9.3'!K51+'9.4'!K51</f>
        <v>3282.1568879263186</v>
      </c>
      <c r="L51" s="194">
        <f>'9.2'!L51+'9.3'!L51+'9.4'!L51</f>
        <v>1701.4581073715683</v>
      </c>
      <c r="M51" s="194">
        <f>'9.2'!M51+'9.3'!M51+'9.4'!M51</f>
        <v>1984.5646670697472</v>
      </c>
      <c r="N51" s="194">
        <f>'9.2'!N51+'9.3'!N51+'9.4'!N51</f>
        <v>1344.5615680347623</v>
      </c>
      <c r="O51" s="194">
        <f>'9.2'!O51+'9.3'!O51+'9.4'!O51</f>
        <v>607.16230978979479</v>
      </c>
      <c r="P51" s="194">
        <f>'9.2'!P51+'9.3'!P51+'9.4'!P51</f>
        <v>294.66172487652727</v>
      </c>
      <c r="Q51" s="194">
        <f>'9.2'!Q51+'9.3'!Q51+'9.4'!Q51</f>
        <v>534.31428276601025</v>
      </c>
      <c r="R51" s="194">
        <f>'9.2'!R51+'9.3'!R51+'9.4'!R51</f>
        <v>698.6409387970765</v>
      </c>
      <c r="S51" s="194">
        <f>'9.2'!S51+'9.3'!S51+'9.4'!S51</f>
        <v>259.51141645935138</v>
      </c>
      <c r="T51" s="194">
        <f>'9.2'!T51+'9.3'!T51+'9.4'!T51</f>
        <v>216.26666621561131</v>
      </c>
      <c r="U51" s="194">
        <f>'9.2'!U51+'9.3'!U51+'9.4'!U51</f>
        <v>204.02885827135583</v>
      </c>
    </row>
    <row r="52" spans="1:23" s="13" customFormat="1" ht="12.75" customHeight="1">
      <c r="A52" s="9" t="s">
        <v>15</v>
      </c>
      <c r="B52" s="27" t="s">
        <v>424</v>
      </c>
      <c r="C52" s="194">
        <f>'9.2'!C52+'9.3'!C52+'9.4'!C52</f>
        <v>1599.8551526341264</v>
      </c>
      <c r="D52" s="194">
        <f>'9.2'!D52+'9.3'!D52+'9.4'!D52</f>
        <v>1691.6467688263235</v>
      </c>
      <c r="E52" s="194">
        <f>'9.2'!E52+'9.3'!E52+'9.4'!E52</f>
        <v>1039.5188982302948</v>
      </c>
      <c r="F52" s="194">
        <f>'9.2'!F52+'9.3'!F52+'9.4'!F52</f>
        <v>673.44512880339119</v>
      </c>
      <c r="G52" s="194">
        <f>'9.2'!G52+'9.3'!G52+'9.4'!G52</f>
        <v>583.48553509166447</v>
      </c>
      <c r="H52" s="194">
        <f>'9.2'!H52+'9.3'!H52+'9.4'!H52</f>
        <v>557.31203833079815</v>
      </c>
      <c r="I52" s="194">
        <f>'9.2'!I52+'9.3'!I52+'9.4'!I52</f>
        <v>633.28161800568955</v>
      </c>
      <c r="J52" s="194">
        <f>'9.2'!J52+'9.3'!J52+'9.4'!J52</f>
        <v>503.39478326006861</v>
      </c>
      <c r="K52" s="194">
        <f>'9.2'!K52+'9.3'!K52+'9.4'!K52</f>
        <v>529.2217910593439</v>
      </c>
      <c r="L52" s="194">
        <f>'9.2'!L52+'9.3'!L52+'9.4'!L52</f>
        <v>320.7706344555923</v>
      </c>
      <c r="M52" s="194">
        <f>'9.2'!M52+'9.3'!M52+'9.4'!M52</f>
        <v>295.10143343588629</v>
      </c>
      <c r="N52" s="194">
        <f>'9.2'!N52+'9.3'!N52+'9.4'!N52</f>
        <v>126.83740047000329</v>
      </c>
      <c r="O52" s="194">
        <f>'9.2'!O52+'9.3'!O52+'9.4'!O52</f>
        <v>101.63320242381569</v>
      </c>
      <c r="P52" s="194">
        <f>'9.2'!P52+'9.3'!P52+'9.4'!P52</f>
        <v>50.742133343796347</v>
      </c>
      <c r="Q52" s="194">
        <f>'9.2'!Q52+'9.3'!Q52+'9.4'!Q52</f>
        <v>86.036835868497889</v>
      </c>
      <c r="R52" s="194">
        <f>'9.2'!R52+'9.3'!R52+'9.4'!R52</f>
        <v>81.705547569133472</v>
      </c>
      <c r="S52" s="194">
        <f>'9.2'!S52+'9.3'!S52+'9.4'!S52</f>
        <v>34.920933235948816</v>
      </c>
      <c r="T52" s="194">
        <f>'9.2'!T52+'9.3'!T52+'9.4'!T52</f>
        <v>31.467939796236937</v>
      </c>
      <c r="U52" s="194">
        <f>'9.2'!U52+'9.3'!U52+'9.4'!U52</f>
        <v>29.083616518732644</v>
      </c>
    </row>
    <row r="53" spans="1:23" s="13" customFormat="1" ht="12.75" customHeight="1">
      <c r="A53" s="9" t="s">
        <v>59</v>
      </c>
      <c r="B53" s="27" t="s">
        <v>425</v>
      </c>
      <c r="C53" s="194">
        <f>'9.2'!C53+'9.3'!C53+'9.4'!C53</f>
        <v>2438.2313521838778</v>
      </c>
      <c r="D53" s="194">
        <f>'9.2'!D53+'9.3'!D53+'9.4'!D53</f>
        <v>2400.0008563296706</v>
      </c>
      <c r="E53" s="194">
        <f>'9.2'!E53+'9.3'!E53+'9.4'!E53</f>
        <v>1296.0111808110323</v>
      </c>
      <c r="F53" s="194">
        <f>'9.2'!F53+'9.3'!F53+'9.4'!F53</f>
        <v>919.44219856637665</v>
      </c>
      <c r="G53" s="194">
        <f>'9.2'!G53+'9.3'!G53+'9.4'!G53</f>
        <v>813.68879328782293</v>
      </c>
      <c r="H53" s="194">
        <f>'9.2'!H53+'9.3'!H53+'9.4'!H53</f>
        <v>802.151496704598</v>
      </c>
      <c r="I53" s="194">
        <f>'9.2'!I53+'9.3'!I53+'9.4'!I53</f>
        <v>812.68551291295387</v>
      </c>
      <c r="J53" s="194">
        <f>'9.2'!J53+'9.3'!J53+'9.4'!J53</f>
        <v>473.67171456560413</v>
      </c>
      <c r="K53" s="194">
        <f>'9.2'!K53+'9.3'!K53+'9.4'!K53</f>
        <v>522.16527135356068</v>
      </c>
      <c r="L53" s="194">
        <f>'9.2'!L53+'9.3'!L53+'9.4'!L53</f>
        <v>271.22551972548752</v>
      </c>
      <c r="M53" s="194">
        <f>'9.2'!M53+'9.3'!M53+'9.4'!M53</f>
        <v>363.20627295356906</v>
      </c>
      <c r="N53" s="194">
        <f>'9.2'!N53+'9.3'!N53+'9.4'!N53</f>
        <v>414.69602107874061</v>
      </c>
      <c r="O53" s="194">
        <f>'9.2'!O53+'9.3'!O53+'9.4'!O53</f>
        <v>152.29261290919095</v>
      </c>
      <c r="P53" s="194">
        <f>'9.2'!P53+'9.3'!P53+'9.4'!P53</f>
        <v>82.438855435311211</v>
      </c>
      <c r="Q53" s="194">
        <f>'9.2'!Q53+'9.3'!Q53+'9.4'!Q53</f>
        <v>134.426401634103</v>
      </c>
      <c r="R53" s="194">
        <f>'9.2'!R53+'9.3'!R53+'9.4'!R53</f>
        <v>171.66154907348982</v>
      </c>
      <c r="S53" s="194">
        <f>'9.2'!S53+'9.3'!S53+'9.4'!S53</f>
        <v>82.904798321230487</v>
      </c>
      <c r="T53" s="194">
        <f>'9.2'!T53+'9.3'!T53+'9.4'!T53</f>
        <v>61.985427069324807</v>
      </c>
      <c r="U53" s="194">
        <f>'9.2'!U53+'9.3'!U53+'9.4'!U53</f>
        <v>60.375643478317826</v>
      </c>
    </row>
    <row r="54" spans="1:23" s="13" customFormat="1" ht="12.75" customHeight="1">
      <c r="A54" s="9" t="s">
        <v>60</v>
      </c>
      <c r="B54" s="27" t="s">
        <v>426</v>
      </c>
      <c r="C54" s="194">
        <f>'9.2'!C54+'9.3'!C54+'9.4'!C54</f>
        <v>4994.4256191190216</v>
      </c>
      <c r="D54" s="194">
        <f>'9.2'!D54+'9.3'!D54+'9.4'!D54</f>
        <v>5111.1383231782802</v>
      </c>
      <c r="E54" s="194">
        <f>'9.2'!E54+'9.3'!E54+'9.4'!E54</f>
        <v>4660.1567856543388</v>
      </c>
      <c r="F54" s="194">
        <f>'9.2'!F54+'9.3'!F54+'9.4'!F54</f>
        <v>3880.3144862461586</v>
      </c>
      <c r="G54" s="194">
        <f>'9.2'!G54+'9.3'!G54+'9.4'!G54</f>
        <v>3038.9600504137411</v>
      </c>
      <c r="H54" s="194">
        <f>'9.2'!H54+'9.3'!H54+'9.4'!H54</f>
        <v>2943.7345567892421</v>
      </c>
      <c r="I54" s="194">
        <f>'9.2'!I54+'9.3'!I54+'9.4'!I54</f>
        <v>2951.1203454736683</v>
      </c>
      <c r="J54" s="194">
        <f>'9.2'!J54+'9.3'!J54+'9.4'!J54</f>
        <v>1997.7959372280459</v>
      </c>
      <c r="K54" s="194">
        <f>'9.2'!K54+'9.3'!K54+'9.4'!K54</f>
        <v>2230.7698255134142</v>
      </c>
      <c r="L54" s="194">
        <f>'9.2'!L54+'9.3'!L54+'9.4'!L54</f>
        <v>1109.4619531904884</v>
      </c>
      <c r="M54" s="194">
        <f>'9.2'!M54+'9.3'!M54+'9.4'!M54</f>
        <v>1326.256960680292</v>
      </c>
      <c r="N54" s="194">
        <f>'9.2'!N54+'9.3'!N54+'9.4'!N54</f>
        <v>803.02814648601827</v>
      </c>
      <c r="O54" s="194">
        <f>'9.2'!O54+'9.3'!O54+'9.4'!O54</f>
        <v>353.23649445678814</v>
      </c>
      <c r="P54" s="194">
        <f>'9.2'!P54+'9.3'!P54+'9.4'!P54</f>
        <v>161.48073609741971</v>
      </c>
      <c r="Q54" s="194">
        <f>'9.2'!Q54+'9.3'!Q54+'9.4'!Q54</f>
        <v>313.85104526340933</v>
      </c>
      <c r="R54" s="194">
        <f>'9.2'!R54+'9.3'!R54+'9.4'!R54</f>
        <v>445.27384215445323</v>
      </c>
      <c r="S54" s="194">
        <f>'9.2'!S54+'9.3'!S54+'9.4'!S54</f>
        <v>141.68568490217208</v>
      </c>
      <c r="T54" s="194">
        <f>'9.2'!T54+'9.3'!T54+'9.4'!T54</f>
        <v>122.81329935004959</v>
      </c>
      <c r="U54" s="194">
        <f>'9.2'!U54+'9.3'!U54+'9.4'!U54</f>
        <v>114.56959827430538</v>
      </c>
    </row>
    <row r="55" spans="1:23" s="13" customFormat="1" ht="12.75" customHeight="1">
      <c r="A55" s="9" t="s">
        <v>61</v>
      </c>
      <c r="B55" s="22" t="s">
        <v>427</v>
      </c>
      <c r="C55" s="194">
        <f>'9.2'!C55+'9.3'!C55+'9.4'!C55</f>
        <v>76609.137316794615</v>
      </c>
      <c r="D55" s="194">
        <f>'9.2'!D55+'9.3'!D55+'9.4'!D55</f>
        <v>202817.45747917533</v>
      </c>
      <c r="E55" s="194">
        <f>'9.2'!E55+'9.3'!E55+'9.4'!E55</f>
        <v>237101.21990235065</v>
      </c>
      <c r="F55" s="194">
        <f>'9.2'!F55+'9.3'!F55+'9.4'!F55</f>
        <v>221924.06224293643</v>
      </c>
      <c r="G55" s="194">
        <f>'9.2'!G55+'9.3'!G55+'9.4'!G55</f>
        <v>401831.02946283622</v>
      </c>
      <c r="H55" s="194">
        <f>'9.2'!H55+'9.3'!H55+'9.4'!H55</f>
        <v>358385.82228658703</v>
      </c>
      <c r="I55" s="194">
        <f>'9.2'!I55+'9.3'!I55+'9.4'!I55</f>
        <v>200479.16229357084</v>
      </c>
      <c r="J55" s="194">
        <f>'9.2'!J55+'9.3'!J55+'9.4'!J55</f>
        <v>281762.16881052573</v>
      </c>
      <c r="K55" s="194">
        <f>'9.2'!K55+'9.3'!K55+'9.4'!K55</f>
        <v>284969.63783593086</v>
      </c>
      <c r="L55" s="194">
        <f>'9.2'!L55+'9.3'!L55+'9.4'!L55</f>
        <v>232302.30027132481</v>
      </c>
      <c r="M55" s="194">
        <f>'9.2'!M55+'9.3'!M55+'9.4'!M55</f>
        <v>165278.48743260821</v>
      </c>
      <c r="N55" s="194">
        <f>'9.2'!N55+'9.3'!N55+'9.4'!N55</f>
        <v>139147.53664242168</v>
      </c>
      <c r="O55" s="194">
        <f>'9.2'!O55+'9.3'!O55+'9.4'!O55</f>
        <v>164362.09292429656</v>
      </c>
      <c r="P55" s="194">
        <f>'9.2'!P55+'9.3'!P55+'9.4'!P55</f>
        <v>165685.19345643409</v>
      </c>
      <c r="Q55" s="194">
        <f>'9.2'!Q55+'9.3'!Q55+'9.4'!Q55</f>
        <v>156351.50029417401</v>
      </c>
      <c r="R55" s="194">
        <f>'9.2'!R55+'9.3'!R55+'9.4'!R55</f>
        <v>23422.954143614817</v>
      </c>
      <c r="S55" s="194">
        <f>'9.2'!S55+'9.3'!S55+'9.4'!S55</f>
        <v>24695.523131718448</v>
      </c>
      <c r="T55" s="194">
        <f>'9.2'!T55+'9.3'!T55+'9.4'!T55</f>
        <v>24141.82171027613</v>
      </c>
      <c r="U55" s="194">
        <f>'9.2'!U55+'9.3'!U55+'9.4'!U55</f>
        <v>24824.666889802491</v>
      </c>
    </row>
    <row r="56" spans="1:23" s="13" customFormat="1" ht="12.75" customHeight="1">
      <c r="A56" s="9" t="s">
        <v>62</v>
      </c>
      <c r="B56" s="27" t="s">
        <v>428</v>
      </c>
      <c r="C56" s="194">
        <f>'9.2'!C56+'9.3'!C56+'9.4'!C56</f>
        <v>622.12396541388057</v>
      </c>
      <c r="D56" s="194">
        <f>'9.2'!D56+'9.3'!D56+'9.4'!D56</f>
        <v>568.02184101754847</v>
      </c>
      <c r="E56" s="194">
        <f>'9.2'!E56+'9.3'!E56+'9.4'!E56</f>
        <v>231.3126179990266</v>
      </c>
      <c r="F56" s="194">
        <f>'9.2'!F56+'9.3'!F56+'9.4'!F56</f>
        <v>197.0643079437402</v>
      </c>
      <c r="G56" s="194">
        <f>'9.2'!G56+'9.3'!G56+'9.4'!G56</f>
        <v>192.05289242387448</v>
      </c>
      <c r="H56" s="194">
        <f>'9.2'!H56+'9.3'!H56+'9.4'!H56</f>
        <v>193.57860310774433</v>
      </c>
      <c r="I56" s="194">
        <f>'9.2'!I56+'9.3'!I56+'9.4'!I56</f>
        <v>194.74257350963637</v>
      </c>
      <c r="J56" s="194">
        <f>'9.2'!J56+'9.3'!J56+'9.4'!J56</f>
        <v>183.45119438819427</v>
      </c>
      <c r="K56" s="194">
        <f>'9.2'!K56+'9.3'!K56+'9.4'!K56</f>
        <v>216.39647857396869</v>
      </c>
      <c r="L56" s="194">
        <f>'9.2'!L56+'9.3'!L56+'9.4'!L56</f>
        <v>219.60836929837359</v>
      </c>
      <c r="M56" s="194">
        <f>'9.2'!M56+'9.3'!M56+'9.4'!M56</f>
        <v>213.43104164710226</v>
      </c>
      <c r="N56" s="194">
        <f>'9.2'!N56+'9.3'!N56+'9.4'!N56</f>
        <v>230.99265303942585</v>
      </c>
      <c r="O56" s="194">
        <f>'9.2'!O56+'9.3'!O56+'9.4'!O56</f>
        <v>237.81626930841912</v>
      </c>
      <c r="P56" s="194">
        <f>'9.2'!P56+'9.3'!P56+'9.4'!P56</f>
        <v>234.36388828662297</v>
      </c>
      <c r="Q56" s="194">
        <f>'9.2'!Q56+'9.3'!Q56+'9.4'!Q56</f>
        <v>227.31716833816327</v>
      </c>
      <c r="R56" s="194">
        <f>'9.2'!R56+'9.3'!R56+'9.4'!R56</f>
        <v>226.38913365526929</v>
      </c>
      <c r="S56" s="194">
        <f>'9.2'!S56+'9.3'!S56+'9.4'!S56</f>
        <v>227.63939146449474</v>
      </c>
      <c r="T56" s="194">
        <f>'9.2'!T56+'9.3'!T56+'9.4'!T56</f>
        <v>226.79677798585425</v>
      </c>
      <c r="U56" s="194">
        <f>'9.2'!U56+'9.3'!U56+'9.4'!U56</f>
        <v>226.72156198247794</v>
      </c>
    </row>
    <row r="57" spans="1:23" s="13" customFormat="1" ht="12.75" customHeight="1">
      <c r="A57" s="9" t="s">
        <v>63</v>
      </c>
      <c r="B57" s="27" t="s">
        <v>429</v>
      </c>
      <c r="C57" s="194">
        <f>'9.2'!C57+'9.3'!C57+'9.4'!C57</f>
        <v>1704.1910964335334</v>
      </c>
      <c r="D57" s="194">
        <f>'9.2'!D57+'9.3'!D57+'9.4'!D57</f>
        <v>1503.9521382336334</v>
      </c>
      <c r="E57" s="194">
        <f>'9.2'!E57+'9.3'!E57+'9.4'!E57</f>
        <v>250.62432706372508</v>
      </c>
      <c r="F57" s="194">
        <f>'9.2'!F57+'9.3'!F57+'9.4'!F57</f>
        <v>58.370938892967175</v>
      </c>
      <c r="G57" s="194">
        <f>'9.2'!G57+'9.3'!G57+'9.4'!G57</f>
        <v>60.044014798961889</v>
      </c>
      <c r="H57" s="194">
        <f>'9.2'!H57+'9.3'!H57+'9.4'!H57</f>
        <v>65.383763426783247</v>
      </c>
      <c r="I57" s="194">
        <f>'9.2'!I57+'9.3'!I57+'9.4'!I57</f>
        <v>63.214110565916549</v>
      </c>
      <c r="J57" s="194">
        <f>'9.2'!J57+'9.3'!J57+'9.4'!J57</f>
        <v>62.709203743302879</v>
      </c>
      <c r="K57" s="194">
        <f>'9.2'!K57+'9.3'!K57+'9.4'!K57</f>
        <v>63.367752214211983</v>
      </c>
      <c r="L57" s="194">
        <f>'9.2'!L57+'9.3'!L57+'9.4'!L57</f>
        <v>61.790709514788638</v>
      </c>
      <c r="M57" s="194">
        <f>'9.2'!M57+'9.3'!M57+'9.4'!M57</f>
        <v>62.557551840812579</v>
      </c>
      <c r="N57" s="194">
        <f>'9.2'!N57+'9.3'!N57+'9.4'!N57</f>
        <v>63.785342144473638</v>
      </c>
      <c r="O57" s="194">
        <f>'9.2'!O57+'9.3'!O57+'9.4'!O57</f>
        <v>82.778309582438794</v>
      </c>
      <c r="P57" s="194">
        <f>'9.2'!P57+'9.3'!P57+'9.4'!P57</f>
        <v>84.597755603103849</v>
      </c>
      <c r="Q57" s="194">
        <f>'9.2'!Q57+'9.3'!Q57+'9.4'!Q57</f>
        <v>86.247978932505461</v>
      </c>
      <c r="R57" s="194">
        <f>'9.2'!R57+'9.3'!R57+'9.4'!R57</f>
        <v>87.135177066123092</v>
      </c>
      <c r="S57" s="194">
        <f>'9.2'!S57+'9.3'!S57+'9.4'!S57</f>
        <v>88.85366022634652</v>
      </c>
      <c r="T57" s="194">
        <f>'9.2'!T57+'9.3'!T57+'9.4'!T57</f>
        <v>64.656641896208853</v>
      </c>
      <c r="U57" s="194">
        <f>'9.2'!U57+'9.3'!U57+'9.4'!U57</f>
        <v>63.10178929828502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'9.2'!C58+'9.3'!C58+'9.4'!C58</f>
        <v>66625.925679116874</v>
      </c>
      <c r="D58" s="194">
        <f>'9.2'!D58+'9.3'!D58+'9.4'!D58</f>
        <v>193332.37334612504</v>
      </c>
      <c r="E58" s="194">
        <f>'9.2'!E58+'9.3'!E58+'9.4'!E58</f>
        <v>230149.29151176062</v>
      </c>
      <c r="F58" s="194">
        <f>'9.2'!F58+'9.3'!F58+'9.4'!F58</f>
        <v>215208.29544598205</v>
      </c>
      <c r="G58" s="194">
        <f>'9.2'!G58+'9.3'!G58+'9.4'!G58</f>
        <v>394940.35567301547</v>
      </c>
      <c r="H58" s="194">
        <f>'9.2'!H58+'9.3'!H58+'9.4'!H58</f>
        <v>350546.79000888771</v>
      </c>
      <c r="I58" s="194">
        <f>'9.2'!I58+'9.3'!I58+'9.4'!I58</f>
        <v>192306.66129053236</v>
      </c>
      <c r="J58" s="194">
        <f>'9.2'!J58+'9.3'!J58+'9.4'!J58</f>
        <v>273318.65920934791</v>
      </c>
      <c r="K58" s="194">
        <f>'9.2'!K58+'9.3'!K58+'9.4'!K58</f>
        <v>276369.66026418557</v>
      </c>
      <c r="L58" s="194">
        <f>'9.2'!L58+'9.3'!L58+'9.4'!L58</f>
        <v>224331.33619129431</v>
      </c>
      <c r="M58" s="194">
        <f>'9.2'!M58+'9.3'!M58+'9.4'!M58</f>
        <v>157748.82381277491</v>
      </c>
      <c r="N58" s="194">
        <f>'9.2'!N58+'9.3'!N58+'9.4'!N58</f>
        <v>131887.94748003842</v>
      </c>
      <c r="O58" s="194">
        <f>'9.2'!O58+'9.3'!O58+'9.4'!O58</f>
        <v>156410.68511999998</v>
      </c>
      <c r="P58" s="194">
        <f>'9.2'!P58+'9.3'!P58+'9.4'!P58</f>
        <v>157670.53956463261</v>
      </c>
      <c r="Q58" s="194">
        <f>'9.2'!Q58+'9.3'!Q58+'9.4'!Q58</f>
        <v>148583.42916738571</v>
      </c>
      <c r="R58" s="194">
        <f>'9.2'!R58+'9.3'!R58+'9.4'!R58</f>
        <v>15720.393566485571</v>
      </c>
      <c r="S58" s="194">
        <f>'9.2'!S58+'9.3'!S58+'9.4'!S58</f>
        <v>16682.950040853742</v>
      </c>
      <c r="T58" s="194">
        <f>'9.2'!T58+'9.3'!T58+'9.4'!T58</f>
        <v>15555.985837082653</v>
      </c>
      <c r="U58" s="194">
        <f>'9.2'!U58+'9.3'!U58+'9.4'!U58</f>
        <v>16021.923047029932</v>
      </c>
    </row>
    <row r="59" spans="1:23" s="13" customFormat="1" ht="12.75" customHeight="1">
      <c r="A59" s="9" t="s">
        <v>65</v>
      </c>
      <c r="B59" s="27" t="s">
        <v>431</v>
      </c>
      <c r="C59" s="194">
        <f>'9.2'!C59+'9.3'!C59+'9.4'!C59</f>
        <v>6078.855346863149</v>
      </c>
      <c r="D59" s="194">
        <f>'9.2'!D59+'9.3'!D59+'9.4'!D59</f>
        <v>5905.6811203838215</v>
      </c>
      <c r="E59" s="194">
        <f>'9.2'!E59+'9.3'!E59+'9.4'!E59</f>
        <v>5871.3536313674667</v>
      </c>
      <c r="F59" s="194">
        <f>'9.2'!F59+'9.3'!F59+'9.4'!F59</f>
        <v>5976.5926314841909</v>
      </c>
      <c r="G59" s="194">
        <f>'9.2'!G59+'9.3'!G59+'9.4'!G59</f>
        <v>6185.6198375799004</v>
      </c>
      <c r="H59" s="194">
        <f>'9.2'!H59+'9.3'!H59+'9.4'!H59</f>
        <v>7144.4385786640178</v>
      </c>
      <c r="I59" s="194">
        <f>'9.2'!I59+'9.3'!I59+'9.4'!I59</f>
        <v>7524.6277549218066</v>
      </c>
      <c r="J59" s="194">
        <f>'9.2'!J59+'9.3'!J59+'9.4'!J59</f>
        <v>7928.5679479504352</v>
      </c>
      <c r="K59" s="194">
        <f>'9.2'!K59+'9.3'!K59+'9.4'!K59</f>
        <v>7961.9189825409094</v>
      </c>
      <c r="L59" s="194">
        <f>'9.2'!L59+'9.3'!L59+'9.4'!L59</f>
        <v>7479.563611217588</v>
      </c>
      <c r="M59" s="194">
        <f>'9.2'!M59+'9.3'!M59+'9.4'!M59</f>
        <v>7098.5757804133245</v>
      </c>
      <c r="N59" s="194">
        <f>'9.2'!N59+'9.3'!N59+'9.4'!N59</f>
        <v>6894.7389198799301</v>
      </c>
      <c r="O59" s="194">
        <f>'9.2'!O59+'9.3'!O59+'9.4'!O59</f>
        <v>7492.3320607549495</v>
      </c>
      <c r="P59" s="194">
        <f>'9.2'!P59+'9.3'!P59+'9.4'!P59</f>
        <v>7577.7980854482848</v>
      </c>
      <c r="Q59" s="194">
        <f>'9.2'!Q59+'9.3'!Q59+'9.4'!Q59</f>
        <v>7337.9894731416098</v>
      </c>
      <c r="R59" s="194">
        <f>'9.2'!R59+'9.3'!R59+'9.4'!R59</f>
        <v>7267.3969737468315</v>
      </c>
      <c r="S59" s="194">
        <f>'9.2'!S59+'9.3'!S59+'9.4'!S59</f>
        <v>7571.975931494042</v>
      </c>
      <c r="T59" s="194">
        <f>'9.2'!T59+'9.3'!T59+'9.4'!T59</f>
        <v>8208.2104752870473</v>
      </c>
      <c r="U59" s="194">
        <f>'9.2'!U59+'9.3'!U59+'9.4'!U59</f>
        <v>8426.6545657427014</v>
      </c>
    </row>
    <row r="60" spans="1:23" s="13" customFormat="1" ht="12.75" customHeight="1">
      <c r="A60" s="9" t="s">
        <v>66</v>
      </c>
      <c r="B60" s="27" t="s">
        <v>432</v>
      </c>
      <c r="C60" s="194">
        <f>'9.2'!C60+'9.3'!C60+'9.4'!C60</f>
        <v>1095.4926142263948</v>
      </c>
      <c r="D60" s="194">
        <f>'9.2'!D60+'9.3'!D60+'9.4'!D60</f>
        <v>1055.5714571501735</v>
      </c>
      <c r="E60" s="194">
        <f>'9.2'!E60+'9.3'!E60+'9.4'!E60</f>
        <v>434.88149288483055</v>
      </c>
      <c r="F60" s="194">
        <f>'9.2'!F60+'9.3'!F60+'9.4'!F60</f>
        <v>366.54308483309291</v>
      </c>
      <c r="G60" s="194">
        <f>'9.2'!G60+'9.3'!G60+'9.4'!G60</f>
        <v>345.42519696492093</v>
      </c>
      <c r="H60" s="194">
        <f>'9.2'!H60+'9.3'!H60+'9.4'!H60</f>
        <v>328.63313927096317</v>
      </c>
      <c r="I60" s="194">
        <f>'9.2'!I60+'9.3'!I60+'9.4'!I60</f>
        <v>293.22169578782029</v>
      </c>
      <c r="J60" s="194">
        <f>'9.2'!J60+'9.3'!J60+'9.4'!J60</f>
        <v>199.74287736405952</v>
      </c>
      <c r="K60" s="194">
        <f>'9.2'!K60+'9.3'!K60+'9.4'!K60</f>
        <v>267.55338326875903</v>
      </c>
      <c r="L60" s="194">
        <f>'9.2'!L60+'9.3'!L60+'9.4'!L60</f>
        <v>164.07641182876301</v>
      </c>
      <c r="M60" s="194">
        <f>'9.2'!M60+'9.3'!M60+'9.4'!M60</f>
        <v>120.31690225155383</v>
      </c>
      <c r="N60" s="194">
        <f>'9.2'!N60+'9.3'!N60+'9.4'!N60</f>
        <v>54.994216085381098</v>
      </c>
      <c r="O60" s="194">
        <f>'9.2'!O60+'9.3'!O60+'9.4'!O60</f>
        <v>121.25926920022911</v>
      </c>
      <c r="P60" s="194">
        <f>'9.2'!P60+'9.3'!P60+'9.4'!P60</f>
        <v>100.79165108468109</v>
      </c>
      <c r="Q60" s="194">
        <f>'9.2'!Q60+'9.3'!Q60+'9.4'!Q60</f>
        <v>98.07002602481171</v>
      </c>
      <c r="R60" s="194">
        <f>'9.2'!R60+'9.3'!R60+'9.4'!R60</f>
        <v>102.8128189335454</v>
      </c>
      <c r="S60" s="194">
        <f>'9.2'!S60+'9.3'!S60+'9.4'!S60</f>
        <v>104.77013593168783</v>
      </c>
      <c r="T60" s="194">
        <f>'9.2'!T60+'9.3'!T60+'9.4'!T60</f>
        <v>61.621747364883333</v>
      </c>
      <c r="U60" s="194">
        <f>'9.2'!U60+'9.3'!U60+'9.4'!U60</f>
        <v>60.778564303392088</v>
      </c>
    </row>
    <row r="61" spans="1:23" s="13" customFormat="1" ht="12.75" customHeight="1">
      <c r="A61" s="9" t="s">
        <v>67</v>
      </c>
      <c r="B61" s="27" t="s">
        <v>433</v>
      </c>
      <c r="C61" s="194">
        <f>'9.2'!C61+'9.3'!C61+'9.4'!C61</f>
        <v>482.54861474078211</v>
      </c>
      <c r="D61" s="194">
        <f>'9.2'!D61+'9.3'!D61+'9.4'!D61</f>
        <v>451.85757626510883</v>
      </c>
      <c r="E61" s="194">
        <f>'9.2'!E61+'9.3'!E61+'9.4'!E61</f>
        <v>163.75632127498994</v>
      </c>
      <c r="F61" s="194">
        <f>'9.2'!F61+'9.3'!F61+'9.4'!F61</f>
        <v>117.19583380038861</v>
      </c>
      <c r="G61" s="194">
        <f>'9.2'!G61+'9.3'!G61+'9.4'!G61</f>
        <v>107.53184805312755</v>
      </c>
      <c r="H61" s="194">
        <f>'9.2'!H61+'9.3'!H61+'9.4'!H61</f>
        <v>106.99819322980839</v>
      </c>
      <c r="I61" s="194">
        <f>'9.2'!I61+'9.3'!I61+'9.4'!I61</f>
        <v>96.694868253317537</v>
      </c>
      <c r="J61" s="194">
        <f>'9.2'!J61+'9.3'!J61+'9.4'!J61</f>
        <v>69.038377731773423</v>
      </c>
      <c r="K61" s="194">
        <f>'9.2'!K61+'9.3'!K61+'9.4'!K61</f>
        <v>90.740975147423825</v>
      </c>
      <c r="L61" s="194">
        <f>'9.2'!L61+'9.3'!L61+'9.4'!L61</f>
        <v>45.924978171027036</v>
      </c>
      <c r="M61" s="194">
        <f>'9.2'!M61+'9.3'!M61+'9.4'!M61</f>
        <v>34.782343680546262</v>
      </c>
      <c r="N61" s="194">
        <f>'9.2'!N61+'9.3'!N61+'9.4'!N61</f>
        <v>15.078031234030099</v>
      </c>
      <c r="O61" s="194">
        <f>'9.2'!O61+'9.3'!O61+'9.4'!O61</f>
        <v>17.221895450547365</v>
      </c>
      <c r="P61" s="194">
        <f>'9.2'!P61+'9.3'!P61+'9.4'!P61</f>
        <v>17.102511378806998</v>
      </c>
      <c r="Q61" s="194">
        <f>'9.2'!Q61+'9.3'!Q61+'9.4'!Q61</f>
        <v>18.446480351232637</v>
      </c>
      <c r="R61" s="194">
        <f>'9.2'!R61+'9.3'!R61+'9.4'!R61</f>
        <v>18.826473727478238</v>
      </c>
      <c r="S61" s="194">
        <f>'9.2'!S61+'9.3'!S61+'9.4'!S61</f>
        <v>19.333971748132868</v>
      </c>
      <c r="T61" s="194">
        <f>'9.2'!T61+'9.3'!T61+'9.4'!T61</f>
        <v>24.550230659480423</v>
      </c>
      <c r="U61" s="194">
        <f>'9.2'!U61+'9.3'!U61+'9.4'!U61</f>
        <v>25.487361445699761</v>
      </c>
    </row>
    <row r="62" spans="1:23" s="13" customFormat="1" ht="12.75" customHeight="1">
      <c r="A62" s="9" t="s">
        <v>68</v>
      </c>
      <c r="B62" s="22" t="s">
        <v>434</v>
      </c>
      <c r="C62" s="194">
        <f>'9.2'!C62+'9.3'!C62+'9.4'!C62</f>
        <v>2453.5493095329912</v>
      </c>
      <c r="D62" s="194">
        <f>'9.2'!D62+'9.3'!D62+'9.4'!D62</f>
        <v>2615.0000915380278</v>
      </c>
      <c r="E62" s="194">
        <f>'9.2'!E62+'9.3'!E62+'9.4'!E62</f>
        <v>2603.5077329146225</v>
      </c>
      <c r="F62" s="194">
        <f>'9.2'!F62+'9.3'!F62+'9.4'!F62</f>
        <v>2161.0880309512954</v>
      </c>
      <c r="G62" s="194">
        <f>'9.2'!G62+'9.3'!G62+'9.4'!G62</f>
        <v>1794.5860211225788</v>
      </c>
      <c r="H62" s="194">
        <f>'9.2'!H62+'9.3'!H62+'9.4'!H62</f>
        <v>1721.0689722953766</v>
      </c>
      <c r="I62" s="194">
        <f>'9.2'!I62+'9.3'!I62+'9.4'!I62</f>
        <v>1796.0160149011808</v>
      </c>
      <c r="J62" s="194">
        <f>'9.2'!J62+'9.3'!J62+'9.4'!J62</f>
        <v>1136.8777567473471</v>
      </c>
      <c r="K62" s="194">
        <f>'9.2'!K62+'9.3'!K62+'9.4'!K62</f>
        <v>1259.9006422934108</v>
      </c>
      <c r="L62" s="194">
        <f>'9.2'!L62+'9.3'!L62+'9.4'!L62</f>
        <v>803.78084691023798</v>
      </c>
      <c r="M62" s="194">
        <f>'9.2'!M62+'9.3'!M62+'9.4'!M62</f>
        <v>728.99299529289965</v>
      </c>
      <c r="N62" s="194">
        <f>'9.2'!N62+'9.3'!N62+'9.4'!N62</f>
        <v>391.40019253293599</v>
      </c>
      <c r="O62" s="194">
        <f>'9.2'!O62+'9.3'!O62+'9.4'!O62</f>
        <v>242.86517096451132</v>
      </c>
      <c r="P62" s="194">
        <f>'9.2'!P62+'9.3'!P62+'9.4'!P62</f>
        <v>116.30642249170477</v>
      </c>
      <c r="Q62" s="194">
        <f>'9.2'!Q62+'9.3'!Q62+'9.4'!Q62</f>
        <v>139.07799923637748</v>
      </c>
      <c r="R62" s="194">
        <f>'9.2'!R62+'9.3'!R62+'9.4'!R62</f>
        <v>190.27944021722817</v>
      </c>
      <c r="S62" s="194">
        <f>'9.2'!S62+'9.3'!S62+'9.4'!S62</f>
        <v>88.324198988429018</v>
      </c>
      <c r="T62" s="194">
        <f>'9.2'!T62+'9.3'!T62+'9.4'!T62</f>
        <v>75.570455796614482</v>
      </c>
      <c r="U62" s="194">
        <f>'9.2'!U62+'9.3'!U62+'9.4'!U62</f>
        <v>70.752801629729888</v>
      </c>
    </row>
    <row r="63" spans="1:23" s="13" customFormat="1" ht="12.75" customHeight="1">
      <c r="A63" s="9" t="s">
        <v>16</v>
      </c>
      <c r="B63" s="22" t="s">
        <v>435</v>
      </c>
      <c r="C63" s="194">
        <f>'9.2'!C63+'9.3'!C63+'9.4'!C63</f>
        <v>1150.1860715346863</v>
      </c>
      <c r="D63" s="194">
        <f>'9.2'!D63+'9.3'!D63+'9.4'!D63</f>
        <v>1236.0855347306074</v>
      </c>
      <c r="E63" s="194">
        <f>'9.2'!E63+'9.3'!E63+'9.4'!E63</f>
        <v>630.44713490339586</v>
      </c>
      <c r="F63" s="194">
        <f>'9.2'!F63+'9.3'!F63+'9.4'!F63</f>
        <v>544.3936791695595</v>
      </c>
      <c r="G63" s="194">
        <f>'9.2'!G63+'9.3'!G63+'9.4'!G63</f>
        <v>684.81223762590184</v>
      </c>
      <c r="H63" s="194">
        <f>'9.2'!H63+'9.3'!H63+'9.4'!H63</f>
        <v>720.24188641338617</v>
      </c>
      <c r="I63" s="194">
        <f>'9.2'!I63+'9.3'!I63+'9.4'!I63</f>
        <v>641.30303081282523</v>
      </c>
      <c r="J63" s="194">
        <f>'9.2'!J63+'9.3'!J63+'9.4'!J63</f>
        <v>413.90916245860484</v>
      </c>
      <c r="K63" s="194">
        <f>'9.2'!K63+'9.3'!K63+'9.4'!K63</f>
        <v>553.48183525361867</v>
      </c>
      <c r="L63" s="194">
        <f>'9.2'!L63+'9.3'!L63+'9.4'!L63</f>
        <v>251.30400562474813</v>
      </c>
      <c r="M63" s="194">
        <f>'9.2'!M63+'9.3'!M63+'9.4'!M63</f>
        <v>165.09084518716884</v>
      </c>
      <c r="N63" s="194">
        <f>'9.2'!N63+'9.3'!N63+'9.4'!N63</f>
        <v>51.939347202068092</v>
      </c>
      <c r="O63" s="194">
        <f>'9.2'!O63+'9.3'!O63+'9.4'!O63</f>
        <v>51.742322138532032</v>
      </c>
      <c r="P63" s="194">
        <f>'9.2'!P63+'9.3'!P63+'9.4'!P63</f>
        <v>36.893164939942885</v>
      </c>
      <c r="Q63" s="194">
        <f>'9.2'!Q63+'9.3'!Q63+'9.4'!Q63</f>
        <v>30.958196549730154</v>
      </c>
      <c r="R63" s="194">
        <f>'9.2'!R63+'9.3'!R63+'9.4'!R63</f>
        <v>25.869802869392494</v>
      </c>
      <c r="S63" s="194">
        <f>'9.2'!S63+'9.3'!S63+'9.4'!S63</f>
        <v>22.814106161803146</v>
      </c>
      <c r="T63" s="194">
        <f>'9.2'!T63+'9.3'!T63+'9.4'!T63</f>
        <v>14.677162534453597</v>
      </c>
      <c r="U63" s="194">
        <f>'9.2'!U63+'9.3'!U63+'9.4'!U63</f>
        <v>14.423838743058198</v>
      </c>
    </row>
    <row r="64" spans="1:23" s="13" customFormat="1" ht="12.75" customHeight="1">
      <c r="A64" s="9" t="s">
        <v>17</v>
      </c>
      <c r="B64" s="22" t="s">
        <v>72</v>
      </c>
      <c r="C64" s="194">
        <f>'9.2'!C64+'9.3'!C64+'9.4'!C64</f>
        <v>1044.7385753777821</v>
      </c>
      <c r="D64" s="194">
        <f>'9.2'!D64+'9.3'!D64+'9.4'!D64</f>
        <v>1128.9958468621669</v>
      </c>
      <c r="E64" s="194">
        <f>'9.2'!E64+'9.3'!E64+'9.4'!E64</f>
        <v>917.25896035847802</v>
      </c>
      <c r="F64" s="194">
        <f>'9.2'!F64+'9.3'!F64+'9.4'!F64</f>
        <v>907.56152229230781</v>
      </c>
      <c r="G64" s="194">
        <f>'9.2'!G64+'9.3'!G64+'9.4'!G64</f>
        <v>751.79413875547175</v>
      </c>
      <c r="H64" s="194">
        <f>'9.2'!H64+'9.3'!H64+'9.4'!H64</f>
        <v>731.90398191403858</v>
      </c>
      <c r="I64" s="194">
        <f>'9.2'!I64+'9.3'!I64+'9.4'!I64</f>
        <v>675.00412232514316</v>
      </c>
      <c r="J64" s="194">
        <f>'9.2'!J64+'9.3'!J64+'9.4'!J64</f>
        <v>415.65918856286453</v>
      </c>
      <c r="K64" s="194">
        <f>'9.2'!K64+'9.3'!K64+'9.4'!K64</f>
        <v>566.35118885228951</v>
      </c>
      <c r="L64" s="194">
        <f>'9.2'!L64+'9.3'!L64+'9.4'!L64</f>
        <v>256.01439631527433</v>
      </c>
      <c r="M64" s="194">
        <f>'9.2'!M64+'9.3'!M64+'9.4'!M64</f>
        <v>159.5765779982795</v>
      </c>
      <c r="N64" s="194">
        <f>'9.2'!N64+'9.3'!N64+'9.4'!N64</f>
        <v>38.54759828027705</v>
      </c>
      <c r="O64" s="194">
        <f>'9.2'!O64+'9.3'!O64+'9.4'!O64</f>
        <v>49.9778150347231</v>
      </c>
      <c r="P64" s="194">
        <f>'9.2'!P64+'9.3'!P64+'9.4'!P64</f>
        <v>26.584463418699677</v>
      </c>
      <c r="Q64" s="194">
        <f>'9.2'!Q64+'9.3'!Q64+'9.4'!Q64</f>
        <v>21.458257254892114</v>
      </c>
      <c r="R64" s="194">
        <f>'9.2'!R64+'9.3'!R64+'9.4'!R64</f>
        <v>14.660937044290327</v>
      </c>
      <c r="S64" s="194">
        <f>'9.2'!S64+'9.3'!S64+'9.4'!S64</f>
        <v>15.027482521757504</v>
      </c>
      <c r="T64" s="194">
        <f>'9.2'!T64+'9.3'!T64+'9.4'!T64</f>
        <v>14.432807547977546</v>
      </c>
      <c r="U64" s="194">
        <f>'9.2'!U64+'9.3'!U64+'9.4'!U64</f>
        <v>13.205776560909337</v>
      </c>
    </row>
    <row r="65" spans="1:21" s="13" customFormat="1" ht="12.75" customHeight="1">
      <c r="A65" s="9" t="s">
        <v>18</v>
      </c>
      <c r="B65" s="22" t="s">
        <v>436</v>
      </c>
      <c r="C65" s="194">
        <f>'9.2'!C65+'9.3'!C65+'9.4'!C65</f>
        <v>293.33341370835785</v>
      </c>
      <c r="D65" s="194">
        <f>'9.2'!D65+'9.3'!D65+'9.4'!D65</f>
        <v>290.33252451162525</v>
      </c>
      <c r="E65" s="194">
        <f>'9.2'!E65+'9.3'!E65+'9.4'!E65</f>
        <v>199.40379290234517</v>
      </c>
      <c r="F65" s="194">
        <f>'9.2'!F65+'9.3'!F65+'9.4'!F65</f>
        <v>182.80430949780779</v>
      </c>
      <c r="G65" s="194">
        <f>'9.2'!G65+'9.3'!G65+'9.4'!G65</f>
        <v>156.48744919901353</v>
      </c>
      <c r="H65" s="194">
        <f>'9.2'!H65+'9.3'!H65+'9.4'!H65</f>
        <v>147.90406219204041</v>
      </c>
      <c r="I65" s="194">
        <f>'9.2'!I65+'9.3'!I65+'9.4'!I65</f>
        <v>165.1817734563665</v>
      </c>
      <c r="J65" s="194">
        <f>'9.2'!J65+'9.3'!J65+'9.4'!J65</f>
        <v>103.45380321163695</v>
      </c>
      <c r="K65" s="194">
        <f>'9.2'!K65+'9.3'!K65+'9.4'!K65</f>
        <v>145.92457936336663</v>
      </c>
      <c r="L65" s="194">
        <f>'9.2'!L65+'9.3'!L65+'9.4'!L65</f>
        <v>56.884374859560353</v>
      </c>
      <c r="M65" s="194">
        <f>'9.2'!M65+'9.3'!M65+'9.4'!M65</f>
        <v>35.708642290137348</v>
      </c>
      <c r="N65" s="194">
        <f>'9.2'!N65+'9.3'!N65+'9.4'!N65</f>
        <v>10.742832034747849</v>
      </c>
      <c r="O65" s="194">
        <f>'9.2'!O65+'9.3'!O65+'9.4'!O65</f>
        <v>9.4961177332594229</v>
      </c>
      <c r="P65" s="194">
        <f>'9.2'!P65+'9.3'!P65+'9.4'!P65</f>
        <v>7.5228410192157611</v>
      </c>
      <c r="Q65" s="194">
        <f>'9.2'!Q65+'9.3'!Q65+'9.4'!Q65</f>
        <v>4.3635180143154475</v>
      </c>
      <c r="R65" s="194">
        <f>'9.2'!R65+'9.3'!R65+'9.4'!R65</f>
        <v>3.7243105358442326</v>
      </c>
      <c r="S65" s="194">
        <f>'9.2'!S65+'9.3'!S65+'9.4'!S65</f>
        <v>3.2143184658064898</v>
      </c>
      <c r="T65" s="194">
        <f>'9.2'!T65+'9.3'!T65+'9.4'!T65</f>
        <v>3.0828586780823453</v>
      </c>
      <c r="U65" s="194">
        <f>'9.2'!U65+'9.3'!U65+'9.4'!U65</f>
        <v>3.0698852053421382</v>
      </c>
    </row>
    <row r="66" spans="1:21" s="13" customFormat="1" ht="12.75" customHeight="1">
      <c r="A66" s="9" t="s">
        <v>19</v>
      </c>
      <c r="B66" s="22" t="s">
        <v>73</v>
      </c>
      <c r="C66" s="194">
        <f>'9.2'!C66+'9.3'!C66+'9.4'!C66</f>
        <v>1802.3156710726298</v>
      </c>
      <c r="D66" s="194">
        <f>'9.2'!D66+'9.3'!D66+'9.4'!D66</f>
        <v>1821.9707377270336</v>
      </c>
      <c r="E66" s="194">
        <f>'9.2'!E66+'9.3'!E66+'9.4'!E66</f>
        <v>1123.72236351641</v>
      </c>
      <c r="F66" s="194">
        <f>'9.2'!F66+'9.3'!F66+'9.4'!F66</f>
        <v>1030.4996390040242</v>
      </c>
      <c r="G66" s="194">
        <f>'9.2'!G66+'9.3'!G66+'9.4'!G66</f>
        <v>923.37469590000387</v>
      </c>
      <c r="H66" s="194">
        <f>'9.2'!H66+'9.3'!H66+'9.4'!H66</f>
        <v>984.22534469877417</v>
      </c>
      <c r="I66" s="194">
        <f>'9.2'!I66+'9.3'!I66+'9.4'!I66</f>
        <v>914.86511164461706</v>
      </c>
      <c r="J66" s="194">
        <f>'9.2'!J66+'9.3'!J66+'9.4'!J66</f>
        <v>599.16378999093877</v>
      </c>
      <c r="K66" s="194">
        <f>'9.2'!K66+'9.3'!K66+'9.4'!K66</f>
        <v>977.3777323338204</v>
      </c>
      <c r="L66" s="194">
        <f>'9.2'!L66+'9.3'!L66+'9.4'!L66</f>
        <v>410.71962645618817</v>
      </c>
      <c r="M66" s="194">
        <f>'9.2'!M66+'9.3'!M66+'9.4'!M66</f>
        <v>283.4537097488074</v>
      </c>
      <c r="N66" s="194">
        <f>'9.2'!N66+'9.3'!N66+'9.4'!N66</f>
        <v>89.989211043187112</v>
      </c>
      <c r="O66" s="194">
        <f>'9.2'!O66+'9.3'!O66+'9.4'!O66</f>
        <v>94.753365950122642</v>
      </c>
      <c r="P66" s="194">
        <f>'9.2'!P66+'9.3'!P66+'9.4'!P66</f>
        <v>61.90984446806339</v>
      </c>
      <c r="Q66" s="194">
        <f>'9.2'!Q66+'9.3'!Q66+'9.4'!Q66</f>
        <v>47.903053546654967</v>
      </c>
      <c r="R66" s="194">
        <f>'9.2'!R66+'9.3'!R66+'9.4'!R66</f>
        <v>38.811950426370053</v>
      </c>
      <c r="S66" s="194">
        <f>'9.2'!S66+'9.3'!S66+'9.4'!S66</f>
        <v>35.292476491520162</v>
      </c>
      <c r="T66" s="194">
        <f>'9.2'!T66+'9.3'!T66+'9.4'!T66</f>
        <v>31.971364383338759</v>
      </c>
      <c r="U66" s="194">
        <f>'9.2'!U66+'9.3'!U66+'9.4'!U66</f>
        <v>30.842543183634135</v>
      </c>
    </row>
    <row r="67" spans="1:21" s="13" customFormat="1" ht="12.75" customHeight="1">
      <c r="A67" s="9" t="s">
        <v>20</v>
      </c>
      <c r="B67" s="22" t="s">
        <v>437</v>
      </c>
      <c r="C67" s="194">
        <f>'9.2'!C67+'9.3'!C67+'9.4'!C67</f>
        <v>253.17599320364707</v>
      </c>
      <c r="D67" s="194">
        <f>'9.2'!D67+'9.3'!D67+'9.4'!D67</f>
        <v>274.26341557483715</v>
      </c>
      <c r="E67" s="194">
        <f>'9.2'!E67+'9.3'!E67+'9.4'!E67</f>
        <v>205.27776655452317</v>
      </c>
      <c r="F67" s="194">
        <f>'9.2'!F67+'9.3'!F67+'9.4'!F67</f>
        <v>217.71505967862981</v>
      </c>
      <c r="G67" s="194">
        <f>'9.2'!G67+'9.3'!G67+'9.4'!G67</f>
        <v>192.57234514757019</v>
      </c>
      <c r="H67" s="194">
        <f>'9.2'!H67+'9.3'!H67+'9.4'!H67</f>
        <v>227.65264175156312</v>
      </c>
      <c r="I67" s="194">
        <f>'9.2'!I67+'9.3'!I67+'9.4'!I67</f>
        <v>214.62314093434605</v>
      </c>
      <c r="J67" s="194">
        <f>'9.2'!J67+'9.3'!J67+'9.4'!J67</f>
        <v>144.81066187572134</v>
      </c>
      <c r="K67" s="194">
        <f>'9.2'!K67+'9.3'!K67+'9.4'!K67</f>
        <v>231.8472481857803</v>
      </c>
      <c r="L67" s="194">
        <f>'9.2'!L67+'9.3'!L67+'9.4'!L67</f>
        <v>141.58014615828441</v>
      </c>
      <c r="M67" s="194">
        <f>'9.2'!M67+'9.3'!M67+'9.4'!M67</f>
        <v>95.592003230129222</v>
      </c>
      <c r="N67" s="194">
        <f>'9.2'!N67+'9.3'!N67+'9.4'!N67</f>
        <v>26.635273590313343</v>
      </c>
      <c r="O67" s="194">
        <f>'9.2'!O67+'9.3'!O67+'9.4'!O67</f>
        <v>29.729174576655328</v>
      </c>
      <c r="P67" s="194">
        <f>'9.2'!P67+'9.3'!P67+'9.4'!P67</f>
        <v>14.974744858619797</v>
      </c>
      <c r="Q67" s="194">
        <f>'9.2'!Q67+'9.3'!Q67+'9.4'!Q67</f>
        <v>19.510672029129321</v>
      </c>
      <c r="R67" s="194">
        <f>'9.2'!R67+'9.3'!R67+'9.4'!R67</f>
        <v>16.482532664025605</v>
      </c>
      <c r="S67" s="194">
        <f>'9.2'!S67+'9.3'!S67+'9.4'!S67</f>
        <v>13.706691924179582</v>
      </c>
      <c r="T67" s="194">
        <f>'9.2'!T67+'9.3'!T67+'9.4'!T67</f>
        <v>13.939872115069321</v>
      </c>
      <c r="U67" s="194">
        <f>'9.2'!U67+'9.3'!U67+'9.4'!U67</f>
        <v>13.358624278419059</v>
      </c>
    </row>
    <row r="68" spans="1:21" s="13" customFormat="1" ht="12.75" customHeight="1">
      <c r="A68" s="9" t="s">
        <v>21</v>
      </c>
      <c r="B68" s="22" t="s">
        <v>438</v>
      </c>
      <c r="C68" s="194">
        <f>'9.2'!C68+'9.3'!C68+'9.4'!C68</f>
        <v>4707.6533487479155</v>
      </c>
      <c r="D68" s="194">
        <f>'9.2'!D68+'9.3'!D68+'9.4'!D68</f>
        <v>4514.7794392732203</v>
      </c>
      <c r="E68" s="194">
        <f>'9.2'!E68+'9.3'!E68+'9.4'!E68</f>
        <v>3766.0214774086744</v>
      </c>
      <c r="F68" s="194">
        <f>'9.2'!F68+'9.3'!F68+'9.4'!F68</f>
        <v>3525.2900042441042</v>
      </c>
      <c r="G68" s="194">
        <f>'9.2'!G68+'9.3'!G68+'9.4'!G68</f>
        <v>3052.855706296119</v>
      </c>
      <c r="H68" s="194">
        <f>'9.2'!H68+'9.3'!H68+'9.4'!H68</f>
        <v>3066.0966283883322</v>
      </c>
      <c r="I68" s="194">
        <f>'9.2'!I68+'9.3'!I68+'9.4'!I68</f>
        <v>3797.5919366278035</v>
      </c>
      <c r="J68" s="194">
        <f>'9.2'!J68+'9.3'!J68+'9.4'!J68</f>
        <v>3642.6005581362188</v>
      </c>
      <c r="K68" s="194">
        <f>'9.2'!K68+'9.3'!K68+'9.4'!K68</f>
        <v>3813.7396967492159</v>
      </c>
      <c r="L68" s="194">
        <f>'9.2'!L68+'9.3'!L68+'9.4'!L68</f>
        <v>3020.0493880874174</v>
      </c>
      <c r="M68" s="194">
        <f>'9.2'!M68+'9.3'!M68+'9.4'!M68</f>
        <v>2849.819633392066</v>
      </c>
      <c r="N68" s="194">
        <f>'9.2'!N68+'9.3'!N68+'9.4'!N68</f>
        <v>2984.7970532890072</v>
      </c>
      <c r="O68" s="194">
        <f>'9.2'!O68+'9.3'!O68+'9.4'!O68</f>
        <v>782.3578074295059</v>
      </c>
      <c r="P68" s="194">
        <f>'9.2'!P68+'9.3'!P68+'9.4'!P68</f>
        <v>172.89454853857364</v>
      </c>
      <c r="Q68" s="194">
        <f>'9.2'!Q68+'9.3'!Q68+'9.4'!Q68</f>
        <v>180.39005683391107</v>
      </c>
      <c r="R68" s="194">
        <f>'9.2'!R68+'9.3'!R68+'9.4'!R68</f>
        <v>138.1165470255994</v>
      </c>
      <c r="S68" s="194">
        <f>'9.2'!S68+'9.3'!S68+'9.4'!S68</f>
        <v>141.51472559079738</v>
      </c>
      <c r="T68" s="194">
        <f>'9.2'!T68+'9.3'!T68+'9.4'!T68</f>
        <v>130.43556311382753</v>
      </c>
      <c r="U68" s="194">
        <f>'9.2'!U68+'9.3'!U68+'9.4'!U68</f>
        <v>131.41143457784867</v>
      </c>
    </row>
    <row r="69" spans="1:21" s="13" customFormat="1" ht="12.75" customHeight="1">
      <c r="A69" s="9" t="s">
        <v>69</v>
      </c>
      <c r="B69" s="22" t="s">
        <v>439</v>
      </c>
      <c r="C69" s="194">
        <f>'9.2'!C69+'9.3'!C69+'9.4'!C69</f>
        <v>1734.8958642583184</v>
      </c>
      <c r="D69" s="194">
        <f>'9.2'!D69+'9.3'!D69+'9.4'!D69</f>
        <v>1917.0373724580011</v>
      </c>
      <c r="E69" s="194">
        <f>'9.2'!E69+'9.3'!E69+'9.4'!E69</f>
        <v>1812.0958304968367</v>
      </c>
      <c r="F69" s="194">
        <f>'9.2'!F69+'9.3'!F69+'9.4'!F69</f>
        <v>1693.0257672445823</v>
      </c>
      <c r="G69" s="194">
        <f>'9.2'!G69+'9.3'!G69+'9.4'!G69</f>
        <v>1447.4757933116973</v>
      </c>
      <c r="H69" s="194">
        <f>'9.2'!H69+'9.3'!H69+'9.4'!H69</f>
        <v>1282.161091083397</v>
      </c>
      <c r="I69" s="194">
        <f>'9.2'!I69+'9.3'!I69+'9.4'!I69</f>
        <v>1162.1023803471242</v>
      </c>
      <c r="J69" s="194">
        <f>'9.2'!J69+'9.3'!J69+'9.4'!J69</f>
        <v>744.71141557657188</v>
      </c>
      <c r="K69" s="194">
        <f>'9.2'!K69+'9.3'!K69+'9.4'!K69</f>
        <v>1262.9944706414685</v>
      </c>
      <c r="L69" s="194">
        <f>'9.2'!L69+'9.3'!L69+'9.4'!L69</f>
        <v>675.64481626347401</v>
      </c>
      <c r="M69" s="194">
        <f>'9.2'!M69+'9.3'!M69+'9.4'!M69</f>
        <v>520.37620726887087</v>
      </c>
      <c r="N69" s="194">
        <f>'9.2'!N69+'9.3'!N69+'9.4'!N69</f>
        <v>260.17238998143648</v>
      </c>
      <c r="O69" s="194">
        <f>'9.2'!O69+'9.3'!O69+'9.4'!O69</f>
        <v>213.03505475186634</v>
      </c>
      <c r="P69" s="194">
        <f>'9.2'!P69+'9.3'!P69+'9.4'!P69</f>
        <v>80.551854961608228</v>
      </c>
      <c r="Q69" s="194">
        <f>'9.2'!Q69+'9.3'!Q69+'9.4'!Q69</f>
        <v>87.513153778357662</v>
      </c>
      <c r="R69" s="194">
        <f>'9.2'!R69+'9.3'!R69+'9.4'!R69</f>
        <v>123.91519280997845</v>
      </c>
      <c r="S69" s="194">
        <f>'9.2'!S69+'9.3'!S69+'9.4'!S69</f>
        <v>52.388804208951946</v>
      </c>
      <c r="T69" s="194">
        <f>'9.2'!T69+'9.3'!T69+'9.4'!T69</f>
        <v>47.552726731178105</v>
      </c>
      <c r="U69" s="194">
        <f>'9.2'!U69+'9.3'!U69+'9.4'!U69</f>
        <v>44.994894906165712</v>
      </c>
    </row>
    <row r="70" spans="1:21" s="13" customFormat="1" ht="12.75" customHeight="1">
      <c r="A70" s="9" t="s">
        <v>70</v>
      </c>
      <c r="B70" s="22" t="s">
        <v>440</v>
      </c>
      <c r="C70" s="194">
        <f>'9.2'!C70+'9.3'!C70+'9.4'!C70</f>
        <v>2945.8269923331286</v>
      </c>
      <c r="D70" s="194">
        <f>'9.2'!D70+'9.3'!D70+'9.4'!D70</f>
        <v>3118.2038225719366</v>
      </c>
      <c r="E70" s="194">
        <f>'9.2'!E70+'9.3'!E70+'9.4'!E70</f>
        <v>3170.7328991930644</v>
      </c>
      <c r="F70" s="194">
        <f>'9.2'!F70+'9.3'!F70+'9.4'!F70</f>
        <v>2418.9197241660468</v>
      </c>
      <c r="G70" s="194">
        <f>'9.2'!G70+'9.3'!G70+'9.4'!G70</f>
        <v>2007.1936405409908</v>
      </c>
      <c r="H70" s="194">
        <f>'9.2'!H70+'9.3'!H70+'9.4'!H70</f>
        <v>1934.523296632181</v>
      </c>
      <c r="I70" s="194">
        <f>'9.2'!I70+'9.3'!I70+'9.4'!I70</f>
        <v>2092.4180216006534</v>
      </c>
      <c r="J70" s="194">
        <f>'9.2'!J70+'9.3'!J70+'9.4'!J70</f>
        <v>1540.8704057621624</v>
      </c>
      <c r="K70" s="194">
        <f>'9.2'!K70+'9.3'!K70+'9.4'!K70</f>
        <v>2064.6492932277197</v>
      </c>
      <c r="L70" s="194">
        <f>'9.2'!L70+'9.3'!L70+'9.4'!L70</f>
        <v>1361.2153588781528</v>
      </c>
      <c r="M70" s="194">
        <f>'9.2'!M70+'9.3'!M70+'9.4'!M70</f>
        <v>1203.529879498509</v>
      </c>
      <c r="N70" s="194">
        <f>'9.2'!N70+'9.3'!N70+'9.4'!N70</f>
        <v>845.36241636848922</v>
      </c>
      <c r="O70" s="194">
        <f>'9.2'!O70+'9.3'!O70+'9.4'!O70</f>
        <v>336.75711801866777</v>
      </c>
      <c r="P70" s="194">
        <f>'9.2'!P70+'9.3'!P70+'9.4'!P70</f>
        <v>127.91650769523419</v>
      </c>
      <c r="Q70" s="194">
        <f>'9.2'!Q70+'9.3'!Q70+'9.4'!Q70</f>
        <v>222.36091331378958</v>
      </c>
      <c r="R70" s="194">
        <f>'9.2'!R70+'9.3'!R70+'9.4'!R70</f>
        <v>156.78358752958346</v>
      </c>
      <c r="S70" s="194">
        <f>'9.2'!S70+'9.3'!S70+'9.4'!S70</f>
        <v>103.19520880852551</v>
      </c>
      <c r="T70" s="194">
        <f>'9.2'!T70+'9.3'!T70+'9.4'!T70</f>
        <v>98.243387271042977</v>
      </c>
      <c r="U70" s="194">
        <f>'9.2'!U70+'9.3'!U70+'9.4'!U70</f>
        <v>98.755485371602802</v>
      </c>
    </row>
    <row r="71" spans="1:21" s="13" customFormat="1" ht="12.75" customHeight="1">
      <c r="A71" s="9" t="s">
        <v>71</v>
      </c>
      <c r="B71" s="22" t="s">
        <v>74</v>
      </c>
      <c r="C71" s="194">
        <f>'9.2'!C71+'9.3'!C71+'9.4'!C71</f>
        <v>2272.3169887239446</v>
      </c>
      <c r="D71" s="194">
        <f>'9.2'!D71+'9.3'!D71+'9.4'!D71</f>
        <v>2404.1454786828554</v>
      </c>
      <c r="E71" s="194">
        <f>'9.2'!E71+'9.3'!E71+'9.4'!E71</f>
        <v>1762.2284904466244</v>
      </c>
      <c r="F71" s="194">
        <f>'9.2'!F71+'9.3'!F71+'9.4'!F71</f>
        <v>1516.1597484259096</v>
      </c>
      <c r="G71" s="194">
        <f>'9.2'!G71+'9.3'!G71+'9.4'!G71</f>
        <v>1300.7910178132536</v>
      </c>
      <c r="H71" s="194">
        <f>'9.2'!H71+'9.3'!H71+'9.4'!H71</f>
        <v>1363.7390468915569</v>
      </c>
      <c r="I71" s="194">
        <f>'9.2'!I71+'9.3'!I71+'9.4'!I71</f>
        <v>1240.8223050597553</v>
      </c>
      <c r="J71" s="194">
        <f>'9.2'!J71+'9.3'!J71+'9.4'!J71</f>
        <v>847.84696424678202</v>
      </c>
      <c r="K71" s="194">
        <f>'9.2'!K71+'9.3'!K71+'9.4'!K71</f>
        <v>1220.8808602191762</v>
      </c>
      <c r="L71" s="194">
        <f>'9.2'!L71+'9.3'!L71+'9.4'!L71</f>
        <v>566.52514618410783</v>
      </c>
      <c r="M71" s="194">
        <f>'9.2'!M71+'9.3'!M71+'9.4'!M71</f>
        <v>480.75812426385664</v>
      </c>
      <c r="N71" s="194">
        <f>'9.2'!N71+'9.3'!N71+'9.4'!N71</f>
        <v>473.35604996120685</v>
      </c>
      <c r="O71" s="194">
        <f>'9.2'!O71+'9.3'!O71+'9.4'!O71</f>
        <v>295.9004404344027</v>
      </c>
      <c r="P71" s="194">
        <f>'9.2'!P71+'9.3'!P71+'9.4'!P71</f>
        <v>144.85515568362814</v>
      </c>
      <c r="Q71" s="194">
        <f>'9.2'!Q71+'9.3'!Q71+'9.4'!Q71</f>
        <v>170.7205275487853</v>
      </c>
      <c r="R71" s="194">
        <f>'9.2'!R71+'9.3'!R71+'9.4'!R71</f>
        <v>221.50361407042681</v>
      </c>
      <c r="S71" s="194">
        <f>'9.2'!S71+'9.3'!S71+'9.4'!S71</f>
        <v>144.00330783828474</v>
      </c>
      <c r="T71" s="194">
        <f>'9.2'!T71+'9.3'!T71+'9.4'!T71</f>
        <v>128.04667717870871</v>
      </c>
      <c r="U71" s="194">
        <f>'9.2'!U71+'9.3'!U71+'9.4'!U71</f>
        <v>140.05218179057701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f>'9.2'!C73+'9.3'!C73+'9.4'!C73</f>
        <v>626868.86403362337</v>
      </c>
      <c r="D73" s="194">
        <f>'9.2'!D73+'9.3'!D73+'9.4'!D73</f>
        <v>728214.98535901925</v>
      </c>
      <c r="E73" s="194">
        <f>'9.2'!E73+'9.3'!E73+'9.4'!E73</f>
        <v>718850.50889901794</v>
      </c>
      <c r="F73" s="194">
        <f>'9.2'!F73+'9.3'!F73+'9.4'!F73</f>
        <v>683632.72576876485</v>
      </c>
      <c r="G73" s="194">
        <f>'9.2'!G73+'9.3'!G73+'9.4'!G73</f>
        <v>834306.82529706298</v>
      </c>
      <c r="H73" s="194">
        <f>'9.2'!H73+'9.3'!H73+'9.4'!H73</f>
        <v>773307.75563587225</v>
      </c>
      <c r="I73" s="194">
        <f>'9.2'!I73+'9.3'!I73+'9.4'!I73</f>
        <v>614259.700603473</v>
      </c>
      <c r="J73" s="194">
        <f>'9.2'!J73+'9.3'!J73+'9.4'!J73</f>
        <v>694035.67027051211</v>
      </c>
      <c r="K73" s="194">
        <f>'9.2'!K73+'9.3'!K73+'9.4'!K73</f>
        <v>681381.09773471556</v>
      </c>
      <c r="L73" s="194">
        <f>'9.2'!L73+'9.3'!L73+'9.4'!L73</f>
        <v>585111.44795623678</v>
      </c>
      <c r="M73" s="194">
        <f>'9.2'!M73+'9.3'!M73+'9.4'!M73</f>
        <v>527446.81058641092</v>
      </c>
      <c r="N73" s="194">
        <f>'9.2'!N73+'9.3'!N73+'9.4'!N73</f>
        <v>493402.68144449947</v>
      </c>
      <c r="O73" s="194">
        <f>'9.2'!O73+'9.3'!O73+'9.4'!O73</f>
        <v>511194.01761716045</v>
      </c>
      <c r="P73" s="194">
        <f>'9.2'!P73+'9.3'!P73+'9.4'!P73</f>
        <v>503804.32569420355</v>
      </c>
      <c r="Q73" s="194">
        <f>'9.2'!Q73+'9.3'!Q73+'9.4'!Q73</f>
        <v>476239.77818122524</v>
      </c>
      <c r="R73" s="194">
        <f>'9.2'!R73+'9.3'!R73+'9.4'!R73</f>
        <v>341569.59988045302</v>
      </c>
      <c r="S73" s="194">
        <f>'9.2'!S73+'9.3'!S73+'9.4'!S73</f>
        <v>320882.91670840583</v>
      </c>
      <c r="T73" s="194">
        <f>'9.2'!T73+'9.3'!T73+'9.4'!T73</f>
        <v>310991.52459601715</v>
      </c>
      <c r="U73" s="194">
        <f>'9.2'!U73+'9.3'!U73+'9.4'!U73</f>
        <v>299394.02033282461</v>
      </c>
    </row>
    <row r="74" spans="1:21" s="13" customFormat="1" ht="15" customHeight="1">
      <c r="A74" s="17"/>
      <c r="B74" s="22" t="s">
        <v>480</v>
      </c>
      <c r="C74" s="194">
        <f>'9.2'!C74+'9.3'!C74+'9.4'!C74</f>
        <v>80558.459494281386</v>
      </c>
      <c r="D74" s="194">
        <f>'9.2'!D74+'9.3'!D74+'9.4'!D74</f>
        <v>85777.282165451979</v>
      </c>
      <c r="E74" s="194">
        <f>'9.2'!E74+'9.3'!E74+'9.4'!E74</f>
        <v>67861.828444859973</v>
      </c>
      <c r="F74" s="194">
        <f>'9.2'!F74+'9.3'!F74+'9.4'!F74</f>
        <v>60824.394071389928</v>
      </c>
      <c r="G74" s="194">
        <f>'9.2'!G74+'9.3'!G74+'9.4'!G74</f>
        <v>50419.370951172568</v>
      </c>
      <c r="H74" s="194">
        <f>'9.2'!H74+'9.3'!H74+'9.4'!H74</f>
        <v>49077.969470450189</v>
      </c>
      <c r="I74" s="194">
        <f>'9.2'!I74+'9.3'!I74+'9.4'!I74</f>
        <v>53154.476460710641</v>
      </c>
      <c r="J74" s="194">
        <f>'9.2'!J74+'9.3'!J74+'9.4'!J74</f>
        <v>37540.191266826645</v>
      </c>
      <c r="K74" s="194">
        <f>'9.2'!K74+'9.3'!K74+'9.4'!K74</f>
        <v>48456.225412471016</v>
      </c>
      <c r="L74" s="194">
        <f>'9.2'!L74+'9.3'!L74+'9.4'!L74</f>
        <v>35304.730491971881</v>
      </c>
      <c r="M74" s="194">
        <f>'9.2'!M74+'9.3'!M74+'9.4'!M74</f>
        <v>37867.440124181914</v>
      </c>
      <c r="N74" s="194">
        <f>'9.2'!N74+'9.3'!N74+'9.4'!N74</f>
        <v>30455.740120926454</v>
      </c>
      <c r="O74" s="194">
        <f>'9.2'!O74+'9.3'!O74+'9.4'!O74</f>
        <v>20087.385108959232</v>
      </c>
      <c r="P74" s="194">
        <f>'9.2'!P74+'9.3'!P74+'9.4'!P74</f>
        <v>17253.295390955584</v>
      </c>
      <c r="Q74" s="194">
        <f>'9.2'!Q74+'9.3'!Q74+'9.4'!Q74</f>
        <v>14734.996264541474</v>
      </c>
      <c r="R74" s="194">
        <f>'9.2'!R74+'9.3'!R74+'9.4'!R74</f>
        <v>16164.197759224196</v>
      </c>
      <c r="S74" s="194">
        <f>'9.2'!S74+'9.3'!S74+'9.4'!S74</f>
        <v>13394.077492342292</v>
      </c>
      <c r="T74" s="194">
        <f>'9.2'!T74+'9.3'!T74+'9.4'!T74</f>
        <v>13054.944452096586</v>
      </c>
      <c r="U74" s="194">
        <f>'9.2'!U74+'9.3'!U74+'9.4'!U74</f>
        <v>12548.208730909499</v>
      </c>
    </row>
    <row r="75" spans="1:21" s="13" customFormat="1" ht="15" customHeight="1">
      <c r="A75" s="17"/>
      <c r="B75" s="22" t="s">
        <v>482</v>
      </c>
      <c r="C75" s="194">
        <f>'9.2'!C75+'9.3'!C75+'9.4'!C75</f>
        <v>707427.32352790469</v>
      </c>
      <c r="D75" s="194">
        <f>'9.2'!D75+'9.3'!D75+'9.4'!D75</f>
        <v>813992.26752447139</v>
      </c>
      <c r="E75" s="194">
        <f>'9.2'!E75+'9.3'!E75+'9.4'!E75</f>
        <v>786712.33734387788</v>
      </c>
      <c r="F75" s="194">
        <f>'9.2'!F75+'9.3'!F75+'9.4'!F75</f>
        <v>744457.11984015489</v>
      </c>
      <c r="G75" s="194">
        <f>'9.2'!G75+'9.3'!G75+'9.4'!G75</f>
        <v>884726.19624823518</v>
      </c>
      <c r="H75" s="194">
        <f>'9.2'!H75+'9.3'!H75+'9.4'!H75</f>
        <v>822385.72510632279</v>
      </c>
      <c r="I75" s="194">
        <f>'9.2'!I75+'9.3'!I75+'9.4'!I75</f>
        <v>667414.1770641834</v>
      </c>
      <c r="J75" s="194">
        <f>'9.2'!J75+'9.3'!J75+'9.4'!J75</f>
        <v>731575.86153733835</v>
      </c>
      <c r="K75" s="194">
        <f>'9.2'!K75+'9.3'!K75+'9.4'!K75</f>
        <v>729837.32314718619</v>
      </c>
      <c r="L75" s="194">
        <f>'9.2'!L75+'9.3'!L75+'9.4'!L75</f>
        <v>620416.17844820849</v>
      </c>
      <c r="M75" s="194">
        <f>'9.2'!M75+'9.3'!M75+'9.4'!M75</f>
        <v>565314.25071059284</v>
      </c>
      <c r="N75" s="194">
        <f>'9.2'!N75+'9.3'!N75+'9.4'!N75</f>
        <v>523858.42156542593</v>
      </c>
      <c r="O75" s="194">
        <f>'9.2'!O75+'9.3'!O75+'9.4'!O75</f>
        <v>531281.40272611973</v>
      </c>
      <c r="P75" s="194">
        <f>'9.2'!P75+'9.3'!P75+'9.4'!P75</f>
        <v>521057.62108515901</v>
      </c>
      <c r="Q75" s="194">
        <f>'9.2'!Q75+'9.3'!Q75+'9.4'!Q75</f>
        <v>490974.77444576664</v>
      </c>
      <c r="R75" s="194">
        <f>'9.2'!R75+'9.3'!R75+'9.4'!R75</f>
        <v>357733.79763967724</v>
      </c>
      <c r="S75" s="194">
        <f>'9.2'!S75+'9.3'!S75+'9.4'!S75</f>
        <v>334276.9942007481</v>
      </c>
      <c r="T75" s="194">
        <f>'9.2'!T75+'9.3'!T75+'9.4'!T75</f>
        <v>324046.46904811368</v>
      </c>
      <c r="U75" s="194">
        <f>'9.2'!U75+'9.3'!U75+'9.4'!U75</f>
        <v>311942.22906373406</v>
      </c>
    </row>
    <row r="76" spans="1:21" s="13" customFormat="1" ht="15" customHeight="1">
      <c r="A76" s="17"/>
      <c r="B76" s="22" t="s">
        <v>441</v>
      </c>
      <c r="C76" s="194">
        <f>'9.2'!C76+'9.4'!C76</f>
        <v>26832.3211835691</v>
      </c>
      <c r="D76" s="194">
        <f>'9.2'!D76+'9.4'!D76</f>
        <v>-97632.485742081582</v>
      </c>
      <c r="E76" s="194">
        <f>'9.2'!E76+'9.4'!E76</f>
        <v>-126644.42877417344</v>
      </c>
      <c r="F76" s="194">
        <f>'9.2'!F76+'9.4'!F76</f>
        <v>-99419.445567394796</v>
      </c>
      <c r="G76" s="194">
        <f>'9.2'!G76+'9.4'!G76</f>
        <v>-273123.08233051299</v>
      </c>
      <c r="H76" s="194">
        <f>'9.2'!H76+'9.4'!H76</f>
        <v>-238416.04979465445</v>
      </c>
      <c r="I76" s="194">
        <f>'9.2'!I76+'9.4'!I76</f>
        <v>-130558.1336012098</v>
      </c>
      <c r="J76" s="194">
        <f>'9.2'!J76+'9.4'!J76</f>
        <v>-197734.83159990425</v>
      </c>
      <c r="K76" s="194">
        <f>'9.2'!K76+'9.4'!K76</f>
        <v>-202914.97027703098</v>
      </c>
      <c r="L76" s="194">
        <f>'9.2'!L76+'9.4'!L76</f>
        <v>-160199.9173443373</v>
      </c>
      <c r="M76" s="197">
        <f>'9.2'!M76+'9.4'!M76</f>
        <v>-115853.90092293976</v>
      </c>
      <c r="N76" s="197">
        <f>'9.2'!N76+'9.4'!N76</f>
        <v>-90706.650088523864</v>
      </c>
      <c r="O76" s="197">
        <f>'9.2'!O76+'9.4'!O76</f>
        <v>-118641.87320488028</v>
      </c>
      <c r="P76" s="197">
        <f>'9.2'!P76+'9.4'!P76</f>
        <v>-124936.57665565614</v>
      </c>
      <c r="Q76" s="197">
        <f>'9.2'!Q76+'9.4'!Q76</f>
        <v>-116779.01119892747</v>
      </c>
      <c r="R76" s="197">
        <f>'9.2'!R76+'9.4'!R76</f>
        <v>-17711.832852700245</v>
      </c>
      <c r="S76" s="197">
        <f>'9.2'!S76+'9.4'!S76</f>
        <v>-18081.855473416788</v>
      </c>
      <c r="T76" s="197">
        <f>'9.2'!T76+'9.4'!T76</f>
        <v>-18583.482263841255</v>
      </c>
      <c r="U76" s="197">
        <f>'9.2'!U76+'9.4'!U76</f>
        <v>-20272.367765345793</v>
      </c>
    </row>
    <row r="77" spans="1:21" ht="15" customHeight="1">
      <c r="A77" s="17"/>
      <c r="B77" s="188" t="s">
        <v>456</v>
      </c>
      <c r="C77" s="194">
        <f>C75+C76</f>
        <v>734259.64471147384</v>
      </c>
      <c r="D77" s="194">
        <f t="shared" ref="D77:U77" si="0">D75+D76</f>
        <v>716359.78178238985</v>
      </c>
      <c r="E77" s="194">
        <f t="shared" si="0"/>
        <v>660067.90856970439</v>
      </c>
      <c r="F77" s="194">
        <f t="shared" si="0"/>
        <v>645037.67427276005</v>
      </c>
      <c r="G77" s="194">
        <f t="shared" si="0"/>
        <v>611603.11391772213</v>
      </c>
      <c r="H77" s="194">
        <f t="shared" si="0"/>
        <v>583969.67531166831</v>
      </c>
      <c r="I77" s="194">
        <f t="shared" si="0"/>
        <v>536856.04346297355</v>
      </c>
      <c r="J77" s="194">
        <f t="shared" si="0"/>
        <v>533841.02993743413</v>
      </c>
      <c r="K77" s="194">
        <f t="shared" si="0"/>
        <v>526922.35287015524</v>
      </c>
      <c r="L77" s="194">
        <f t="shared" si="0"/>
        <v>460216.26110387116</v>
      </c>
      <c r="M77" s="194">
        <f t="shared" si="0"/>
        <v>449460.34978765307</v>
      </c>
      <c r="N77" s="194">
        <f t="shared" si="0"/>
        <v>433151.77147690207</v>
      </c>
      <c r="O77" s="194">
        <f t="shared" si="0"/>
        <v>412639.52952123946</v>
      </c>
      <c r="P77" s="194">
        <f t="shared" si="0"/>
        <v>396121.04442950286</v>
      </c>
      <c r="Q77" s="194">
        <f t="shared" si="0"/>
        <v>374195.76324683917</v>
      </c>
      <c r="R77" s="194">
        <f t="shared" si="0"/>
        <v>340021.96478697698</v>
      </c>
      <c r="S77" s="194">
        <f t="shared" si="0"/>
        <v>316195.1387273313</v>
      </c>
      <c r="T77" s="194">
        <f t="shared" si="0"/>
        <v>305462.98678427242</v>
      </c>
      <c r="U77" s="194">
        <f t="shared" si="0"/>
        <v>291669.86129838828</v>
      </c>
    </row>
    <row r="78" spans="1:21" ht="15" customHeight="1">
      <c r="A78" s="87" t="s">
        <v>5</v>
      </c>
    </row>
    <row r="79" spans="1:21" ht="15" customHeight="1">
      <c r="A79" s="68" t="s">
        <v>443</v>
      </c>
      <c r="B79" s="68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</row>
    <row r="80" spans="1:21" ht="15" customHeight="1">
      <c r="A80" s="88" t="s">
        <v>457</v>
      </c>
      <c r="B80" s="89"/>
    </row>
    <row r="81" spans="1:20" ht="15" customHeight="1">
      <c r="A81" s="68" t="s">
        <v>444</v>
      </c>
      <c r="B81" s="68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</row>
    <row r="82" spans="1:20" ht="12" customHeight="1">
      <c r="A82" s="88"/>
      <c r="B82" s="89"/>
      <c r="C82" s="53"/>
      <c r="D82" s="53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</row>
    <row r="83" spans="1:20" ht="12" customHeight="1">
      <c r="A83" s="88"/>
    </row>
    <row r="84" spans="1:20" ht="15" customHeight="1">
      <c r="A84" s="88"/>
    </row>
    <row r="85" spans="1:20" ht="15" customHeight="1">
      <c r="A85" s="88"/>
    </row>
    <row r="86" spans="1:20" ht="15" customHeight="1">
      <c r="A86" s="88"/>
    </row>
    <row r="87" spans="1:20" ht="15" customHeight="1">
      <c r="A87" s="88"/>
    </row>
    <row r="88" spans="1:20" ht="15" customHeight="1">
      <c r="A88" s="88"/>
      <c r="B88" s="89"/>
    </row>
    <row r="89" spans="1:20" ht="15" customHeight="1">
      <c r="A89" s="88"/>
      <c r="B89" s="89"/>
    </row>
    <row r="90" spans="1:20" ht="15" customHeight="1">
      <c r="A90" s="88"/>
      <c r="B90" s="89"/>
    </row>
    <row r="91" spans="1:20" ht="15" customHeight="1">
      <c r="A91" s="88"/>
      <c r="B91" s="89"/>
    </row>
    <row r="92" spans="1:20" ht="15" customHeight="1">
      <c r="A92" s="88"/>
      <c r="B92" s="89"/>
    </row>
    <row r="93" spans="1:20" ht="15" customHeight="1">
      <c r="A93" s="88"/>
      <c r="B93" s="89"/>
    </row>
    <row r="94" spans="1:20" ht="15" customHeight="1">
      <c r="A94" s="88"/>
      <c r="B94" s="89"/>
    </row>
    <row r="95" spans="1:20" ht="15" customHeight="1">
      <c r="A95" s="88"/>
      <c r="B95" s="89"/>
    </row>
    <row r="96" spans="1:20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1" orientation="portrait" r:id="rId1"/>
  <headerFooter alignWithMargins="0">
    <oddFooter>&amp;L&amp;"MetaNormalLF-Roman,Standard"&amp;9Statistisches Bundesamt, Anthoprogene Luftemissionen, 2020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500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502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98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4002.3558977747066</v>
      </c>
      <c r="D5" s="194">
        <f t="shared" ref="D5:U5" si="0">SUM(D6:D8)</f>
        <v>4068.6894393421062</v>
      </c>
      <c r="E5" s="194">
        <f t="shared" si="0"/>
        <v>3488.8077119241339</v>
      </c>
      <c r="F5" s="194">
        <f t="shared" si="0"/>
        <v>2511.3733223258218</v>
      </c>
      <c r="G5" s="194">
        <f t="shared" si="0"/>
        <v>2101.018538404076</v>
      </c>
      <c r="H5" s="194">
        <f t="shared" si="0"/>
        <v>1913.6431572975507</v>
      </c>
      <c r="I5" s="194">
        <f t="shared" si="0"/>
        <v>2187.6289108059168</v>
      </c>
      <c r="J5" s="194">
        <f t="shared" si="0"/>
        <v>2267.5640030928857</v>
      </c>
      <c r="K5" s="194">
        <f t="shared" si="0"/>
        <v>2689.5426977508982</v>
      </c>
      <c r="L5" s="194">
        <f t="shared" si="0"/>
        <v>2204.3289782355064</v>
      </c>
      <c r="M5" s="194">
        <f t="shared" si="0"/>
        <v>1979.725653180174</v>
      </c>
      <c r="N5" s="194">
        <f t="shared" si="0"/>
        <v>1966.0305752994261</v>
      </c>
      <c r="O5" s="194">
        <f t="shared" si="0"/>
        <v>2104.3411778662194</v>
      </c>
      <c r="P5" s="194">
        <f t="shared" si="0"/>
        <v>1842.9781896068878</v>
      </c>
      <c r="Q5" s="194">
        <f t="shared" si="0"/>
        <v>2083.5613940537155</v>
      </c>
      <c r="R5" s="194">
        <f t="shared" si="0"/>
        <v>2698.6262986904517</v>
      </c>
      <c r="S5" s="194">
        <f t="shared" si="0"/>
        <v>2442.5548835371751</v>
      </c>
      <c r="T5" s="194">
        <f t="shared" si="0"/>
        <v>2639.8570544665281</v>
      </c>
      <c r="U5" s="194">
        <f t="shared" si="0"/>
        <v>2459.9144020636068</v>
      </c>
    </row>
    <row r="6" spans="1:22" s="13" customFormat="1" ht="12.75" customHeight="1">
      <c r="A6" s="9" t="s">
        <v>1</v>
      </c>
      <c r="B6" s="27" t="s">
        <v>379</v>
      </c>
      <c r="C6" s="194">
        <v>3817.3352577747069</v>
      </c>
      <c r="D6" s="194">
        <v>3923.696629342106</v>
      </c>
      <c r="E6" s="194">
        <v>3366.6699519241338</v>
      </c>
      <c r="F6" s="194">
        <v>2396.1226223258218</v>
      </c>
      <c r="G6" s="194">
        <v>1983.665798404076</v>
      </c>
      <c r="H6" s="194">
        <v>1798.5016672975507</v>
      </c>
      <c r="I6" s="194">
        <v>2084.7307542416397</v>
      </c>
      <c r="J6" s="194">
        <v>2161.01404183871</v>
      </c>
      <c r="K6" s="194">
        <v>2606.8361385081826</v>
      </c>
      <c r="L6" s="194">
        <v>2156.5687508531914</v>
      </c>
      <c r="M6" s="194">
        <v>1936.5835062279264</v>
      </c>
      <c r="N6" s="194">
        <v>1927.7596718634265</v>
      </c>
      <c r="O6" s="194">
        <v>2071.520445986831</v>
      </c>
      <c r="P6" s="194">
        <v>1811.568736374018</v>
      </c>
      <c r="Q6" s="194">
        <v>2051.3084437790608</v>
      </c>
      <c r="R6" s="194">
        <v>2673.324298690452</v>
      </c>
      <c r="S6" s="194">
        <v>2393.6318035371751</v>
      </c>
      <c r="T6" s="194">
        <v>2586.7088844665282</v>
      </c>
      <c r="U6" s="194">
        <v>2351.4972930368094</v>
      </c>
    </row>
    <row r="7" spans="1:22" s="13" customFormat="1" ht="12.75" customHeight="1">
      <c r="A7" s="9" t="s">
        <v>2</v>
      </c>
      <c r="B7" s="27" t="s">
        <v>378</v>
      </c>
      <c r="C7" s="194">
        <v>37.869589999999995</v>
      </c>
      <c r="D7" s="194">
        <v>23.465</v>
      </c>
      <c r="E7" s="194">
        <v>6.0898300000000001</v>
      </c>
      <c r="F7" s="194">
        <v>1.80257</v>
      </c>
      <c r="G7" s="194">
        <v>1.8916599999999999</v>
      </c>
      <c r="H7" s="194">
        <v>1.9504900000000003</v>
      </c>
      <c r="I7" s="194">
        <v>2.0566565642769534</v>
      </c>
      <c r="J7" s="194">
        <v>2.4623712541758662</v>
      </c>
      <c r="K7" s="194">
        <v>1.8960192427156028</v>
      </c>
      <c r="L7" s="194">
        <v>1.3983473823148702</v>
      </c>
      <c r="M7" s="194">
        <v>1.5350269522477757</v>
      </c>
      <c r="N7" s="194">
        <v>1.5303834359994342</v>
      </c>
      <c r="O7" s="194">
        <v>1.049711879388384</v>
      </c>
      <c r="P7" s="194">
        <v>1.0844832328697431</v>
      </c>
      <c r="Q7" s="194">
        <v>1.1531502746546907</v>
      </c>
      <c r="R7" s="194">
        <v>1.7112299999999998</v>
      </c>
      <c r="S7" s="194">
        <v>1.65391</v>
      </c>
      <c r="T7" s="194">
        <v>1.7163200000000001</v>
      </c>
      <c r="U7" s="194">
        <v>1.6478290267972611</v>
      </c>
    </row>
    <row r="8" spans="1:22" s="13" customFormat="1" ht="12.75" customHeight="1">
      <c r="A8" s="9" t="s">
        <v>24</v>
      </c>
      <c r="B8" s="27" t="s">
        <v>380</v>
      </c>
      <c r="C8" s="194">
        <v>147.15105</v>
      </c>
      <c r="D8" s="194">
        <v>121.52781</v>
      </c>
      <c r="E8" s="194">
        <v>116.04792999999999</v>
      </c>
      <c r="F8" s="194">
        <v>113.44813000000001</v>
      </c>
      <c r="G8" s="194">
        <v>115.46108000000001</v>
      </c>
      <c r="H8" s="194">
        <v>113.191</v>
      </c>
      <c r="I8" s="194">
        <v>100.84150000000001</v>
      </c>
      <c r="J8" s="194">
        <v>104.08759000000001</v>
      </c>
      <c r="K8" s="194">
        <v>80.810540000000003</v>
      </c>
      <c r="L8" s="194">
        <v>46.361879999999999</v>
      </c>
      <c r="M8" s="194">
        <v>41.607120000000002</v>
      </c>
      <c r="N8" s="194">
        <v>36.740520000000004</v>
      </c>
      <c r="O8" s="194">
        <v>31.771020000000004</v>
      </c>
      <c r="P8" s="194">
        <v>30.32497</v>
      </c>
      <c r="Q8" s="194">
        <v>31.099800000000002</v>
      </c>
      <c r="R8" s="194">
        <v>23.590769999999996</v>
      </c>
      <c r="S8" s="194">
        <v>47.269170000000003</v>
      </c>
      <c r="T8" s="194">
        <v>51.431850000000004</v>
      </c>
      <c r="U8" s="194">
        <v>106.76927999999999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1381.1548177550765</v>
      </c>
      <c r="D9" s="194">
        <f t="shared" ref="D9:U9" si="1">SUM(D10:D12)</f>
        <v>1553.0180068782922</v>
      </c>
      <c r="E9" s="194">
        <f t="shared" si="1"/>
        <v>1495.2474407878406</v>
      </c>
      <c r="F9" s="194">
        <f t="shared" si="1"/>
        <v>1610.5269950996521</v>
      </c>
      <c r="G9" s="194">
        <f t="shared" si="1"/>
        <v>3378.0005539361778</v>
      </c>
      <c r="H9" s="194">
        <f t="shared" si="1"/>
        <v>1774.1156736418272</v>
      </c>
      <c r="I9" s="194">
        <f t="shared" si="1"/>
        <v>1469.2462678194188</v>
      </c>
      <c r="J9" s="194">
        <f t="shared" si="1"/>
        <v>1613.2054143000585</v>
      </c>
      <c r="K9" s="194">
        <f t="shared" si="1"/>
        <v>1720.3759060336702</v>
      </c>
      <c r="L9" s="194">
        <f t="shared" si="1"/>
        <v>1698.2729825022222</v>
      </c>
      <c r="M9" s="194">
        <f t="shared" si="1"/>
        <v>1321.9547192860255</v>
      </c>
      <c r="N9" s="194">
        <f t="shared" si="1"/>
        <v>2904.1398594347056</v>
      </c>
      <c r="O9" s="194">
        <f t="shared" si="1"/>
        <v>644.83972999936361</v>
      </c>
      <c r="P9" s="194">
        <f t="shared" si="1"/>
        <v>691.64188074501078</v>
      </c>
      <c r="Q9" s="194">
        <f t="shared" si="1"/>
        <v>773.67264423719701</v>
      </c>
      <c r="R9" s="194">
        <f t="shared" si="1"/>
        <v>592.26319848373316</v>
      </c>
      <c r="S9" s="194">
        <f t="shared" si="1"/>
        <v>807.08591836722667</v>
      </c>
      <c r="T9" s="194">
        <f t="shared" si="1"/>
        <v>679.58742238932041</v>
      </c>
      <c r="U9" s="194">
        <f t="shared" si="1"/>
        <v>772.72881498886477</v>
      </c>
    </row>
    <row r="10" spans="1:22" s="13" customFormat="1" ht="12.75" customHeight="1">
      <c r="A10" s="9" t="s">
        <v>3</v>
      </c>
      <c r="B10" s="27" t="s">
        <v>382</v>
      </c>
      <c r="C10" s="194">
        <v>296.59897999999998</v>
      </c>
      <c r="D10" s="194">
        <v>249.17732293774321</v>
      </c>
      <c r="E10" s="194">
        <v>215.50558915824917</v>
      </c>
      <c r="F10" s="194">
        <v>633.35202360068263</v>
      </c>
      <c r="G10" s="194">
        <v>635.11550715139447</v>
      </c>
      <c r="H10" s="194">
        <v>655.69991001694916</v>
      </c>
      <c r="I10" s="194">
        <v>665.13119734251961</v>
      </c>
      <c r="J10" s="194">
        <v>664.23869661538458</v>
      </c>
      <c r="K10" s="194">
        <v>726.2085705752213</v>
      </c>
      <c r="L10" s="194">
        <v>820.93233531645558</v>
      </c>
      <c r="M10" s="194">
        <v>564.33080076335875</v>
      </c>
      <c r="N10" s="194">
        <v>2029.6904213157895</v>
      </c>
      <c r="O10" s="194">
        <v>66.820094836065579</v>
      </c>
      <c r="P10" s="194">
        <v>117.04565170124481</v>
      </c>
      <c r="Q10" s="194">
        <v>80.733996196660485</v>
      </c>
      <c r="R10" s="194">
        <v>65.734972236842111</v>
      </c>
      <c r="S10" s="194">
        <v>73.552291702127647</v>
      </c>
      <c r="T10" s="194">
        <v>103.41415392857142</v>
      </c>
      <c r="U10" s="194">
        <v>110.51871900000002</v>
      </c>
    </row>
    <row r="11" spans="1:22" s="13" customFormat="1" ht="12.75" customHeight="1">
      <c r="A11" s="9" t="s">
        <v>26</v>
      </c>
      <c r="B11" s="27" t="s">
        <v>413</v>
      </c>
      <c r="C11" s="194">
        <v>3.4760600000000004</v>
      </c>
      <c r="D11" s="194">
        <v>3.1687076848249029</v>
      </c>
      <c r="E11" s="194">
        <v>3.6848982154882157</v>
      </c>
      <c r="F11" s="194">
        <v>3.0375188737201366</v>
      </c>
      <c r="G11" s="194">
        <v>5.0311392828685264</v>
      </c>
      <c r="H11" s="194">
        <v>8.2703752203389822</v>
      </c>
      <c r="I11" s="194">
        <v>3.4328112204724408</v>
      </c>
      <c r="J11" s="194">
        <v>2.5765521538461535</v>
      </c>
      <c r="K11" s="194">
        <v>1.9863490265486723</v>
      </c>
      <c r="L11" s="194">
        <v>1.0214798734177215</v>
      </c>
      <c r="M11" s="194">
        <v>1.9459247328244276</v>
      </c>
      <c r="N11" s="194">
        <v>1.0318423684210525</v>
      </c>
      <c r="O11" s="194">
        <v>0.77602278688524595</v>
      </c>
      <c r="P11" s="194">
        <v>0.75953929460580905</v>
      </c>
      <c r="Q11" s="194">
        <v>0.93283715213358054</v>
      </c>
      <c r="R11" s="194">
        <v>0.94039776315789469</v>
      </c>
      <c r="S11" s="194">
        <v>1.0419782978723404</v>
      </c>
      <c r="T11" s="194">
        <v>0.90500607142857148</v>
      </c>
      <c r="U11" s="194">
        <v>1.0633718879737215</v>
      </c>
    </row>
    <row r="12" spans="1:22" s="13" customFormat="1" ht="12.75" customHeight="1">
      <c r="A12" s="9" t="s">
        <v>27</v>
      </c>
      <c r="B12" s="27" t="s">
        <v>383</v>
      </c>
      <c r="C12" s="194">
        <v>1081.0797777550765</v>
      </c>
      <c r="D12" s="194">
        <v>1300.6719762557241</v>
      </c>
      <c r="E12" s="194">
        <v>1276.0569534141032</v>
      </c>
      <c r="F12" s="194">
        <v>974.13745262524947</v>
      </c>
      <c r="G12" s="194">
        <v>2737.8539075019148</v>
      </c>
      <c r="H12" s="194">
        <v>1110.1453884045391</v>
      </c>
      <c r="I12" s="194">
        <v>800.68225925642662</v>
      </c>
      <c r="J12" s="194">
        <v>946.39016553082774</v>
      </c>
      <c r="K12" s="194">
        <v>992.18098643190035</v>
      </c>
      <c r="L12" s="194">
        <v>876.3191673123489</v>
      </c>
      <c r="M12" s="194">
        <v>755.67799378984216</v>
      </c>
      <c r="N12" s="194">
        <v>873.41759575049502</v>
      </c>
      <c r="O12" s="194">
        <v>577.24361237641278</v>
      </c>
      <c r="P12" s="194">
        <v>573.8366897491602</v>
      </c>
      <c r="Q12" s="194">
        <v>692.00581088840295</v>
      </c>
      <c r="R12" s="194">
        <v>525.58782848373312</v>
      </c>
      <c r="S12" s="194">
        <v>732.49164836722673</v>
      </c>
      <c r="T12" s="194">
        <v>575.2682623893204</v>
      </c>
      <c r="U12" s="194">
        <v>661.14672410089099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86363.919544131117</v>
      </c>
      <c r="D13" s="194">
        <f t="shared" ref="D13:U13" si="2">SUM(D14:D19,D22:D25,D28,D32:D39)</f>
        <v>85034.954808947106</v>
      </c>
      <c r="E13" s="194">
        <f t="shared" si="2"/>
        <v>80019.712057975863</v>
      </c>
      <c r="F13" s="194">
        <f t="shared" si="2"/>
        <v>77543.671219415395</v>
      </c>
      <c r="G13" s="194">
        <f t="shared" si="2"/>
        <v>74783.372425410955</v>
      </c>
      <c r="H13" s="194">
        <f t="shared" si="2"/>
        <v>72928.580061141765</v>
      </c>
      <c r="I13" s="194">
        <f t="shared" si="2"/>
        <v>71282.767128416832</v>
      </c>
      <c r="J13" s="194">
        <f t="shared" si="2"/>
        <v>68404.09064938307</v>
      </c>
      <c r="K13" s="194">
        <f t="shared" si="2"/>
        <v>69567.490231098112</v>
      </c>
      <c r="L13" s="194">
        <f t="shared" si="2"/>
        <v>61259.121371442241</v>
      </c>
      <c r="M13" s="194">
        <f t="shared" si="2"/>
        <v>59813.455786783961</v>
      </c>
      <c r="N13" s="194">
        <f t="shared" si="2"/>
        <v>54674.132185602342</v>
      </c>
      <c r="O13" s="194">
        <f t="shared" si="2"/>
        <v>51269.039741352673</v>
      </c>
      <c r="P13" s="194">
        <f t="shared" si="2"/>
        <v>49087.634291071256</v>
      </c>
      <c r="Q13" s="194">
        <f t="shared" si="2"/>
        <v>43020.627142405596</v>
      </c>
      <c r="R13" s="194">
        <f t="shared" si="2"/>
        <v>55773.149040373872</v>
      </c>
      <c r="S13" s="194">
        <f t="shared" si="2"/>
        <v>56323.34263683889</v>
      </c>
      <c r="T13" s="194">
        <f t="shared" si="2"/>
        <v>56353.506847117998</v>
      </c>
      <c r="U13" s="194">
        <f t="shared" si="2"/>
        <v>53909.417110866772</v>
      </c>
    </row>
    <row r="14" spans="1:22" s="13" customFormat="1" ht="12.75" customHeight="1">
      <c r="A14" s="9" t="s">
        <v>29</v>
      </c>
      <c r="B14" s="27" t="s">
        <v>385</v>
      </c>
      <c r="C14" s="194">
        <v>10057.797920588315</v>
      </c>
      <c r="D14" s="194">
        <v>10666.718542693139</v>
      </c>
      <c r="E14" s="194">
        <v>7992.8415246825425</v>
      </c>
      <c r="F14" s="194">
        <v>7348.6386571664098</v>
      </c>
      <c r="G14" s="194">
        <v>7093.2350721087514</v>
      </c>
      <c r="H14" s="194">
        <v>5030.8440180474772</v>
      </c>
      <c r="I14" s="194">
        <v>4931.0329490595986</v>
      </c>
      <c r="J14" s="194">
        <v>4600.4194610616023</v>
      </c>
      <c r="K14" s="194">
        <v>4254.4947019589963</v>
      </c>
      <c r="L14" s="194">
        <v>3758.5279856264874</v>
      </c>
      <c r="M14" s="194">
        <v>3311.2542730743226</v>
      </c>
      <c r="N14" s="194">
        <v>3229.9997977100402</v>
      </c>
      <c r="O14" s="194">
        <v>3067.240439696925</v>
      </c>
      <c r="P14" s="194">
        <v>2445.1583001993226</v>
      </c>
      <c r="Q14" s="194">
        <v>2690.0461126625664</v>
      </c>
      <c r="R14" s="194">
        <v>2621.5332366092584</v>
      </c>
      <c r="S14" s="194">
        <v>2146.2017374359925</v>
      </c>
      <c r="T14" s="194">
        <v>2169.4562285741331</v>
      </c>
      <c r="U14" s="194">
        <v>2421.2425120921025</v>
      </c>
    </row>
    <row r="15" spans="1:22" s="13" customFormat="1" ht="12.75" customHeight="1">
      <c r="A15" s="9" t="s">
        <v>30</v>
      </c>
      <c r="B15" s="27" t="s">
        <v>386</v>
      </c>
      <c r="C15" s="194">
        <v>807.47809937957868</v>
      </c>
      <c r="D15" s="194">
        <v>883.31290382590873</v>
      </c>
      <c r="E15" s="194">
        <v>527.82550624455098</v>
      </c>
      <c r="F15" s="194">
        <v>587.17853656784746</v>
      </c>
      <c r="G15" s="194">
        <v>538.14210715852448</v>
      </c>
      <c r="H15" s="194">
        <v>523.99883122042684</v>
      </c>
      <c r="I15" s="194">
        <v>383.67006756558646</v>
      </c>
      <c r="J15" s="194">
        <v>399.90195352582884</v>
      </c>
      <c r="K15" s="194">
        <v>316.06395761234205</v>
      </c>
      <c r="L15" s="194">
        <v>244.80202947929365</v>
      </c>
      <c r="M15" s="194">
        <v>145.90925306508791</v>
      </c>
      <c r="N15" s="194">
        <v>95.144820195990945</v>
      </c>
      <c r="O15" s="194">
        <v>95.91333200599739</v>
      </c>
      <c r="P15" s="194">
        <v>122.90896014185273</v>
      </c>
      <c r="Q15" s="194">
        <v>99.416681732962871</v>
      </c>
      <c r="R15" s="194">
        <v>71.312139989147681</v>
      </c>
      <c r="S15" s="194">
        <v>54.505730128553644</v>
      </c>
      <c r="T15" s="194">
        <v>47.513080258252046</v>
      </c>
      <c r="U15" s="194">
        <v>336.82493774584486</v>
      </c>
    </row>
    <row r="16" spans="1:22" s="13" customFormat="1" ht="12.75" customHeight="1">
      <c r="A16" s="9" t="s">
        <v>31</v>
      </c>
      <c r="B16" s="27" t="s">
        <v>387</v>
      </c>
      <c r="C16" s="194">
        <v>912.57505007865268</v>
      </c>
      <c r="D16" s="194">
        <v>806.16790810625537</v>
      </c>
      <c r="E16" s="194">
        <v>572.80384299562104</v>
      </c>
      <c r="F16" s="194">
        <v>545.50915965031413</v>
      </c>
      <c r="G16" s="194">
        <v>611.79163095735714</v>
      </c>
      <c r="H16" s="194">
        <v>614.9900227231085</v>
      </c>
      <c r="I16" s="194">
        <v>646.95395217170187</v>
      </c>
      <c r="J16" s="194">
        <v>673.68828561156442</v>
      </c>
      <c r="K16" s="194">
        <v>733.61897901704754</v>
      </c>
      <c r="L16" s="194">
        <v>739.2226580191392</v>
      </c>
      <c r="M16" s="194">
        <v>931.40672542335608</v>
      </c>
      <c r="N16" s="194">
        <v>914.44365433429311</v>
      </c>
      <c r="O16" s="194">
        <v>791.60665004158159</v>
      </c>
      <c r="P16" s="194">
        <v>681.25992818374198</v>
      </c>
      <c r="Q16" s="194">
        <v>668.56502452265022</v>
      </c>
      <c r="R16" s="194">
        <v>613.92415873541427</v>
      </c>
      <c r="S16" s="194">
        <v>728.01588907144469</v>
      </c>
      <c r="T16" s="194">
        <v>647.3159809887519</v>
      </c>
      <c r="U16" s="194">
        <v>649.59050922767256</v>
      </c>
    </row>
    <row r="17" spans="1:21" s="13" customFormat="1" ht="12.75" customHeight="1">
      <c r="A17" s="9" t="s">
        <v>32</v>
      </c>
      <c r="B17" s="27" t="s">
        <v>388</v>
      </c>
      <c r="C17" s="194">
        <v>5368.808046052126</v>
      </c>
      <c r="D17" s="194">
        <v>5214.7035851694354</v>
      </c>
      <c r="E17" s="194">
        <v>4946.3483571727447</v>
      </c>
      <c r="F17" s="194">
        <v>5326.7237538857671</v>
      </c>
      <c r="G17" s="194">
        <v>5330.1964425278256</v>
      </c>
      <c r="H17" s="194">
        <v>4811.5617734749512</v>
      </c>
      <c r="I17" s="194">
        <v>3849.3060430573123</v>
      </c>
      <c r="J17" s="194">
        <v>3491.4500801724776</v>
      </c>
      <c r="K17" s="194">
        <v>5739.7953242572021</v>
      </c>
      <c r="L17" s="194">
        <v>3955.4100741468264</v>
      </c>
      <c r="M17" s="194">
        <v>4318.3121128714683</v>
      </c>
      <c r="N17" s="194">
        <v>3422.0997682771135</v>
      </c>
      <c r="O17" s="194">
        <v>2900.5297816974289</v>
      </c>
      <c r="P17" s="194">
        <v>2850.5935684013916</v>
      </c>
      <c r="Q17" s="194">
        <v>3145.2747569590615</v>
      </c>
      <c r="R17" s="194">
        <v>3663.694031709183</v>
      </c>
      <c r="S17" s="194">
        <v>3071.2247319856874</v>
      </c>
      <c r="T17" s="194">
        <v>2730.5028404642753</v>
      </c>
      <c r="U17" s="194">
        <v>3196.0453562148596</v>
      </c>
    </row>
    <row r="18" spans="1:21" s="13" customFormat="1" ht="12.75" customHeight="1">
      <c r="A18" s="9" t="s">
        <v>33</v>
      </c>
      <c r="B18" s="27" t="s">
        <v>389</v>
      </c>
      <c r="C18" s="194">
        <v>154.94357322845434</v>
      </c>
      <c r="D18" s="194">
        <v>161.1863218507992</v>
      </c>
      <c r="E18" s="194">
        <v>127.84597762567822</v>
      </c>
      <c r="F18" s="194">
        <v>84.49262414446676</v>
      </c>
      <c r="G18" s="194">
        <v>109.25141128696175</v>
      </c>
      <c r="H18" s="194">
        <v>102.80019476480427</v>
      </c>
      <c r="I18" s="194">
        <v>102.65085348675832</v>
      </c>
      <c r="J18" s="194">
        <v>95.656130746026321</v>
      </c>
      <c r="K18" s="194">
        <v>247.95702931884409</v>
      </c>
      <c r="L18" s="194">
        <v>45.375069187544419</v>
      </c>
      <c r="M18" s="194">
        <v>34.725118945463471</v>
      </c>
      <c r="N18" s="194">
        <v>22.419565477911288</v>
      </c>
      <c r="O18" s="194">
        <v>20.94208882101907</v>
      </c>
      <c r="P18" s="194">
        <v>17.283751877419384</v>
      </c>
      <c r="Q18" s="194">
        <v>12.919535594570453</v>
      </c>
      <c r="R18" s="194">
        <v>8.1851669968000387</v>
      </c>
      <c r="S18" s="194">
        <v>11.036233677327516</v>
      </c>
      <c r="T18" s="194">
        <v>9.4947791386342537</v>
      </c>
      <c r="U18" s="194">
        <v>8.1307910899451965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47959.14675</v>
      </c>
      <c r="D19" s="194">
        <f t="shared" si="3"/>
        <v>43306.102503813221</v>
      </c>
      <c r="E19" s="194">
        <f t="shared" si="3"/>
        <v>44048.897509023576</v>
      </c>
      <c r="F19" s="194">
        <f t="shared" si="3"/>
        <v>43936.61393</v>
      </c>
      <c r="G19" s="194">
        <f t="shared" si="3"/>
        <v>45179.216103545819</v>
      </c>
      <c r="H19" s="194">
        <f t="shared" si="3"/>
        <v>48459.228469999995</v>
      </c>
      <c r="I19" s="194">
        <f t="shared" si="3"/>
        <v>47841.345009999997</v>
      </c>
      <c r="J19" s="194">
        <f t="shared" si="3"/>
        <v>44384.913889999996</v>
      </c>
      <c r="K19" s="194">
        <f t="shared" si="3"/>
        <v>41090.130100000002</v>
      </c>
      <c r="L19" s="194">
        <f t="shared" si="3"/>
        <v>37520.314839999999</v>
      </c>
      <c r="M19" s="194">
        <f t="shared" si="3"/>
        <v>35415.046971041564</v>
      </c>
      <c r="N19" s="194">
        <f t="shared" si="3"/>
        <v>33424.207501421988</v>
      </c>
      <c r="O19" s="194">
        <f t="shared" si="3"/>
        <v>32459.882062483615</v>
      </c>
      <c r="P19" s="194">
        <f t="shared" si="3"/>
        <v>31465.141663369999</v>
      </c>
      <c r="Q19" s="194">
        <f t="shared" si="3"/>
        <v>24951.860745329395</v>
      </c>
      <c r="R19" s="194">
        <f t="shared" si="3"/>
        <v>33132.370057386259</v>
      </c>
      <c r="S19" s="194">
        <f t="shared" si="3"/>
        <v>35738.128605645237</v>
      </c>
      <c r="T19" s="194">
        <f t="shared" si="3"/>
        <v>37164.864916601364</v>
      </c>
      <c r="U19" s="194">
        <f t="shared" si="3"/>
        <v>34910.841396140859</v>
      </c>
    </row>
    <row r="20" spans="1:21" s="13" customFormat="1" ht="12.75" customHeight="1">
      <c r="A20" s="9" t="s">
        <v>35</v>
      </c>
      <c r="B20" s="28" t="s">
        <v>391</v>
      </c>
      <c r="C20" s="194">
        <v>2994.83878</v>
      </c>
      <c r="D20" s="194">
        <v>2459.4688338132291</v>
      </c>
      <c r="E20" s="194">
        <v>2436.8733090235692</v>
      </c>
      <c r="F20" s="194">
        <v>2122.585</v>
      </c>
      <c r="G20" s="194">
        <v>2329.9119635458164</v>
      </c>
      <c r="H20" s="194">
        <v>2315.0549999999998</v>
      </c>
      <c r="I20" s="194">
        <v>2285.9880800000001</v>
      </c>
      <c r="J20" s="194">
        <v>2444.6349999999998</v>
      </c>
      <c r="K20" s="194">
        <v>1818.2429999999999</v>
      </c>
      <c r="L20" s="194">
        <v>1493.0055</v>
      </c>
      <c r="M20" s="194">
        <v>1801.7055</v>
      </c>
      <c r="N20" s="194">
        <v>1761.7950000000001</v>
      </c>
      <c r="O20" s="194">
        <v>1775.0250000000003</v>
      </c>
      <c r="P20" s="194">
        <v>1824.1964999999998</v>
      </c>
      <c r="Q20" s="194">
        <v>1933.7850000000001</v>
      </c>
      <c r="R20" s="194">
        <v>1940.3999999999996</v>
      </c>
      <c r="S20" s="194">
        <v>2069.8335000000002</v>
      </c>
      <c r="T20" s="194">
        <v>2059.0252500000001</v>
      </c>
      <c r="U20" s="194">
        <v>2064.1407085000001</v>
      </c>
    </row>
    <row r="21" spans="1:21" s="13" customFormat="1" ht="12.75" customHeight="1">
      <c r="A21" s="9" t="s">
        <v>36</v>
      </c>
      <c r="B21" s="28" t="s">
        <v>392</v>
      </c>
      <c r="C21" s="194">
        <v>44964.307970000002</v>
      </c>
      <c r="D21" s="194">
        <v>40846.633669999996</v>
      </c>
      <c r="E21" s="194">
        <v>41612.024200000007</v>
      </c>
      <c r="F21" s="194">
        <v>41814.02893</v>
      </c>
      <c r="G21" s="194">
        <v>42849.30414</v>
      </c>
      <c r="H21" s="194">
        <v>46144.173469999994</v>
      </c>
      <c r="I21" s="194">
        <v>45555.356929999994</v>
      </c>
      <c r="J21" s="194">
        <v>41940.278889999994</v>
      </c>
      <c r="K21" s="194">
        <v>39271.8871</v>
      </c>
      <c r="L21" s="194">
        <v>36027.30934</v>
      </c>
      <c r="M21" s="194">
        <v>33613.341471041567</v>
      </c>
      <c r="N21" s="194">
        <v>31662.41250142199</v>
      </c>
      <c r="O21" s="194">
        <v>30684.857062483614</v>
      </c>
      <c r="P21" s="194">
        <v>29640.945163370001</v>
      </c>
      <c r="Q21" s="194">
        <v>23018.075745329395</v>
      </c>
      <c r="R21" s="194">
        <v>31191.970057386257</v>
      </c>
      <c r="S21" s="194">
        <v>33668.295105645237</v>
      </c>
      <c r="T21" s="194">
        <v>35105.839666601365</v>
      </c>
      <c r="U21" s="194">
        <v>32846.700687640856</v>
      </c>
    </row>
    <row r="22" spans="1:21" s="13" customFormat="1" ht="12.75" customHeight="1">
      <c r="A22" s="9" t="s">
        <v>37</v>
      </c>
      <c r="B22" s="27" t="s">
        <v>393</v>
      </c>
      <c r="C22" s="194">
        <v>8355.3364430682959</v>
      </c>
      <c r="D22" s="194">
        <v>11011.499103425533</v>
      </c>
      <c r="E22" s="194">
        <v>9270.8344715850653</v>
      </c>
      <c r="F22" s="194">
        <v>7479.3827072307613</v>
      </c>
      <c r="G22" s="194">
        <v>6154.1331258348764</v>
      </c>
      <c r="H22" s="194">
        <v>4391.7182029024989</v>
      </c>
      <c r="I22" s="194">
        <v>4806.2207282412137</v>
      </c>
      <c r="J22" s="194">
        <v>5566.1907381491446</v>
      </c>
      <c r="K22" s="194">
        <v>7450.5700448035786</v>
      </c>
      <c r="L22" s="194">
        <v>7192.1380495475833</v>
      </c>
      <c r="M22" s="194">
        <v>7740.186779403607</v>
      </c>
      <c r="N22" s="194">
        <v>6138.6894554886694</v>
      </c>
      <c r="O22" s="194">
        <v>5074.7576699309957</v>
      </c>
      <c r="P22" s="194">
        <v>4793.458462237023</v>
      </c>
      <c r="Q22" s="194">
        <v>4994.530501614996</v>
      </c>
      <c r="R22" s="194">
        <v>9566.8733410232126</v>
      </c>
      <c r="S22" s="194">
        <v>6987.8503253865229</v>
      </c>
      <c r="T22" s="194">
        <v>6050.1351486277672</v>
      </c>
      <c r="U22" s="194">
        <v>4490.6363213253553</v>
      </c>
    </row>
    <row r="23" spans="1:21" s="13" customFormat="1" ht="12.75" customHeight="1">
      <c r="A23" s="9" t="s">
        <v>8</v>
      </c>
      <c r="B23" s="27" t="s">
        <v>394</v>
      </c>
      <c r="C23" s="194">
        <v>940.93735743693856</v>
      </c>
      <c r="D23" s="194">
        <v>1020.3582511011293</v>
      </c>
      <c r="E23" s="194">
        <v>731.74451431305761</v>
      </c>
      <c r="F23" s="194">
        <v>718.02611267802627</v>
      </c>
      <c r="G23" s="194">
        <v>192.43545516781722</v>
      </c>
      <c r="H23" s="194">
        <v>65.098735068843823</v>
      </c>
      <c r="I23" s="194">
        <v>95.158123500568138</v>
      </c>
      <c r="J23" s="194">
        <v>82.716771031670802</v>
      </c>
      <c r="K23" s="194">
        <v>1046.0953475428025</v>
      </c>
      <c r="L23" s="194">
        <v>53.371789262147736</v>
      </c>
      <c r="M23" s="194">
        <v>39.913341132218392</v>
      </c>
      <c r="N23" s="194">
        <v>61.717343224898073</v>
      </c>
      <c r="O23" s="194">
        <v>17.584458757238945</v>
      </c>
      <c r="P23" s="194">
        <v>43.795782383070915</v>
      </c>
      <c r="Q23" s="194">
        <v>29.378673269955883</v>
      </c>
      <c r="R23" s="194">
        <v>21.756732006360544</v>
      </c>
      <c r="S23" s="194">
        <v>47.513125602930046</v>
      </c>
      <c r="T23" s="194">
        <v>21.764654393809913</v>
      </c>
      <c r="U23" s="194">
        <v>18.77371945819413</v>
      </c>
    </row>
    <row r="24" spans="1:21" s="13" customFormat="1" ht="12.75" customHeight="1">
      <c r="A24" s="9" t="s">
        <v>9</v>
      </c>
      <c r="B24" s="27" t="s">
        <v>395</v>
      </c>
      <c r="C24" s="194">
        <v>567.13748982811023</v>
      </c>
      <c r="D24" s="194">
        <v>539.79385875137086</v>
      </c>
      <c r="E24" s="194">
        <v>512.161044128306</v>
      </c>
      <c r="F24" s="194">
        <v>578.390606524958</v>
      </c>
      <c r="G24" s="194">
        <v>397.89860369360792</v>
      </c>
      <c r="H24" s="194">
        <v>399.23155681949407</v>
      </c>
      <c r="I24" s="194">
        <v>398.53812768468515</v>
      </c>
      <c r="J24" s="194">
        <v>352.66960075096819</v>
      </c>
      <c r="K24" s="194">
        <v>419.68759438727147</v>
      </c>
      <c r="L24" s="194">
        <v>385.56253851347208</v>
      </c>
      <c r="M24" s="194">
        <v>536.13534240081481</v>
      </c>
      <c r="N24" s="194">
        <v>334.59747526320325</v>
      </c>
      <c r="O24" s="194">
        <v>259.71390083392401</v>
      </c>
      <c r="P24" s="194">
        <v>249.25865852938168</v>
      </c>
      <c r="Q24" s="194">
        <v>238.54926224207867</v>
      </c>
      <c r="R24" s="194">
        <v>120.19055825206678</v>
      </c>
      <c r="S24" s="194">
        <v>124.58001812965634</v>
      </c>
      <c r="T24" s="194">
        <v>120.32646835612829</v>
      </c>
      <c r="U24" s="194">
        <v>84.081464688018698</v>
      </c>
    </row>
    <row r="25" spans="1:21" s="13" customFormat="1" ht="12.75" customHeight="1">
      <c r="A25" s="9" t="s">
        <v>38</v>
      </c>
      <c r="B25" s="27" t="s">
        <v>396</v>
      </c>
      <c r="C25" s="194">
        <v>3376.9702846160421</v>
      </c>
      <c r="D25" s="194">
        <v>2973.1442393372158</v>
      </c>
      <c r="E25" s="194">
        <v>3387.1282908727621</v>
      </c>
      <c r="F25" s="194">
        <v>4017.1130115521105</v>
      </c>
      <c r="G25" s="194">
        <v>2475.2363953877266</v>
      </c>
      <c r="H25" s="194">
        <v>2638.0672115492839</v>
      </c>
      <c r="I25" s="194">
        <v>2750.8341158413587</v>
      </c>
      <c r="J25" s="194">
        <v>3970.0133792541646</v>
      </c>
      <c r="K25" s="194">
        <v>3663.1538749319625</v>
      </c>
      <c r="L25" s="194">
        <v>3285.0527171031381</v>
      </c>
      <c r="M25" s="194">
        <v>3566.8896667998742</v>
      </c>
      <c r="N25" s="194">
        <v>3437.4468222539417</v>
      </c>
      <c r="O25" s="194">
        <v>2759.1926011633109</v>
      </c>
      <c r="P25" s="194">
        <v>2465.2871906621131</v>
      </c>
      <c r="Q25" s="194">
        <v>2656.4288457453504</v>
      </c>
      <c r="R25" s="194">
        <v>2318.5579524195305</v>
      </c>
      <c r="S25" s="194">
        <v>2886.3791637578515</v>
      </c>
      <c r="T25" s="194">
        <v>2687.4332453372854</v>
      </c>
      <c r="U25" s="194">
        <v>1182.1381714696115</v>
      </c>
    </row>
    <row r="26" spans="1:21" s="13" customFormat="1" ht="12.75" customHeight="1">
      <c r="A26" s="9" t="s">
        <v>10</v>
      </c>
      <c r="B26" s="28" t="s">
        <v>397</v>
      </c>
      <c r="C26" s="194">
        <v>43.350025785742773</v>
      </c>
      <c r="D26" s="194">
        <v>31.325817086378713</v>
      </c>
      <c r="E26" s="194">
        <v>20.11434894513398</v>
      </c>
      <c r="F26" s="194">
        <v>99.750730512306248</v>
      </c>
      <c r="G26" s="194">
        <v>27.665776836195839</v>
      </c>
      <c r="H26" s="194">
        <v>108.65273545820345</v>
      </c>
      <c r="I26" s="194">
        <v>130.20502830240497</v>
      </c>
      <c r="J26" s="194">
        <v>159.3993878621358</v>
      </c>
      <c r="K26" s="194">
        <v>21.637605794659059</v>
      </c>
      <c r="L26" s="194">
        <v>15.162637535526901</v>
      </c>
      <c r="M26" s="194">
        <v>6.5770514704607148</v>
      </c>
      <c r="N26" s="194">
        <v>37.179510744355305</v>
      </c>
      <c r="O26" s="194">
        <v>5.0958206534800921</v>
      </c>
      <c r="P26" s="194">
        <v>7.1362296301801056</v>
      </c>
      <c r="Q26" s="194">
        <v>20.531257496550285</v>
      </c>
      <c r="R26" s="194">
        <v>22.456081009568653</v>
      </c>
      <c r="S26" s="194">
        <v>9.5876770582707511</v>
      </c>
      <c r="T26" s="194">
        <v>9.0939227017471289</v>
      </c>
      <c r="U26" s="194">
        <v>47.57116299170746</v>
      </c>
    </row>
    <row r="27" spans="1:21" s="13" customFormat="1" ht="12.75" customHeight="1">
      <c r="A27" s="9" t="s">
        <v>39</v>
      </c>
      <c r="B27" s="28" t="s">
        <v>398</v>
      </c>
      <c r="C27" s="194">
        <v>3333.6202588302995</v>
      </c>
      <c r="D27" s="194">
        <v>2941.8184222508371</v>
      </c>
      <c r="E27" s="194">
        <v>3367.0139419276284</v>
      </c>
      <c r="F27" s="194">
        <v>3917.3622810398042</v>
      </c>
      <c r="G27" s="194">
        <v>2447.570618551531</v>
      </c>
      <c r="H27" s="194">
        <v>2529.4144760910804</v>
      </c>
      <c r="I27" s="194">
        <v>2620.6290875389536</v>
      </c>
      <c r="J27" s="194">
        <v>3810.6139913920288</v>
      </c>
      <c r="K27" s="194">
        <v>3641.5162691373034</v>
      </c>
      <c r="L27" s="194">
        <v>3269.8900795676113</v>
      </c>
      <c r="M27" s="194">
        <v>3560.3126153294133</v>
      </c>
      <c r="N27" s="194">
        <v>3400.2673115095863</v>
      </c>
      <c r="O27" s="194">
        <v>2754.0967805098308</v>
      </c>
      <c r="P27" s="194">
        <v>2458.1509610319331</v>
      </c>
      <c r="Q27" s="194">
        <v>2635.8975882488003</v>
      </c>
      <c r="R27" s="194">
        <v>2296.1018714099619</v>
      </c>
      <c r="S27" s="194">
        <v>2876.7914866995807</v>
      </c>
      <c r="T27" s="194">
        <v>2678.3393226355383</v>
      </c>
      <c r="U27" s="194">
        <v>1134.567008477904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3464.4058177767115</v>
      </c>
      <c r="D28" s="194">
        <f t="shared" si="4"/>
        <v>3712.6990627258306</v>
      </c>
      <c r="E28" s="194">
        <f t="shared" si="4"/>
        <v>3654.6740013341805</v>
      </c>
      <c r="F28" s="194">
        <f t="shared" si="4"/>
        <v>3338.6271450239951</v>
      </c>
      <c r="G28" s="194">
        <f t="shared" si="4"/>
        <v>3409.3927697566974</v>
      </c>
      <c r="H28" s="194">
        <f t="shared" si="4"/>
        <v>2904.1385182441895</v>
      </c>
      <c r="I28" s="194">
        <f t="shared" si="4"/>
        <v>1688.8194107343404</v>
      </c>
      <c r="J28" s="194">
        <f t="shared" si="4"/>
        <v>1503.5426031516081</v>
      </c>
      <c r="K28" s="194">
        <f t="shared" si="4"/>
        <v>1673.9247413982562</v>
      </c>
      <c r="L28" s="194">
        <f t="shared" si="4"/>
        <v>1375.2300617763306</v>
      </c>
      <c r="M28" s="194">
        <f t="shared" si="4"/>
        <v>1560.0698257090585</v>
      </c>
      <c r="N28" s="194">
        <f t="shared" si="4"/>
        <v>1604.9682770058914</v>
      </c>
      <c r="O28" s="194">
        <f t="shared" si="4"/>
        <v>2053.8131145244379</v>
      </c>
      <c r="P28" s="194">
        <f t="shared" si="4"/>
        <v>2526.8058621967484</v>
      </c>
      <c r="Q28" s="194">
        <f t="shared" si="4"/>
        <v>2495.9681103032331</v>
      </c>
      <c r="R28" s="194">
        <f t="shared" si="4"/>
        <v>2906.4419410462169</v>
      </c>
      <c r="S28" s="194">
        <f t="shared" si="4"/>
        <v>2871.3227134226354</v>
      </c>
      <c r="T28" s="194">
        <f t="shared" si="4"/>
        <v>2975.4930333954549</v>
      </c>
      <c r="U28" s="194">
        <f t="shared" si="4"/>
        <v>4657.3585827304541</v>
      </c>
    </row>
    <row r="29" spans="1:21" s="13" customFormat="1" ht="12.75" customHeight="1">
      <c r="A29" s="9" t="s">
        <v>40</v>
      </c>
      <c r="B29" s="28" t="s">
        <v>400</v>
      </c>
      <c r="C29" s="194">
        <v>1303.6518137356784</v>
      </c>
      <c r="D29" s="194">
        <v>1238.4875217606636</v>
      </c>
      <c r="E29" s="194">
        <v>1361.4103948595821</v>
      </c>
      <c r="F29" s="194">
        <v>1226.2078686810878</v>
      </c>
      <c r="G29" s="194">
        <v>1247.7205539229169</v>
      </c>
      <c r="H29" s="194">
        <v>1161.5844142586102</v>
      </c>
      <c r="I29" s="194">
        <v>962.58693626802642</v>
      </c>
      <c r="J29" s="194">
        <v>732.91670140835356</v>
      </c>
      <c r="K29" s="194">
        <v>737.82148937799184</v>
      </c>
      <c r="L29" s="194">
        <v>697.82653316879941</v>
      </c>
      <c r="M29" s="194">
        <v>810.65167236891091</v>
      </c>
      <c r="N29" s="194">
        <v>950.80478530520247</v>
      </c>
      <c r="O29" s="194">
        <v>1373.7575735694427</v>
      </c>
      <c r="P29" s="194">
        <v>1942.3487154450827</v>
      </c>
      <c r="Q29" s="194">
        <v>1989.1019101296504</v>
      </c>
      <c r="R29" s="194">
        <v>1960.5409337994147</v>
      </c>
      <c r="S29" s="194">
        <v>2063.1778419743546</v>
      </c>
      <c r="T29" s="194">
        <v>2106.4712887396413</v>
      </c>
      <c r="U29" s="194">
        <v>4128.4920046568504</v>
      </c>
    </row>
    <row r="30" spans="1:21" s="13" customFormat="1" ht="12.75" customHeight="1">
      <c r="A30" s="9" t="s">
        <v>41</v>
      </c>
      <c r="B30" s="28" t="s">
        <v>401</v>
      </c>
      <c r="C30" s="194">
        <v>2086.3432458125226</v>
      </c>
      <c r="D30" s="194">
        <v>2395.7124462938164</v>
      </c>
      <c r="E30" s="194">
        <v>2210.7895020664523</v>
      </c>
      <c r="F30" s="194">
        <v>1777.4713682476036</v>
      </c>
      <c r="G30" s="194">
        <v>2105.2707675381025</v>
      </c>
      <c r="H30" s="194">
        <v>1694.3736799975004</v>
      </c>
      <c r="I30" s="194">
        <v>688.47049076003441</v>
      </c>
      <c r="J30" s="194">
        <v>730.98529161089391</v>
      </c>
      <c r="K30" s="194">
        <v>811.25441724076904</v>
      </c>
      <c r="L30" s="194">
        <v>616.72200091413208</v>
      </c>
      <c r="M30" s="194">
        <v>671.80276116043979</v>
      </c>
      <c r="N30" s="194">
        <v>512.35729314093783</v>
      </c>
      <c r="O30" s="194">
        <v>546.52813456924434</v>
      </c>
      <c r="P30" s="194">
        <v>398.10615821699707</v>
      </c>
      <c r="Q30" s="194">
        <v>459.18667166675283</v>
      </c>
      <c r="R30" s="194">
        <v>936.09344453865538</v>
      </c>
      <c r="S30" s="194">
        <v>633.60607063134705</v>
      </c>
      <c r="T30" s="194">
        <v>550.2332669282074</v>
      </c>
      <c r="U30" s="194">
        <v>487.37508651347514</v>
      </c>
    </row>
    <row r="31" spans="1:21" s="13" customFormat="1" ht="12.75" customHeight="1">
      <c r="A31" s="9" t="s">
        <v>42</v>
      </c>
      <c r="B31" s="28" t="s">
        <v>402</v>
      </c>
      <c r="C31" s="194">
        <v>74.410758228510403</v>
      </c>
      <c r="D31" s="194">
        <v>78.499094671350747</v>
      </c>
      <c r="E31" s="194">
        <v>82.474104408146275</v>
      </c>
      <c r="F31" s="194">
        <v>334.94790809530389</v>
      </c>
      <c r="G31" s="194">
        <v>56.40144829567749</v>
      </c>
      <c r="H31" s="194">
        <v>48.180423988078921</v>
      </c>
      <c r="I31" s="194">
        <v>37.761983706279629</v>
      </c>
      <c r="J31" s="194">
        <v>39.640610132360514</v>
      </c>
      <c r="K31" s="194">
        <v>124.84883477949539</v>
      </c>
      <c r="L31" s="194">
        <v>60.681527693399133</v>
      </c>
      <c r="M31" s="194">
        <v>77.615392179707754</v>
      </c>
      <c r="N31" s="194">
        <v>141.80619855975118</v>
      </c>
      <c r="O31" s="194">
        <v>133.52740638575114</v>
      </c>
      <c r="P31" s="194">
        <v>186.3509885346686</v>
      </c>
      <c r="Q31" s="194">
        <v>47.679528506829591</v>
      </c>
      <c r="R31" s="194">
        <v>9.8075627081472767</v>
      </c>
      <c r="S31" s="194">
        <v>174.53880081693364</v>
      </c>
      <c r="T31" s="194">
        <v>318.78847772760633</v>
      </c>
      <c r="U31" s="194">
        <v>41.491491560128267</v>
      </c>
    </row>
    <row r="32" spans="1:21" s="13" customFormat="1" ht="12.75" customHeight="1">
      <c r="A32" s="9" t="s">
        <v>12</v>
      </c>
      <c r="B32" s="27" t="s">
        <v>403</v>
      </c>
      <c r="C32" s="194">
        <v>1284.4877582556737</v>
      </c>
      <c r="D32" s="194">
        <v>1311.9948256870098</v>
      </c>
      <c r="E32" s="194">
        <v>1249.876371699529</v>
      </c>
      <c r="F32" s="194">
        <v>892.05812218342851</v>
      </c>
      <c r="G32" s="194">
        <v>864.14904619641106</v>
      </c>
      <c r="H32" s="194">
        <v>707.0085583883191</v>
      </c>
      <c r="I32" s="194">
        <v>756.76105923104319</v>
      </c>
      <c r="J32" s="194">
        <v>680.87760982391865</v>
      </c>
      <c r="K32" s="194">
        <v>736.48368660507617</v>
      </c>
      <c r="L32" s="194">
        <v>1058.0581959498554</v>
      </c>
      <c r="M32" s="194">
        <v>513.2175560178664</v>
      </c>
      <c r="N32" s="194">
        <v>399.51177648424294</v>
      </c>
      <c r="O32" s="194">
        <v>397.89733181895735</v>
      </c>
      <c r="P32" s="194">
        <v>365.251958004051</v>
      </c>
      <c r="Q32" s="194">
        <v>300.40653222981359</v>
      </c>
      <c r="R32" s="194">
        <v>261.8224615799067</v>
      </c>
      <c r="S32" s="194">
        <v>247.54434972364356</v>
      </c>
      <c r="T32" s="194">
        <v>151.27565544468237</v>
      </c>
      <c r="U32" s="194">
        <v>131.70761995574784</v>
      </c>
    </row>
    <row r="33" spans="1:22" s="13" customFormat="1" ht="12.75" customHeight="1">
      <c r="A33" s="9" t="s">
        <v>13</v>
      </c>
      <c r="B33" s="27" t="s">
        <v>404</v>
      </c>
      <c r="C33" s="194">
        <v>295.17408743039175</v>
      </c>
      <c r="D33" s="194">
        <v>346.77808758877239</v>
      </c>
      <c r="E33" s="194">
        <v>301.51535365164835</v>
      </c>
      <c r="F33" s="194">
        <v>204.80044015927925</v>
      </c>
      <c r="G33" s="194">
        <v>168.6567955284869</v>
      </c>
      <c r="H33" s="194">
        <v>158.0487545890297</v>
      </c>
      <c r="I33" s="194">
        <v>165.03916364339</v>
      </c>
      <c r="J33" s="194">
        <v>149.99666368407694</v>
      </c>
      <c r="K33" s="194">
        <v>74.661303923909898</v>
      </c>
      <c r="L33" s="194">
        <v>66.276017369907194</v>
      </c>
      <c r="M33" s="194">
        <v>56.254177815900825</v>
      </c>
      <c r="N33" s="194">
        <v>37.659986017698401</v>
      </c>
      <c r="O33" s="194">
        <v>45.675243174034868</v>
      </c>
      <c r="P33" s="194">
        <v>42.332570826393926</v>
      </c>
      <c r="Q33" s="194">
        <v>32.977424319070941</v>
      </c>
      <c r="R33" s="194">
        <v>14.155580325130348</v>
      </c>
      <c r="S33" s="194">
        <v>21.226907083520828</v>
      </c>
      <c r="T33" s="194">
        <v>18.321680399901574</v>
      </c>
      <c r="U33" s="194">
        <v>15.426058079245523</v>
      </c>
    </row>
    <row r="34" spans="1:22" s="13" customFormat="1" ht="12.75" customHeight="1">
      <c r="A34" s="9" t="s">
        <v>14</v>
      </c>
      <c r="B34" s="27" t="s">
        <v>405</v>
      </c>
      <c r="C34" s="194">
        <v>569.57351569865318</v>
      </c>
      <c r="D34" s="194">
        <v>708.45356498492856</v>
      </c>
      <c r="E34" s="194">
        <v>743.65542675002632</v>
      </c>
      <c r="F34" s="194">
        <v>505.01847666056358</v>
      </c>
      <c r="G34" s="194">
        <v>439.27494944418987</v>
      </c>
      <c r="H34" s="194">
        <v>440.31670253458481</v>
      </c>
      <c r="I34" s="194">
        <v>1165.2730557371076</v>
      </c>
      <c r="J34" s="194">
        <v>648.80712936744715</v>
      </c>
      <c r="K34" s="194">
        <v>376.81633638324115</v>
      </c>
      <c r="L34" s="194">
        <v>250.55671746422669</v>
      </c>
      <c r="M34" s="194">
        <v>216.3964625481035</v>
      </c>
      <c r="N34" s="194">
        <v>189.39870680105642</v>
      </c>
      <c r="O34" s="194">
        <v>192.14357721025817</v>
      </c>
      <c r="P34" s="194">
        <v>115.92337288468096</v>
      </c>
      <c r="Q34" s="194">
        <v>119.65514902361073</v>
      </c>
      <c r="R34" s="194">
        <v>52.478402374707045</v>
      </c>
      <c r="S34" s="194">
        <v>63.223852003129821</v>
      </c>
      <c r="T34" s="194">
        <v>47.475249697271508</v>
      </c>
      <c r="U34" s="194">
        <v>47.035084936081034</v>
      </c>
    </row>
    <row r="35" spans="1:22" s="13" customFormat="1" ht="12.75" customHeight="1">
      <c r="A35" s="9" t="s">
        <v>43</v>
      </c>
      <c r="B35" s="27" t="s">
        <v>406</v>
      </c>
      <c r="C35" s="194">
        <v>1199.4929113468688</v>
      </c>
      <c r="D35" s="194">
        <v>1231.6370997549777</v>
      </c>
      <c r="E35" s="194">
        <v>934.61314214937886</v>
      </c>
      <c r="F35" s="194">
        <v>816.4451403145398</v>
      </c>
      <c r="G35" s="194">
        <v>687.43664023196561</v>
      </c>
      <c r="H35" s="194">
        <v>675.65327440738474</v>
      </c>
      <c r="I35" s="194">
        <v>593.71999381509841</v>
      </c>
      <c r="J35" s="194">
        <v>659.07919786208049</v>
      </c>
      <c r="K35" s="194">
        <v>606.69973135883265</v>
      </c>
      <c r="L35" s="194">
        <v>527.22895692197801</v>
      </c>
      <c r="M35" s="194">
        <v>581.61500266846667</v>
      </c>
      <c r="N35" s="194">
        <v>484.26573911946758</v>
      </c>
      <c r="O35" s="194">
        <v>466.00259765793083</v>
      </c>
      <c r="P35" s="194">
        <v>420.88166709338105</v>
      </c>
      <c r="Q35" s="194">
        <v>343.24460048732686</v>
      </c>
      <c r="R35" s="194">
        <v>153.61378925854353</v>
      </c>
      <c r="S35" s="194">
        <v>202.78931221762286</v>
      </c>
      <c r="T35" s="194">
        <v>417.37124455377136</v>
      </c>
      <c r="U35" s="194">
        <v>211.6777536930538</v>
      </c>
    </row>
    <row r="36" spans="1:22" s="13" customFormat="1" ht="12.75" customHeight="1">
      <c r="A36" s="9" t="s">
        <v>44</v>
      </c>
      <c r="B36" s="27" t="s">
        <v>407</v>
      </c>
      <c r="C36" s="194">
        <v>638.14183612556417</v>
      </c>
      <c r="D36" s="194">
        <v>592.1856329653275</v>
      </c>
      <c r="E36" s="194">
        <v>591.76344322220461</v>
      </c>
      <c r="F36" s="194">
        <v>790.71477444639913</v>
      </c>
      <c r="G36" s="194">
        <v>807.31739031600512</v>
      </c>
      <c r="H36" s="194">
        <v>698.44814113432381</v>
      </c>
      <c r="I36" s="194">
        <v>735.24018340060479</v>
      </c>
      <c r="J36" s="194">
        <v>801.34309793653483</v>
      </c>
      <c r="K36" s="194">
        <v>673.03971807911807</v>
      </c>
      <c r="L36" s="194">
        <v>523.19805920407862</v>
      </c>
      <c r="M36" s="194">
        <v>422.15919759084221</v>
      </c>
      <c r="N36" s="194">
        <v>386.70533146405842</v>
      </c>
      <c r="O36" s="194">
        <v>338.84542366963149</v>
      </c>
      <c r="P36" s="194">
        <v>210.80788734241213</v>
      </c>
      <c r="Q36" s="194">
        <v>65.882569503767058</v>
      </c>
      <c r="R36" s="194">
        <v>63.305434245082218</v>
      </c>
      <c r="S36" s="194">
        <v>916.67492370393711</v>
      </c>
      <c r="T36" s="194">
        <v>892.50665635041696</v>
      </c>
      <c r="U36" s="194">
        <v>1380.6421100171078</v>
      </c>
    </row>
    <row r="37" spans="1:22" s="13" customFormat="1" ht="12.75" customHeight="1">
      <c r="A37" s="9" t="s">
        <v>45</v>
      </c>
      <c r="B37" s="27" t="s">
        <v>408</v>
      </c>
      <c r="C37" s="194">
        <v>60.88527684846089</v>
      </c>
      <c r="D37" s="194">
        <v>63.819650343772672</v>
      </c>
      <c r="E37" s="194">
        <v>71.423622544173014</v>
      </c>
      <c r="F37" s="194">
        <v>45.541955907713778</v>
      </c>
      <c r="G37" s="194">
        <v>42.166382313680451</v>
      </c>
      <c r="H37" s="194">
        <v>38.177679531992077</v>
      </c>
      <c r="I37" s="194">
        <v>145.45667695978872</v>
      </c>
      <c r="J37" s="194">
        <v>32.969267765752797</v>
      </c>
      <c r="K37" s="194">
        <v>17.764166707956399</v>
      </c>
      <c r="L37" s="194">
        <v>15.587000845791955</v>
      </c>
      <c r="M37" s="194">
        <v>79.457176303912888</v>
      </c>
      <c r="N37" s="194">
        <v>17.031980377688992</v>
      </c>
      <c r="O37" s="194">
        <v>17.233276507960255</v>
      </c>
      <c r="P37" s="194">
        <v>29.67463669712264</v>
      </c>
      <c r="Q37" s="194">
        <v>15.11271458470452</v>
      </c>
      <c r="R37" s="194">
        <v>26.819402643563294</v>
      </c>
      <c r="S37" s="194">
        <v>12.698170781300178</v>
      </c>
      <c r="T37" s="194">
        <v>10.6737465215417</v>
      </c>
      <c r="U37" s="194">
        <v>9.3735426357454248</v>
      </c>
    </row>
    <row r="38" spans="1:22" s="34" customFormat="1" ht="12.75" customHeight="1">
      <c r="A38" s="9" t="s">
        <v>46</v>
      </c>
      <c r="B38" s="27" t="s">
        <v>409</v>
      </c>
      <c r="C38" s="194">
        <v>350.38094096369673</v>
      </c>
      <c r="D38" s="194">
        <v>483.7454481447399</v>
      </c>
      <c r="E38" s="194">
        <v>353.63757373125765</v>
      </c>
      <c r="F38" s="194">
        <v>325.80132631684637</v>
      </c>
      <c r="G38" s="194">
        <v>280.54750952292886</v>
      </c>
      <c r="H38" s="194">
        <v>265.80690083830706</v>
      </c>
      <c r="I38" s="194">
        <v>215.2773422142875</v>
      </c>
      <c r="J38" s="194">
        <v>301.96358755404458</v>
      </c>
      <c r="K38" s="194">
        <v>407.75411360014294</v>
      </c>
      <c r="L38" s="194">
        <v>221.2274450097764</v>
      </c>
      <c r="M38" s="194">
        <v>307.23935107229266</v>
      </c>
      <c r="N38" s="194">
        <v>244.261187030304</v>
      </c>
      <c r="O38" s="194">
        <v>251.49913410833614</v>
      </c>
      <c r="P38" s="194">
        <v>188.14641872702981</v>
      </c>
      <c r="Q38" s="194">
        <v>129.97230151733126</v>
      </c>
      <c r="R38" s="194">
        <v>113.08153455080684</v>
      </c>
      <c r="S38" s="194">
        <v>133.96177995537968</v>
      </c>
      <c r="T38" s="194">
        <v>130.73395003870087</v>
      </c>
      <c r="U38" s="194">
        <v>102.3191748319995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0.24638540858551142</v>
      </c>
      <c r="D39" s="194">
        <v>0.65421867773196518</v>
      </c>
      <c r="E39" s="194">
        <v>0.12208424954395468</v>
      </c>
      <c r="F39" s="194">
        <v>2.5947390019658854</v>
      </c>
      <c r="G39" s="194">
        <v>2.8945944313190952</v>
      </c>
      <c r="H39" s="194">
        <v>3.4425149027490165</v>
      </c>
      <c r="I39" s="194">
        <v>11.470272072383718</v>
      </c>
      <c r="J39" s="194">
        <v>7.8912019341387847</v>
      </c>
      <c r="K39" s="194">
        <v>38.779479211510534</v>
      </c>
      <c r="L39" s="194">
        <v>41.981166014666087</v>
      </c>
      <c r="M39" s="194">
        <v>37.267452899741848</v>
      </c>
      <c r="N39" s="194">
        <v>229.56299765389267</v>
      </c>
      <c r="O39" s="194">
        <v>58.567057249090709</v>
      </c>
      <c r="P39" s="194">
        <v>53.663651314112748</v>
      </c>
      <c r="Q39" s="194">
        <v>30.437600763151821</v>
      </c>
      <c r="R39" s="194">
        <v>43.033119222677882</v>
      </c>
      <c r="S39" s="194">
        <v>58.4650671265087</v>
      </c>
      <c r="T39" s="194">
        <v>60.848287975853538</v>
      </c>
      <c r="U39" s="194">
        <v>55.57200453487318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309273.95765</v>
      </c>
      <c r="D40" s="194">
        <f t="shared" si="5"/>
        <v>292394.91226999997</v>
      </c>
      <c r="E40" s="194">
        <f t="shared" si="5"/>
        <v>266933.45071999996</v>
      </c>
      <c r="F40" s="194">
        <f t="shared" si="5"/>
        <v>255408.09939247108</v>
      </c>
      <c r="G40" s="194">
        <f t="shared" si="5"/>
        <v>230657.57663665482</v>
      </c>
      <c r="H40" s="194">
        <f t="shared" si="5"/>
        <v>219250.73107029981</v>
      </c>
      <c r="I40" s="194">
        <f t="shared" si="5"/>
        <v>219057.65074289418</v>
      </c>
      <c r="J40" s="194">
        <f t="shared" si="5"/>
        <v>226223.91491233284</v>
      </c>
      <c r="K40" s="194">
        <f t="shared" si="5"/>
        <v>210012.93406511177</v>
      </c>
      <c r="L40" s="194">
        <f t="shared" si="5"/>
        <v>197604.36527621627</v>
      </c>
      <c r="M40" s="194">
        <f t="shared" si="5"/>
        <v>204256.29506244443</v>
      </c>
      <c r="N40" s="194">
        <f t="shared" si="5"/>
        <v>201046.70099111597</v>
      </c>
      <c r="O40" s="194">
        <f t="shared" si="5"/>
        <v>207874.36166753119</v>
      </c>
      <c r="P40" s="194">
        <f t="shared" si="5"/>
        <v>202997.82380621141</v>
      </c>
      <c r="Q40" s="194">
        <f t="shared" si="5"/>
        <v>192523.60342333035</v>
      </c>
      <c r="R40" s="194">
        <f t="shared" si="5"/>
        <v>179139.45982218024</v>
      </c>
      <c r="S40" s="194">
        <f t="shared" si="5"/>
        <v>160240.96962848018</v>
      </c>
      <c r="T40" s="194">
        <f t="shared" si="5"/>
        <v>149254.91321901797</v>
      </c>
      <c r="U40" s="194">
        <f t="shared" si="5"/>
        <v>141191.97348026725</v>
      </c>
    </row>
    <row r="41" spans="1:22" s="34" customFormat="1" ht="12.75" customHeight="1">
      <c r="A41" s="9" t="s">
        <v>49</v>
      </c>
      <c r="B41" s="27" t="s">
        <v>412</v>
      </c>
      <c r="C41" s="194">
        <v>309273.95765</v>
      </c>
      <c r="D41" s="194">
        <v>292394.91226999997</v>
      </c>
      <c r="E41" s="194">
        <v>266933.45071999996</v>
      </c>
      <c r="F41" s="194">
        <v>255335.25139247108</v>
      </c>
      <c r="G41" s="194">
        <v>230606.71063665481</v>
      </c>
      <c r="H41" s="194">
        <v>219172.36563712056</v>
      </c>
      <c r="I41" s="194">
        <v>218906.55079869082</v>
      </c>
      <c r="J41" s="194">
        <v>225829.08279230824</v>
      </c>
      <c r="K41" s="194">
        <v>209520.18213223584</v>
      </c>
      <c r="L41" s="194">
        <v>197007.89972489863</v>
      </c>
      <c r="M41" s="194">
        <v>203563.19405540408</v>
      </c>
      <c r="N41" s="194">
        <v>200202.72201959277</v>
      </c>
      <c r="O41" s="194">
        <v>206428.02499814949</v>
      </c>
      <c r="P41" s="194">
        <v>201489.29537698152</v>
      </c>
      <c r="Q41" s="194">
        <v>190932.52732693081</v>
      </c>
      <c r="R41" s="194">
        <v>177469.96064977962</v>
      </c>
      <c r="S41" s="194">
        <v>158536.86311389008</v>
      </c>
      <c r="T41" s="194">
        <v>147554.79686947557</v>
      </c>
      <c r="U41" s="194">
        <v>139584.75509267731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72.847999999999999</v>
      </c>
      <c r="G42" s="194">
        <v>50.865999999999993</v>
      </c>
      <c r="H42" s="194">
        <v>78.365433179243837</v>
      </c>
      <c r="I42" s="194">
        <v>151.09994420336486</v>
      </c>
      <c r="J42" s="194">
        <v>394.83212002458805</v>
      </c>
      <c r="K42" s="194">
        <v>492.75193287591696</v>
      </c>
      <c r="L42" s="194">
        <v>596.46555131763034</v>
      </c>
      <c r="M42" s="194">
        <v>693.10100704036358</v>
      </c>
      <c r="N42" s="194">
        <v>843.97897152320468</v>
      </c>
      <c r="O42" s="194">
        <v>1446.3366693817188</v>
      </c>
      <c r="P42" s="194">
        <v>1508.5284292298859</v>
      </c>
      <c r="Q42" s="194">
        <v>1591.0760963995338</v>
      </c>
      <c r="R42" s="194">
        <v>1669.4991724006154</v>
      </c>
      <c r="S42" s="194">
        <v>1704.1065145900898</v>
      </c>
      <c r="T42" s="194">
        <v>1700.1163495423916</v>
      </c>
      <c r="U42" s="194">
        <v>1607.2183875899307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599.88151688234257</v>
      </c>
      <c r="D43" s="194">
        <f t="shared" si="6"/>
        <v>711.31985787552208</v>
      </c>
      <c r="E43" s="194">
        <f t="shared" si="6"/>
        <v>718.8000238943049</v>
      </c>
      <c r="F43" s="194">
        <f t="shared" si="6"/>
        <v>280.54749539603228</v>
      </c>
      <c r="G43" s="194">
        <f t="shared" si="6"/>
        <v>398.83050726558713</v>
      </c>
      <c r="H43" s="194">
        <f t="shared" si="6"/>
        <v>369.72012320209086</v>
      </c>
      <c r="I43" s="194">
        <f t="shared" si="6"/>
        <v>1171.6337372324356</v>
      </c>
      <c r="J43" s="194">
        <f t="shared" si="6"/>
        <v>602.50976277475843</v>
      </c>
      <c r="K43" s="194">
        <f t="shared" si="6"/>
        <v>548.18167860566109</v>
      </c>
      <c r="L43" s="194">
        <f t="shared" si="6"/>
        <v>3522.2370238596745</v>
      </c>
      <c r="M43" s="194">
        <f t="shared" si="6"/>
        <v>674.20694162351424</v>
      </c>
      <c r="N43" s="194">
        <f t="shared" si="6"/>
        <v>979.23294855360291</v>
      </c>
      <c r="O43" s="194">
        <f t="shared" si="6"/>
        <v>240.16459424864806</v>
      </c>
      <c r="P43" s="194">
        <f t="shared" si="6"/>
        <v>1330.1951099566568</v>
      </c>
      <c r="Q43" s="194">
        <f t="shared" si="6"/>
        <v>976.77612922196374</v>
      </c>
      <c r="R43" s="194">
        <f t="shared" si="6"/>
        <v>292.84850055342923</v>
      </c>
      <c r="S43" s="194">
        <f t="shared" si="6"/>
        <v>291.31674244474573</v>
      </c>
      <c r="T43" s="194">
        <f t="shared" si="6"/>
        <v>165.03615292006722</v>
      </c>
      <c r="U43" s="194">
        <f t="shared" si="6"/>
        <v>210.69735093181225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1.4437451814467062E-3</v>
      </c>
      <c r="G44" s="194">
        <v>1.4411091315955026E-3</v>
      </c>
      <c r="H44" s="194">
        <v>1.3213029349570613E-3</v>
      </c>
      <c r="I44" s="194">
        <v>1.3718690815464774E-3</v>
      </c>
      <c r="J44" s="194">
        <v>1.4437583208521919E-3</v>
      </c>
      <c r="K44" s="194">
        <v>1.4000336891140633E-3</v>
      </c>
      <c r="L44" s="194">
        <v>1.400128379480425E-3</v>
      </c>
      <c r="M44" s="194">
        <v>1.0322151264523852E-3</v>
      </c>
      <c r="N44" s="194">
        <v>1.0677780588393105E-3</v>
      </c>
      <c r="O44" s="194">
        <v>6.7760887765249151E-3</v>
      </c>
      <c r="P44" s="194">
        <v>5.8566576110812441E-3</v>
      </c>
      <c r="Q44" s="194">
        <v>0.15835529310010441</v>
      </c>
      <c r="R44" s="194">
        <v>0.11147579095046331</v>
      </c>
      <c r="S44" s="194">
        <v>6.9320681952665164E-2</v>
      </c>
      <c r="T44" s="194">
        <v>6.6437735376466661E-2</v>
      </c>
      <c r="U44" s="194">
        <v>5.6268533887711691E-2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599.88151688234257</v>
      </c>
      <c r="D45" s="194">
        <f t="shared" si="7"/>
        <v>711.31985787552208</v>
      </c>
      <c r="E45" s="194">
        <f t="shared" si="7"/>
        <v>718.8000238943049</v>
      </c>
      <c r="F45" s="194">
        <f t="shared" si="7"/>
        <v>280.54605165085081</v>
      </c>
      <c r="G45" s="194">
        <f t="shared" si="7"/>
        <v>398.82906615645555</v>
      </c>
      <c r="H45" s="194">
        <f t="shared" si="7"/>
        <v>369.71880189915589</v>
      </c>
      <c r="I45" s="194">
        <f t="shared" si="7"/>
        <v>1171.632365363354</v>
      </c>
      <c r="J45" s="194">
        <f t="shared" si="7"/>
        <v>602.50831901643755</v>
      </c>
      <c r="K45" s="194">
        <f t="shared" si="7"/>
        <v>548.18027857197194</v>
      </c>
      <c r="L45" s="194">
        <f t="shared" si="7"/>
        <v>3522.2356237312952</v>
      </c>
      <c r="M45" s="194">
        <f t="shared" si="7"/>
        <v>674.20590940838781</v>
      </c>
      <c r="N45" s="194">
        <f t="shared" si="7"/>
        <v>979.23188077554403</v>
      </c>
      <c r="O45" s="194">
        <f t="shared" si="7"/>
        <v>240.15781815987154</v>
      </c>
      <c r="P45" s="194">
        <f t="shared" si="7"/>
        <v>1330.1892532990457</v>
      </c>
      <c r="Q45" s="194">
        <f t="shared" si="7"/>
        <v>976.61777392886358</v>
      </c>
      <c r="R45" s="194">
        <f t="shared" si="7"/>
        <v>292.73702476247877</v>
      </c>
      <c r="S45" s="194">
        <f t="shared" si="7"/>
        <v>291.24742176279307</v>
      </c>
      <c r="T45" s="194">
        <f t="shared" si="7"/>
        <v>164.96971518469076</v>
      </c>
      <c r="U45" s="194">
        <f t="shared" si="7"/>
        <v>210.64108239792455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1.4437451814467062E-3</v>
      </c>
      <c r="G46" s="194">
        <v>1.4411091315955026E-3</v>
      </c>
      <c r="H46" s="194">
        <v>1.3213029349570613E-3</v>
      </c>
      <c r="I46" s="194">
        <v>1.3718690815464774E-3</v>
      </c>
      <c r="J46" s="194">
        <v>1.4437583208521919E-3</v>
      </c>
      <c r="K46" s="194">
        <v>1.4000336891140633E-3</v>
      </c>
      <c r="L46" s="194">
        <v>1.400128379480425E-3</v>
      </c>
      <c r="M46" s="194">
        <v>8.7581889517172082E-4</v>
      </c>
      <c r="N46" s="194">
        <v>8.7363659359579991E-4</v>
      </c>
      <c r="O46" s="194">
        <v>5.9547446824006808E-3</v>
      </c>
      <c r="P46" s="194">
        <v>8.7849864166218705E-3</v>
      </c>
      <c r="Q46" s="194">
        <v>8.2545483618517781E-2</v>
      </c>
      <c r="R46" s="194">
        <v>9.0376283488107695E-2</v>
      </c>
      <c r="S46" s="194">
        <v>9.0418280807824131E-2</v>
      </c>
      <c r="T46" s="194">
        <v>9.9656603064699992E-2</v>
      </c>
      <c r="U46" s="194">
        <v>9.846993430349546E-2</v>
      </c>
    </row>
    <row r="47" spans="1:22" s="13" customFormat="1" ht="12.75" customHeight="1">
      <c r="A47" s="9" t="s">
        <v>54</v>
      </c>
      <c r="B47" s="28" t="s">
        <v>419</v>
      </c>
      <c r="C47" s="194">
        <v>599.88151688234257</v>
      </c>
      <c r="D47" s="194">
        <v>711.31985787552208</v>
      </c>
      <c r="E47" s="194">
        <v>718.8000238943049</v>
      </c>
      <c r="F47" s="194">
        <v>280.54460790566935</v>
      </c>
      <c r="G47" s="194">
        <v>398.82762504732398</v>
      </c>
      <c r="H47" s="194">
        <v>369.71748059622092</v>
      </c>
      <c r="I47" s="194">
        <v>1171.6309934942724</v>
      </c>
      <c r="J47" s="194">
        <v>602.50687525811668</v>
      </c>
      <c r="K47" s="194">
        <v>548.17887853828279</v>
      </c>
      <c r="L47" s="194">
        <v>3522.2342236029158</v>
      </c>
      <c r="M47" s="194">
        <v>674.20503358949259</v>
      </c>
      <c r="N47" s="194">
        <v>979.23100713895042</v>
      </c>
      <c r="O47" s="194">
        <v>240.15186341518913</v>
      </c>
      <c r="P47" s="194">
        <v>1330.180468312629</v>
      </c>
      <c r="Q47" s="194">
        <v>976.53522844524502</v>
      </c>
      <c r="R47" s="194">
        <v>292.64664847899064</v>
      </c>
      <c r="S47" s="194">
        <v>291.15700348198527</v>
      </c>
      <c r="T47" s="194">
        <v>164.87005858162607</v>
      </c>
      <c r="U47" s="194">
        <v>210.54261246362105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2691.880262893987</v>
      </c>
      <c r="D48" s="194">
        <f t="shared" ref="D48:U48" si="8">SUM(D49:D50)</f>
        <v>2621.7877145570574</v>
      </c>
      <c r="E48" s="194">
        <f t="shared" si="8"/>
        <v>1967.1823671104685</v>
      </c>
      <c r="F48" s="194">
        <f t="shared" si="8"/>
        <v>1819.4089566409598</v>
      </c>
      <c r="G48" s="194">
        <f t="shared" si="8"/>
        <v>1500.8251810974707</v>
      </c>
      <c r="H48" s="194">
        <f t="shared" si="8"/>
        <v>1283.6224186061659</v>
      </c>
      <c r="I48" s="194">
        <f t="shared" si="8"/>
        <v>1529.9082613725384</v>
      </c>
      <c r="J48" s="194">
        <f t="shared" si="8"/>
        <v>990.28209123202873</v>
      </c>
      <c r="K48" s="194">
        <f t="shared" si="8"/>
        <v>935.12534975463382</v>
      </c>
      <c r="L48" s="194">
        <f t="shared" si="8"/>
        <v>668.04032375603254</v>
      </c>
      <c r="M48" s="194">
        <f t="shared" si="8"/>
        <v>351.17666368821278</v>
      </c>
      <c r="N48" s="194">
        <f t="shared" si="8"/>
        <v>113.59333029011057</v>
      </c>
      <c r="O48" s="194">
        <f t="shared" si="8"/>
        <v>140.67296322591812</v>
      </c>
      <c r="P48" s="194">
        <f t="shared" si="8"/>
        <v>77.276959323730665</v>
      </c>
      <c r="Q48" s="194">
        <f t="shared" si="8"/>
        <v>73.084157735804951</v>
      </c>
      <c r="R48" s="194">
        <f t="shared" si="8"/>
        <v>60.249950131433955</v>
      </c>
      <c r="S48" s="194">
        <f t="shared" si="8"/>
        <v>56.084263638411372</v>
      </c>
      <c r="T48" s="194">
        <f t="shared" si="8"/>
        <v>55.543590762150345</v>
      </c>
      <c r="U48" s="194">
        <f t="shared" si="8"/>
        <v>51.895235108986142</v>
      </c>
    </row>
    <row r="49" spans="1:21" s="13" customFormat="1" ht="12.75" customHeight="1">
      <c r="A49" s="9" t="s">
        <v>56</v>
      </c>
      <c r="B49" s="27" t="s">
        <v>421</v>
      </c>
      <c r="C49" s="194">
        <v>1321.9349822693882</v>
      </c>
      <c r="D49" s="194">
        <v>1252.6188519550101</v>
      </c>
      <c r="E49" s="194">
        <v>882.46391507171381</v>
      </c>
      <c r="F49" s="194">
        <v>866.08180899559466</v>
      </c>
      <c r="G49" s="194">
        <v>711.94686998824625</v>
      </c>
      <c r="H49" s="194">
        <v>586.00316241843018</v>
      </c>
      <c r="I49" s="194">
        <v>721.36288216439777</v>
      </c>
      <c r="J49" s="194">
        <v>463.98086575104679</v>
      </c>
      <c r="K49" s="194">
        <v>405.88171773303571</v>
      </c>
      <c r="L49" s="194">
        <v>177.30538518568554</v>
      </c>
      <c r="M49" s="194">
        <v>120.69316359336253</v>
      </c>
      <c r="N49" s="194">
        <v>38.695697446879372</v>
      </c>
      <c r="O49" s="194">
        <v>45.722949753071347</v>
      </c>
      <c r="P49" s="194">
        <v>26.914764739376611</v>
      </c>
      <c r="Q49" s="194">
        <v>25.288660583582853</v>
      </c>
      <c r="R49" s="194">
        <v>22.043305510942041</v>
      </c>
      <c r="S49" s="194">
        <v>21.158895320255926</v>
      </c>
      <c r="T49" s="194">
        <v>20.801314602567185</v>
      </c>
      <c r="U49" s="194">
        <v>19.582659689965968</v>
      </c>
    </row>
    <row r="50" spans="1:21" s="13" customFormat="1" ht="12.75" customHeight="1">
      <c r="A50" s="9" t="s">
        <v>57</v>
      </c>
      <c r="B50" s="27" t="s">
        <v>422</v>
      </c>
      <c r="C50" s="194">
        <v>1369.9452806245988</v>
      </c>
      <c r="D50" s="194">
        <v>1369.1688626020471</v>
      </c>
      <c r="E50" s="194">
        <v>1084.7184520387548</v>
      </c>
      <c r="F50" s="194">
        <v>953.32714764536502</v>
      </c>
      <c r="G50" s="194">
        <v>788.87831110922434</v>
      </c>
      <c r="H50" s="194">
        <v>697.6192561877358</v>
      </c>
      <c r="I50" s="194">
        <v>808.54537920814062</v>
      </c>
      <c r="J50" s="194">
        <v>526.30122548098188</v>
      </c>
      <c r="K50" s="194">
        <v>529.24363202159805</v>
      </c>
      <c r="L50" s="194">
        <v>490.73493857034697</v>
      </c>
      <c r="M50" s="194">
        <v>230.48350009485023</v>
      </c>
      <c r="N50" s="194">
        <v>74.897632843231193</v>
      </c>
      <c r="O50" s="194">
        <v>94.950013472846791</v>
      </c>
      <c r="P50" s="194">
        <v>50.36219458435405</v>
      </c>
      <c r="Q50" s="194">
        <v>47.795497152222097</v>
      </c>
      <c r="R50" s="194">
        <v>38.206644620491915</v>
      </c>
      <c r="S50" s="194">
        <v>34.925368318155449</v>
      </c>
      <c r="T50" s="194">
        <v>34.742276159583156</v>
      </c>
      <c r="U50" s="194">
        <v>32.31257541902017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7605.9833209347098</v>
      </c>
      <c r="D51" s="194">
        <f t="shared" ref="D51:U51" si="9">SUM(D52:D54)</f>
        <v>7950.6398884947712</v>
      </c>
      <c r="E51" s="194">
        <f t="shared" si="9"/>
        <v>6777.9244989083782</v>
      </c>
      <c r="F51" s="194">
        <f t="shared" si="9"/>
        <v>5426.7968178874935</v>
      </c>
      <c r="G51" s="194">
        <f t="shared" si="9"/>
        <v>4387.860659581931</v>
      </c>
      <c r="H51" s="194">
        <f t="shared" si="9"/>
        <v>4254.6222277729703</v>
      </c>
      <c r="I51" s="194">
        <f t="shared" si="9"/>
        <v>4347.2477779468318</v>
      </c>
      <c r="J51" s="194">
        <f t="shared" si="9"/>
        <v>2924.0417052252205</v>
      </c>
      <c r="K51" s="194">
        <f t="shared" si="9"/>
        <v>3231.6895512845667</v>
      </c>
      <c r="L51" s="194">
        <f t="shared" si="9"/>
        <v>1651.3735779029271</v>
      </c>
      <c r="M51" s="194">
        <f t="shared" si="9"/>
        <v>1931.9358807870917</v>
      </c>
      <c r="N51" s="194">
        <f t="shared" si="9"/>
        <v>1293.078665928196</v>
      </c>
      <c r="O51" s="194">
        <f t="shared" si="9"/>
        <v>552.06175857252765</v>
      </c>
      <c r="P51" s="194">
        <f t="shared" si="9"/>
        <v>240.65168383591129</v>
      </c>
      <c r="Q51" s="194">
        <f t="shared" si="9"/>
        <v>483.10123288429963</v>
      </c>
      <c r="R51" s="194">
        <f t="shared" si="9"/>
        <v>646.83603513670937</v>
      </c>
      <c r="S51" s="194">
        <f t="shared" si="9"/>
        <v>206.26563957271685</v>
      </c>
      <c r="T51" s="194">
        <f t="shared" si="9"/>
        <v>169.5066687732272</v>
      </c>
      <c r="U51" s="194">
        <f t="shared" si="9"/>
        <v>156.20402953963793</v>
      </c>
    </row>
    <row r="52" spans="1:21" s="13" customFormat="1" ht="12.75" customHeight="1">
      <c r="A52" s="9" t="s">
        <v>15</v>
      </c>
      <c r="B52" s="27" t="s">
        <v>424</v>
      </c>
      <c r="C52" s="194">
        <v>1405.3587728537304</v>
      </c>
      <c r="D52" s="194">
        <v>1521.0486824299351</v>
      </c>
      <c r="E52" s="194">
        <v>1009.6095694645168</v>
      </c>
      <c r="F52" s="194">
        <v>667.03368222670747</v>
      </c>
      <c r="G52" s="194">
        <v>576.82325838855627</v>
      </c>
      <c r="H52" s="194">
        <v>550.61562712116256</v>
      </c>
      <c r="I52" s="194">
        <v>626.41841096658038</v>
      </c>
      <c r="J52" s="194">
        <v>496.40268291339981</v>
      </c>
      <c r="K52" s="194">
        <v>522.27978270132246</v>
      </c>
      <c r="L52" s="194">
        <v>313.88133408517763</v>
      </c>
      <c r="M52" s="194">
        <v>288.00066838652066</v>
      </c>
      <c r="N52" s="194">
        <v>122.62544103531137</v>
      </c>
      <c r="O52" s="194">
        <v>98.975970236868093</v>
      </c>
      <c r="P52" s="194">
        <v>48.403849623468012</v>
      </c>
      <c r="Q52" s="194">
        <v>83.180472626001219</v>
      </c>
      <c r="R52" s="194">
        <v>78.98924313926743</v>
      </c>
      <c r="S52" s="194">
        <v>32.054840862672535</v>
      </c>
      <c r="T52" s="194">
        <v>28.617350891202623</v>
      </c>
      <c r="U52" s="194">
        <v>26.329223060815021</v>
      </c>
    </row>
    <row r="53" spans="1:21" s="13" customFormat="1" ht="12.75" customHeight="1">
      <c r="A53" s="9" t="s">
        <v>59</v>
      </c>
      <c r="B53" s="27" t="s">
        <v>425</v>
      </c>
      <c r="C53" s="194">
        <v>1463.4869313907202</v>
      </c>
      <c r="D53" s="194">
        <v>1541.4609455042057</v>
      </c>
      <c r="E53" s="194">
        <v>1152.4907521183034</v>
      </c>
      <c r="F53" s="194">
        <v>889.76823315517709</v>
      </c>
      <c r="G53" s="194">
        <v>782.64265644351838</v>
      </c>
      <c r="H53" s="194">
        <v>770.72886245679285</v>
      </c>
      <c r="I53" s="194">
        <v>780.26640275056525</v>
      </c>
      <c r="J53" s="194">
        <v>440.4651542826814</v>
      </c>
      <c r="K53" s="194">
        <v>489.1541970579284</v>
      </c>
      <c r="L53" s="194">
        <v>238.46361082148186</v>
      </c>
      <c r="M53" s="194">
        <v>328.43231887725</v>
      </c>
      <c r="N53" s="194">
        <v>378.63042185989707</v>
      </c>
      <c r="O53" s="194">
        <v>112.86252187288243</v>
      </c>
      <c r="P53" s="194">
        <v>44.208215340931389</v>
      </c>
      <c r="Q53" s="194">
        <v>94.46725677050037</v>
      </c>
      <c r="R53" s="194">
        <v>130.74001365113301</v>
      </c>
      <c r="S53" s="194">
        <v>40.977902097675639</v>
      </c>
      <c r="T53" s="194">
        <v>34.591354539686122</v>
      </c>
      <c r="U53" s="194">
        <v>32.336231986082467</v>
      </c>
    </row>
    <row r="54" spans="1:21" s="13" customFormat="1" ht="12.75" customHeight="1">
      <c r="A54" s="9" t="s">
        <v>60</v>
      </c>
      <c r="B54" s="27" t="s">
        <v>426</v>
      </c>
      <c r="C54" s="194">
        <v>4737.1376166902592</v>
      </c>
      <c r="D54" s="194">
        <v>4888.1302605606306</v>
      </c>
      <c r="E54" s="194">
        <v>4615.8241773255586</v>
      </c>
      <c r="F54" s="194">
        <v>3869.9949025056089</v>
      </c>
      <c r="G54" s="194">
        <v>3028.3947447498558</v>
      </c>
      <c r="H54" s="194">
        <v>2933.277738195015</v>
      </c>
      <c r="I54" s="194">
        <v>2940.5629642296858</v>
      </c>
      <c r="J54" s="194">
        <v>1987.1738680291392</v>
      </c>
      <c r="K54" s="194">
        <v>2220.2555715253161</v>
      </c>
      <c r="L54" s="194">
        <v>1099.0286329962676</v>
      </c>
      <c r="M54" s="194">
        <v>1315.5028935233211</v>
      </c>
      <c r="N54" s="194">
        <v>791.82280303298751</v>
      </c>
      <c r="O54" s="194">
        <v>340.22326646277708</v>
      </c>
      <c r="P54" s="194">
        <v>148.03961887151189</v>
      </c>
      <c r="Q54" s="194">
        <v>305.45350348779806</v>
      </c>
      <c r="R54" s="194">
        <v>437.10677834630894</v>
      </c>
      <c r="S54" s="194">
        <v>133.23289661236868</v>
      </c>
      <c r="T54" s="194">
        <v>106.29796334233848</v>
      </c>
      <c r="U54" s="194">
        <v>97.538574492740452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73701.084366434923</v>
      </c>
      <c r="D55" s="194">
        <f t="shared" ref="D55:U55" si="10">SUM(D56:D61)</f>
        <v>200252.25387987448</v>
      </c>
      <c r="E55" s="194">
        <f t="shared" si="10"/>
        <v>236679.89838842975</v>
      </c>
      <c r="F55" s="194">
        <f t="shared" si="10"/>
        <v>221838.17711331515</v>
      </c>
      <c r="G55" s="194">
        <f t="shared" si="10"/>
        <v>401740.92676681961</v>
      </c>
      <c r="H55" s="194">
        <f t="shared" si="10"/>
        <v>358294.37534570857</v>
      </c>
      <c r="I55" s="194">
        <f t="shared" si="10"/>
        <v>200384.56973689926</v>
      </c>
      <c r="J55" s="194">
        <f t="shared" si="10"/>
        <v>281665.07476395328</v>
      </c>
      <c r="K55" s="194">
        <f t="shared" si="10"/>
        <v>284873.06723364256</v>
      </c>
      <c r="L55" s="194">
        <f t="shared" si="10"/>
        <v>232206.45690520236</v>
      </c>
      <c r="M55" s="194">
        <f t="shared" si="10"/>
        <v>165178.41180923133</v>
      </c>
      <c r="N55" s="194">
        <f t="shared" si="10"/>
        <v>139046.52099030817</v>
      </c>
      <c r="O55" s="194">
        <f t="shared" si="10"/>
        <v>164184.00696298687</v>
      </c>
      <c r="P55" s="194">
        <f t="shared" si="10"/>
        <v>165508.34457726608</v>
      </c>
      <c r="Q55" s="194">
        <f t="shared" si="10"/>
        <v>156176.01313541975</v>
      </c>
      <c r="R55" s="194">
        <f t="shared" si="10"/>
        <v>23235.248609286449</v>
      </c>
      <c r="S55" s="194">
        <f t="shared" si="10"/>
        <v>24503.172580280301</v>
      </c>
      <c r="T55" s="194">
        <f t="shared" si="10"/>
        <v>24011.677201093702</v>
      </c>
      <c r="U55" s="194">
        <f t="shared" si="10"/>
        <v>24694.942739197533</v>
      </c>
    </row>
    <row r="56" spans="1:21" s="13" customFormat="1" ht="12.75" customHeight="1">
      <c r="A56" s="9" t="s">
        <v>62</v>
      </c>
      <c r="B56" s="27" t="s">
        <v>428</v>
      </c>
      <c r="C56" s="194">
        <v>607.68352987034871</v>
      </c>
      <c r="D56" s="194">
        <v>555.28484090714051</v>
      </c>
      <c r="E56" s="194">
        <v>229.21876052989163</v>
      </c>
      <c r="F56" s="194">
        <v>196.63716998201645</v>
      </c>
      <c r="G56" s="194">
        <v>191.60484235061242</v>
      </c>
      <c r="H56" s="194">
        <v>193.12393317132501</v>
      </c>
      <c r="I56" s="194">
        <v>194.2723266332556</v>
      </c>
      <c r="J56" s="194">
        <v>182.96856396313802</v>
      </c>
      <c r="K56" s="194">
        <v>215.91646233385882</v>
      </c>
      <c r="L56" s="194">
        <v>219.13196830255004</v>
      </c>
      <c r="M56" s="194">
        <v>212.94667039622112</v>
      </c>
      <c r="N56" s="194">
        <v>230.51366958188612</v>
      </c>
      <c r="O56" s="194">
        <v>237.81626930841912</v>
      </c>
      <c r="P56" s="194">
        <v>234.30227671516556</v>
      </c>
      <c r="Q56" s="194">
        <v>227.02218528684293</v>
      </c>
      <c r="R56" s="194">
        <v>225.88679822520845</v>
      </c>
      <c r="S56" s="194">
        <v>226.96353884648147</v>
      </c>
      <c r="T56" s="194">
        <v>226.11762325056199</v>
      </c>
      <c r="U56" s="194">
        <v>225.97803052951377</v>
      </c>
    </row>
    <row r="57" spans="1:21" s="13" customFormat="1" ht="12.75" customHeight="1">
      <c r="A57" s="9" t="s">
        <v>63</v>
      </c>
      <c r="B57" s="27" t="s">
        <v>429</v>
      </c>
      <c r="C57" s="194">
        <v>3.6038799999999998</v>
      </c>
      <c r="D57" s="194">
        <v>3.8820857420315833</v>
      </c>
      <c r="E57" s="194">
        <v>4.1989995450106896</v>
      </c>
      <c r="F57" s="194">
        <v>8.1301285471309122</v>
      </c>
      <c r="G57" s="194">
        <v>7.3376022464996549</v>
      </c>
      <c r="H57" s="194">
        <v>11.892629299353011</v>
      </c>
      <c r="I57" s="194">
        <v>7.8845392755990931</v>
      </c>
      <c r="J57" s="194">
        <v>5.9177432730136141</v>
      </c>
      <c r="K57" s="194">
        <v>6.8827657849575647</v>
      </c>
      <c r="L57" s="194">
        <v>5.7311004513114554</v>
      </c>
      <c r="M57" s="194">
        <v>4.3721986556028236</v>
      </c>
      <c r="N57" s="194">
        <v>3.4729523915432541</v>
      </c>
      <c r="O57" s="194">
        <v>3.6801415318317865</v>
      </c>
      <c r="P57" s="194">
        <v>4.644428043759607</v>
      </c>
      <c r="Q57" s="194">
        <v>5.9830785865729474</v>
      </c>
      <c r="R57" s="194">
        <v>4.4330021116040905</v>
      </c>
      <c r="S57" s="194">
        <v>4.4532678682789273</v>
      </c>
      <c r="T57" s="194">
        <v>4.4862938840298678</v>
      </c>
      <c r="U57" s="194">
        <v>4.6359068395836829</v>
      </c>
    </row>
    <row r="58" spans="1:21" s="13" customFormat="1" ht="12.75" customHeight="1">
      <c r="A58" s="9" t="s">
        <v>64</v>
      </c>
      <c r="B58" s="27" t="s">
        <v>430</v>
      </c>
      <c r="C58" s="194">
        <v>66616.116639999993</v>
      </c>
      <c r="D58" s="194">
        <v>193323.72072999997</v>
      </c>
      <c r="E58" s="194">
        <v>230147.87041999999</v>
      </c>
      <c r="F58" s="194">
        <v>215208.00576999996</v>
      </c>
      <c r="G58" s="194">
        <v>394940.0517699999</v>
      </c>
      <c r="H58" s="194">
        <v>350546.48157</v>
      </c>
      <c r="I58" s="194">
        <v>192306.34223999997</v>
      </c>
      <c r="J58" s="194">
        <v>273318.33172000002</v>
      </c>
      <c r="K58" s="194">
        <v>276369.33454000007</v>
      </c>
      <c r="L58" s="194">
        <v>224331.01291999998</v>
      </c>
      <c r="M58" s="194">
        <v>157748.49480000001</v>
      </c>
      <c r="N58" s="194">
        <v>131887.61859</v>
      </c>
      <c r="O58" s="194">
        <v>156410.68511999998</v>
      </c>
      <c r="P58" s="194">
        <v>157670.47539000001</v>
      </c>
      <c r="Q58" s="194">
        <v>148583.35507999998</v>
      </c>
      <c r="R58" s="194">
        <v>15720.309770000003</v>
      </c>
      <c r="S58" s="194">
        <v>16682.863337598857</v>
      </c>
      <c r="T58" s="194">
        <v>15555.835739485316</v>
      </c>
      <c r="U58" s="194">
        <v>16021.761887133474</v>
      </c>
    </row>
    <row r="59" spans="1:21" s="13" customFormat="1" ht="12.75" customHeight="1">
      <c r="A59" s="9" t="s">
        <v>65</v>
      </c>
      <c r="B59" s="27" t="s">
        <v>431</v>
      </c>
      <c r="C59" s="194">
        <v>6068.7488499999999</v>
      </c>
      <c r="D59" s="194">
        <v>5896.76595</v>
      </c>
      <c r="E59" s="194">
        <v>5869.8897400000005</v>
      </c>
      <c r="F59" s="194">
        <v>5976.2942847934155</v>
      </c>
      <c r="G59" s="194">
        <v>6185.3068270993735</v>
      </c>
      <c r="H59" s="194">
        <v>7144.1208852606296</v>
      </c>
      <c r="I59" s="194">
        <v>7524.299120651388</v>
      </c>
      <c r="J59" s="194">
        <v>7928.2306124149845</v>
      </c>
      <c r="K59" s="194">
        <v>7961.5834631266698</v>
      </c>
      <c r="L59" s="194">
        <v>7479.2306183849078</v>
      </c>
      <c r="M59" s="194">
        <v>7098.2372965825607</v>
      </c>
      <c r="N59" s="194">
        <v>6894.3984888775458</v>
      </c>
      <c r="O59" s="194">
        <v>7492.3320607549495</v>
      </c>
      <c r="P59" s="194">
        <v>7577.7317592448908</v>
      </c>
      <c r="Q59" s="194">
        <v>7337.898970287446</v>
      </c>
      <c r="R59" s="194">
        <v>7267.3111886612887</v>
      </c>
      <c r="S59" s="194">
        <v>7571.8738854154881</v>
      </c>
      <c r="T59" s="194">
        <v>8208.0427518679408</v>
      </c>
      <c r="U59" s="194">
        <v>8426.4744809889398</v>
      </c>
    </row>
    <row r="60" spans="1:21" s="13" customFormat="1" ht="12.75" customHeight="1">
      <c r="A60" s="9" t="s">
        <v>66</v>
      </c>
      <c r="B60" s="27" t="s">
        <v>432</v>
      </c>
      <c r="C60" s="194">
        <v>273.53581848659633</v>
      </c>
      <c r="D60" s="194">
        <v>330.45990575638507</v>
      </c>
      <c r="E60" s="194">
        <v>315.90396980383542</v>
      </c>
      <c r="F60" s="194">
        <v>342.30956902033131</v>
      </c>
      <c r="G60" s="194">
        <v>319.99763543304675</v>
      </c>
      <c r="H60" s="194">
        <v>302.82213638066452</v>
      </c>
      <c r="I60" s="194">
        <v>266.51885962978736</v>
      </c>
      <c r="J60" s="194">
        <v>172.33059340980822</v>
      </c>
      <c r="K60" s="194">
        <v>240.28810551138901</v>
      </c>
      <c r="L60" s="194">
        <v>137.01643146843503</v>
      </c>
      <c r="M60" s="194">
        <v>91.55987718792457</v>
      </c>
      <c r="N60" s="194">
        <v>25.935079450202345</v>
      </c>
      <c r="O60" s="194">
        <v>33.246961667208417</v>
      </c>
      <c r="P60" s="194">
        <v>18.155409356437254</v>
      </c>
      <c r="Q60" s="194">
        <v>17.742621043142123</v>
      </c>
      <c r="R60" s="194">
        <v>14.125868215616318</v>
      </c>
      <c r="S60" s="194">
        <v>13.648857163858416</v>
      </c>
      <c r="T60" s="194">
        <v>13.588828710034063</v>
      </c>
      <c r="U60" s="194">
        <v>12.71125805313774</v>
      </c>
    </row>
    <row r="61" spans="1:21" s="13" customFormat="1" ht="12.75" customHeight="1">
      <c r="A61" s="9" t="s">
        <v>67</v>
      </c>
      <c r="B61" s="27" t="s">
        <v>433</v>
      </c>
      <c r="C61" s="194">
        <v>131.39564807798408</v>
      </c>
      <c r="D61" s="194">
        <v>142.14036746895363</v>
      </c>
      <c r="E61" s="194">
        <v>112.81649855102047</v>
      </c>
      <c r="F61" s="194">
        <v>106.80019097230084</v>
      </c>
      <c r="G61" s="194">
        <v>96.62808969016929</v>
      </c>
      <c r="H61" s="194">
        <v>95.934191596596847</v>
      </c>
      <c r="I61" s="194">
        <v>85.252650709264273</v>
      </c>
      <c r="J61" s="194">
        <v>57.295530892246823</v>
      </c>
      <c r="K61" s="194">
        <v>79.061896885606828</v>
      </c>
      <c r="L61" s="194">
        <v>34.333866595215177</v>
      </c>
      <c r="M61" s="194">
        <v>22.800966409041465</v>
      </c>
      <c r="N61" s="194">
        <v>4.5822100069993796</v>
      </c>
      <c r="O61" s="194">
        <v>6.246409724484872</v>
      </c>
      <c r="P61" s="194">
        <v>3.0353139058172123</v>
      </c>
      <c r="Q61" s="194">
        <v>4.0112002157948483</v>
      </c>
      <c r="R61" s="194">
        <v>3.1819820727287653</v>
      </c>
      <c r="S61" s="194">
        <v>3.3696933873358645</v>
      </c>
      <c r="T61" s="194">
        <v>3.6059638958167746</v>
      </c>
      <c r="U61" s="194">
        <v>3.3811756528817654</v>
      </c>
    </row>
    <row r="62" spans="1:21" s="13" customFormat="1" ht="12.75" customHeight="1">
      <c r="A62" s="9" t="s">
        <v>68</v>
      </c>
      <c r="B62" s="22" t="s">
        <v>434</v>
      </c>
      <c r="C62" s="194">
        <v>2429.6876215600091</v>
      </c>
      <c r="D62" s="194">
        <v>2594.4058417476849</v>
      </c>
      <c r="E62" s="194">
        <v>2599.2384695659939</v>
      </c>
      <c r="F62" s="194">
        <v>2160.0701445016293</v>
      </c>
      <c r="G62" s="194">
        <v>1793.5481937283714</v>
      </c>
      <c r="H62" s="194">
        <v>1720.0462893655567</v>
      </c>
      <c r="I62" s="194">
        <v>1794.9879782350085</v>
      </c>
      <c r="J62" s="194">
        <v>1135.8472215573652</v>
      </c>
      <c r="K62" s="194">
        <v>1258.8814808962522</v>
      </c>
      <c r="L62" s="194">
        <v>802.76956241458879</v>
      </c>
      <c r="M62" s="194">
        <v>727.92124366050132</v>
      </c>
      <c r="N62" s="194">
        <v>390.2516894351632</v>
      </c>
      <c r="O62" s="194">
        <v>242.86517096451132</v>
      </c>
      <c r="P62" s="194">
        <v>115.24298250067302</v>
      </c>
      <c r="Q62" s="194">
        <v>137.51543006586562</v>
      </c>
      <c r="R62" s="194">
        <v>188.75953305275223</v>
      </c>
      <c r="S62" s="194">
        <v>86.781389169345815</v>
      </c>
      <c r="T62" s="194">
        <v>74.392157578253304</v>
      </c>
      <c r="U62" s="194">
        <v>69.508036424140258</v>
      </c>
    </row>
    <row r="63" spans="1:21" s="13" customFormat="1" ht="12.75" customHeight="1">
      <c r="A63" s="9" t="s">
        <v>16</v>
      </c>
      <c r="B63" s="22" t="s">
        <v>435</v>
      </c>
      <c r="C63" s="194">
        <v>807.32809474811086</v>
      </c>
      <c r="D63" s="194">
        <v>935.02429266605895</v>
      </c>
      <c r="E63" s="194">
        <v>578.3150979987073</v>
      </c>
      <c r="F63" s="194">
        <v>533.31989750625348</v>
      </c>
      <c r="G63" s="194">
        <v>673.2856010731316</v>
      </c>
      <c r="H63" s="194">
        <v>708.63599551479683</v>
      </c>
      <c r="I63" s="194">
        <v>629.38819842603584</v>
      </c>
      <c r="J63" s="194">
        <v>401.75397471581982</v>
      </c>
      <c r="K63" s="194">
        <v>541.40978897700836</v>
      </c>
      <c r="L63" s="194">
        <v>239.32348072516766</v>
      </c>
      <c r="M63" s="194">
        <v>153.81130819917718</v>
      </c>
      <c r="N63" s="194">
        <v>38.277147996619114</v>
      </c>
      <c r="O63" s="194">
        <v>48.961512495599457</v>
      </c>
      <c r="P63" s="194">
        <v>24.528473786496701</v>
      </c>
      <c r="Q63" s="194">
        <v>21.776859040044108</v>
      </c>
      <c r="R63" s="194">
        <v>16.134294264993031</v>
      </c>
      <c r="S63" s="194">
        <v>12.833320831383411</v>
      </c>
      <c r="T63" s="194">
        <v>12.853335592741839</v>
      </c>
      <c r="U63" s="194">
        <v>12.469851154360603</v>
      </c>
    </row>
    <row r="64" spans="1:21" s="13" customFormat="1" ht="12.75" customHeight="1">
      <c r="A64" s="9" t="s">
        <v>17</v>
      </c>
      <c r="B64" s="22" t="s">
        <v>72</v>
      </c>
      <c r="C64" s="194">
        <v>1012.6732492247226</v>
      </c>
      <c r="D64" s="194">
        <v>1100.9547338834716</v>
      </c>
      <c r="E64" s="194">
        <v>912.17735071485833</v>
      </c>
      <c r="F64" s="194">
        <v>906.44641668573752</v>
      </c>
      <c r="G64" s="194">
        <v>750.6404009909437</v>
      </c>
      <c r="H64" s="194">
        <v>730.74947204926264</v>
      </c>
      <c r="I64" s="194">
        <v>673.82590880421185</v>
      </c>
      <c r="J64" s="194">
        <v>414.46306933627523</v>
      </c>
      <c r="K64" s="194">
        <v>565.16464107955494</v>
      </c>
      <c r="L64" s="194">
        <v>254.83689240268347</v>
      </c>
      <c r="M64" s="194">
        <v>158.29167678123889</v>
      </c>
      <c r="N64" s="194">
        <v>37.122989634301014</v>
      </c>
      <c r="O64" s="194">
        <v>48.900136574322893</v>
      </c>
      <c r="P64" s="194">
        <v>25.213669530648197</v>
      </c>
      <c r="Q64" s="194">
        <v>19.580064819633773</v>
      </c>
      <c r="R64" s="194">
        <v>12.83369928469871</v>
      </c>
      <c r="S64" s="194">
        <v>13.170233788770567</v>
      </c>
      <c r="T64" s="194">
        <v>13.005746686726919</v>
      </c>
      <c r="U64" s="194">
        <v>11.725804144394974</v>
      </c>
    </row>
    <row r="65" spans="1:22" s="13" customFormat="1" ht="12.75" customHeight="1">
      <c r="A65" s="9" t="s">
        <v>18</v>
      </c>
      <c r="B65" s="22" t="s">
        <v>436</v>
      </c>
      <c r="C65" s="194">
        <v>210.76228624496099</v>
      </c>
      <c r="D65" s="194">
        <v>218.5656393745503</v>
      </c>
      <c r="E65" s="194">
        <v>185.52873526759052</v>
      </c>
      <c r="F65" s="194">
        <v>179.62840124822657</v>
      </c>
      <c r="G65" s="194">
        <v>153.22631538376322</v>
      </c>
      <c r="H65" s="194">
        <v>144.66638282345798</v>
      </c>
      <c r="I65" s="194">
        <v>161.90294028588821</v>
      </c>
      <c r="J65" s="194">
        <v>100.14638434607795</v>
      </c>
      <c r="K65" s="194">
        <v>142.64868867320891</v>
      </c>
      <c r="L65" s="194">
        <v>53.633629187681024</v>
      </c>
      <c r="M65" s="194">
        <v>32.426326450986217</v>
      </c>
      <c r="N65" s="194">
        <v>7.4083634843702555</v>
      </c>
      <c r="O65" s="194">
        <v>9.4961177332594229</v>
      </c>
      <c r="P65" s="194">
        <v>4.7424909554926353</v>
      </c>
      <c r="Q65" s="194">
        <v>3.6026408457459511</v>
      </c>
      <c r="R65" s="194">
        <v>2.8686182624737193</v>
      </c>
      <c r="S65" s="194">
        <v>2.2154579319094672</v>
      </c>
      <c r="T65" s="194">
        <v>2.0931123573951136</v>
      </c>
      <c r="U65" s="194">
        <v>1.9495915324415742</v>
      </c>
    </row>
    <row r="66" spans="1:22" s="13" customFormat="1" ht="12.75" customHeight="1">
      <c r="A66" s="9" t="s">
        <v>19</v>
      </c>
      <c r="B66" s="22" t="s">
        <v>73</v>
      </c>
      <c r="C66" s="194">
        <v>1063.5485865910621</v>
      </c>
      <c r="D66" s="194">
        <v>1179.907366469336</v>
      </c>
      <c r="E66" s="194">
        <v>999.51420936477462</v>
      </c>
      <c r="F66" s="194">
        <v>1002.0586465447127</v>
      </c>
      <c r="G66" s="194">
        <v>894.17240543688195</v>
      </c>
      <c r="H66" s="194">
        <v>955.2350766725059</v>
      </c>
      <c r="I66" s="194">
        <v>885.50833855282008</v>
      </c>
      <c r="J66" s="194">
        <v>569.55275728055813</v>
      </c>
      <c r="K66" s="194">
        <v>948.04937153799369</v>
      </c>
      <c r="L66" s="194">
        <v>381.61639777025698</v>
      </c>
      <c r="M66" s="194">
        <v>255.1915765592592</v>
      </c>
      <c r="N66" s="194">
        <v>62.296557073882099</v>
      </c>
      <c r="O66" s="194">
        <v>80.337957789979399</v>
      </c>
      <c r="P66" s="194">
        <v>40.138388208121327</v>
      </c>
      <c r="Q66" s="194">
        <v>37.600288942668229</v>
      </c>
      <c r="R66" s="194">
        <v>27.807699172948638</v>
      </c>
      <c r="S66" s="194">
        <v>23.266468245845367</v>
      </c>
      <c r="T66" s="194">
        <v>23.455567180804099</v>
      </c>
      <c r="U66" s="194">
        <v>21.342912483544374</v>
      </c>
    </row>
    <row r="67" spans="1:22" s="13" customFormat="1" ht="12.75" customHeight="1">
      <c r="A67" s="9" t="s">
        <v>20</v>
      </c>
      <c r="B67" s="22" t="s">
        <v>437</v>
      </c>
      <c r="C67" s="194">
        <v>206.97371044395962</v>
      </c>
      <c r="D67" s="194">
        <v>234.10871321791834</v>
      </c>
      <c r="E67" s="194">
        <v>197.51025714655106</v>
      </c>
      <c r="F67" s="194">
        <v>215.93653513445327</v>
      </c>
      <c r="G67" s="194">
        <v>190.74620142204088</v>
      </c>
      <c r="H67" s="194">
        <v>225.83974388980619</v>
      </c>
      <c r="I67" s="194">
        <v>212.7873110404006</v>
      </c>
      <c r="J67" s="194">
        <v>142.95892104379976</v>
      </c>
      <c r="K67" s="194">
        <v>230.01318179966131</v>
      </c>
      <c r="L67" s="194">
        <v>139.7601584516851</v>
      </c>
      <c r="M67" s="194">
        <v>93.452159034845806</v>
      </c>
      <c r="N67" s="194">
        <v>24.24809809691763</v>
      </c>
      <c r="O67" s="194">
        <v>27.858025509182525</v>
      </c>
      <c r="P67" s="194">
        <v>13.351251836618466</v>
      </c>
      <c r="Q67" s="194">
        <v>17.616976899546756</v>
      </c>
      <c r="R67" s="194">
        <v>14.625922584697785</v>
      </c>
      <c r="S67" s="194">
        <v>11.815657193829539</v>
      </c>
      <c r="T67" s="194">
        <v>12.008412119411183</v>
      </c>
      <c r="U67" s="194">
        <v>11.408845380346058</v>
      </c>
    </row>
    <row r="68" spans="1:22" s="13" customFormat="1" ht="12.75" customHeight="1">
      <c r="A68" s="9" t="s">
        <v>21</v>
      </c>
      <c r="B68" s="22" t="s">
        <v>438</v>
      </c>
      <c r="C68" s="194">
        <v>4446.6724206777744</v>
      </c>
      <c r="D68" s="194">
        <v>4286.2270578659236</v>
      </c>
      <c r="E68" s="194">
        <v>3725.2425872748263</v>
      </c>
      <c r="F68" s="194">
        <v>3516.4379661240687</v>
      </c>
      <c r="G68" s="194">
        <v>3043.6787565108098</v>
      </c>
      <c r="H68" s="194">
        <v>3056.8946850469001</v>
      </c>
      <c r="I68" s="194">
        <v>3788.182445580499</v>
      </c>
      <c r="J68" s="194">
        <v>3633.0324461396694</v>
      </c>
      <c r="K68" s="194">
        <v>3804.2444273444221</v>
      </c>
      <c r="L68" s="194">
        <v>3010.6263620015393</v>
      </c>
      <c r="M68" s="194">
        <v>2840.2774416297575</v>
      </c>
      <c r="N68" s="194">
        <v>2975.3841138530897</v>
      </c>
      <c r="O68" s="194">
        <v>779.64205475883523</v>
      </c>
      <c r="P68" s="194">
        <v>169.00137876846537</v>
      </c>
      <c r="Q68" s="194">
        <v>175.04568863312775</v>
      </c>
      <c r="R68" s="194">
        <v>132.86854551484069</v>
      </c>
      <c r="S68" s="194">
        <v>136.21857656268062</v>
      </c>
      <c r="T68" s="194">
        <v>123.1834868527026</v>
      </c>
      <c r="U68" s="194">
        <v>124.15491168700153</v>
      </c>
    </row>
    <row r="69" spans="1:22" s="13" customFormat="1" ht="12.75" customHeight="1">
      <c r="A69" s="9" t="s">
        <v>69</v>
      </c>
      <c r="B69" s="22" t="s">
        <v>439</v>
      </c>
      <c r="C69" s="194">
        <v>1716.1341435069867</v>
      </c>
      <c r="D69" s="194">
        <v>1900.6027844469213</v>
      </c>
      <c r="E69" s="194">
        <v>1809.1716530136755</v>
      </c>
      <c r="F69" s="194">
        <v>1692.3922489513739</v>
      </c>
      <c r="G69" s="194">
        <v>1446.8187839913351</v>
      </c>
      <c r="H69" s="194">
        <v>1281.5020469581475</v>
      </c>
      <c r="I69" s="194">
        <v>1161.4282297319046</v>
      </c>
      <c r="J69" s="194">
        <v>744.02569787854668</v>
      </c>
      <c r="K69" s="194">
        <v>1262.3139251664047</v>
      </c>
      <c r="L69" s="194">
        <v>674.96944693894363</v>
      </c>
      <c r="M69" s="194">
        <v>519.68169146805087</v>
      </c>
      <c r="N69" s="194">
        <v>259.45953487229332</v>
      </c>
      <c r="O69" s="194">
        <v>213.03505475186634</v>
      </c>
      <c r="P69" s="194">
        <v>79.880704844607948</v>
      </c>
      <c r="Q69" s="194">
        <v>86.923400034613451</v>
      </c>
      <c r="R69" s="194">
        <v>123.29535335913693</v>
      </c>
      <c r="S69" s="194">
        <v>51.725168042611628</v>
      </c>
      <c r="T69" s="194">
        <v>47.195424364148778</v>
      </c>
      <c r="U69" s="194">
        <v>44.61728527253365</v>
      </c>
    </row>
    <row r="70" spans="1:22" s="13" customFormat="1" ht="12.75" customHeight="1">
      <c r="A70" s="9" t="s">
        <v>70</v>
      </c>
      <c r="B70" s="22" t="s">
        <v>440</v>
      </c>
      <c r="C70" s="194">
        <v>2873.9516092964773</v>
      </c>
      <c r="D70" s="194">
        <v>3055.8658509814736</v>
      </c>
      <c r="E70" s="194">
        <v>3158.4178927467096</v>
      </c>
      <c r="F70" s="194">
        <v>2416.063725411635</v>
      </c>
      <c r="G70" s="194">
        <v>2004.2677397731195</v>
      </c>
      <c r="H70" s="194">
        <v>1931.6254578996795</v>
      </c>
      <c r="I70" s="194">
        <v>2089.4903355545289</v>
      </c>
      <c r="J70" s="194">
        <v>1537.9231026727944</v>
      </c>
      <c r="K70" s="194">
        <v>2061.7315020921528</v>
      </c>
      <c r="L70" s="194">
        <v>1358.3200134536346</v>
      </c>
      <c r="M70" s="194">
        <v>1200.367166620686</v>
      </c>
      <c r="N70" s="194">
        <v>841.9302042326417</v>
      </c>
      <c r="O70" s="194">
        <v>333.30376420134445</v>
      </c>
      <c r="P70" s="194">
        <v>124.67474392318317</v>
      </c>
      <c r="Q70" s="194">
        <v>217.88234104573394</v>
      </c>
      <c r="R70" s="194">
        <v>152.24606766129079</v>
      </c>
      <c r="S70" s="194">
        <v>98.532518957199741</v>
      </c>
      <c r="T70" s="194">
        <v>94.280847021866379</v>
      </c>
      <c r="U70" s="194">
        <v>94.613268567987348</v>
      </c>
    </row>
    <row r="71" spans="1:22" s="13" customFormat="1" ht="12.75" customHeight="1">
      <c r="A71" s="9" t="s">
        <v>71</v>
      </c>
      <c r="B71" s="22" t="s">
        <v>74</v>
      </c>
      <c r="C71" s="194">
        <v>1700.6854654151853</v>
      </c>
      <c r="D71" s="194">
        <v>1899.1301741222424</v>
      </c>
      <c r="E71" s="194">
        <v>1638.6107552999642</v>
      </c>
      <c r="F71" s="194">
        <v>1455.2685691973168</v>
      </c>
      <c r="G71" s="194">
        <v>1238.8741250729815</v>
      </c>
      <c r="H71" s="194">
        <v>1303.2184465070052</v>
      </c>
      <c r="I71" s="194">
        <v>1179.8695231012789</v>
      </c>
      <c r="J71" s="194">
        <v>785.45107740544927</v>
      </c>
      <c r="K71" s="194">
        <v>1156.2589715203439</v>
      </c>
      <c r="L71" s="194">
        <v>500.54883187052189</v>
      </c>
      <c r="M71" s="194">
        <v>413.62676772057404</v>
      </c>
      <c r="N71" s="194">
        <v>403.55021408556689</v>
      </c>
      <c r="O71" s="194">
        <v>234.57362260557744</v>
      </c>
      <c r="P71" s="194">
        <v>75.978457823084696</v>
      </c>
      <c r="Q71" s="194">
        <v>100.01567920496782</v>
      </c>
      <c r="R71" s="194">
        <v>145.27740378549274</v>
      </c>
      <c r="S71" s="194">
        <v>69.24504038717339</v>
      </c>
      <c r="T71" s="194">
        <v>53.625933162157203</v>
      </c>
      <c r="U71" s="194">
        <v>59.133612381108847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502088.63456451619</v>
      </c>
      <c r="D73" s="194">
        <f t="shared" ref="D73:U73" si="11">SUM(D5,D9,D13,D40,D43,D48,D51,D55,D62:D71)</f>
        <v>611992.36832074495</v>
      </c>
      <c r="E73" s="194">
        <f t="shared" si="11"/>
        <v>613884.75021742436</v>
      </c>
      <c r="F73" s="194">
        <f t="shared" si="11"/>
        <v>580516.22386385698</v>
      </c>
      <c r="G73" s="194">
        <f t="shared" si="11"/>
        <v>731137.66979255422</v>
      </c>
      <c r="H73" s="194">
        <f t="shared" si="11"/>
        <v>672127.82367439778</v>
      </c>
      <c r="I73" s="194">
        <f t="shared" si="11"/>
        <v>514008.02377269999</v>
      </c>
      <c r="J73" s="194">
        <f t="shared" si="11"/>
        <v>594155.83795467054</v>
      </c>
      <c r="K73" s="194">
        <f t="shared" si="11"/>
        <v>585549.12269236904</v>
      </c>
      <c r="L73" s="194">
        <f t="shared" si="11"/>
        <v>508230.60121433402</v>
      </c>
      <c r="M73" s="194">
        <f t="shared" si="11"/>
        <v>441902.20987514983</v>
      </c>
      <c r="N73" s="194">
        <f t="shared" si="11"/>
        <v>407063.35845929739</v>
      </c>
      <c r="O73" s="194">
        <f t="shared" si="11"/>
        <v>429028.46201316785</v>
      </c>
      <c r="P73" s="194">
        <f t="shared" si="11"/>
        <v>422449.29904019437</v>
      </c>
      <c r="Q73" s="194">
        <f t="shared" si="11"/>
        <v>396927.99862882064</v>
      </c>
      <c r="R73" s="194">
        <f t="shared" si="11"/>
        <v>263255.39859177958</v>
      </c>
      <c r="S73" s="194">
        <f t="shared" si="11"/>
        <v>245376.59612427047</v>
      </c>
      <c r="T73" s="194">
        <f t="shared" si="11"/>
        <v>233785.72217945717</v>
      </c>
      <c r="U73" s="194">
        <f t="shared" si="11"/>
        <v>223898.69728199235</v>
      </c>
      <c r="V73" s="32"/>
    </row>
    <row r="74" spans="1:22" s="13" customFormat="1" ht="15" customHeight="1">
      <c r="A74" s="17"/>
      <c r="B74" s="22" t="s">
        <v>480</v>
      </c>
      <c r="C74" s="194">
        <v>70495.62791548387</v>
      </c>
      <c r="D74" s="194">
        <v>77367.583309255075</v>
      </c>
      <c r="E74" s="194">
        <v>65580.313882575618</v>
      </c>
      <c r="F74" s="194">
        <v>60138.456916142961</v>
      </c>
      <c r="G74" s="194">
        <v>49702.131357445949</v>
      </c>
      <c r="H74" s="194">
        <v>48404.583075602153</v>
      </c>
      <c r="I74" s="194">
        <v>52472.743717299971</v>
      </c>
      <c r="J74" s="194">
        <v>36862.558115329615</v>
      </c>
      <c r="K74" s="194">
        <v>47794.259617631251</v>
      </c>
      <c r="L74" s="194">
        <v>34648.145815665986</v>
      </c>
      <c r="M74" s="194">
        <v>37205.622294850145</v>
      </c>
      <c r="N74" s="194">
        <v>29798.855660702589</v>
      </c>
      <c r="O74" s="194">
        <v>19452.68125683206</v>
      </c>
      <c r="P74" s="194">
        <v>16647.632379805695</v>
      </c>
      <c r="Q74" s="194">
        <v>14089.895141179342</v>
      </c>
      <c r="R74" s="194">
        <v>15530.490538220391</v>
      </c>
      <c r="S74" s="194">
        <v>12754.198355729615</v>
      </c>
      <c r="T74" s="194">
        <v>12359.736080542836</v>
      </c>
      <c r="U74" s="194">
        <v>11853.13644800765</v>
      </c>
    </row>
    <row r="75" spans="1:22" s="13" customFormat="1" ht="15" customHeight="1">
      <c r="A75" s="17"/>
      <c r="B75" s="22" t="s">
        <v>482</v>
      </c>
      <c r="C75" s="194">
        <v>572584.26247999992</v>
      </c>
      <c r="D75" s="194">
        <v>689359.95163000014</v>
      </c>
      <c r="E75" s="194">
        <v>679465.06409999996</v>
      </c>
      <c r="F75" s="194">
        <v>640654.68077999994</v>
      </c>
      <c r="G75" s="194">
        <v>780839.80114999984</v>
      </c>
      <c r="H75" s="194">
        <v>720532.40675000031</v>
      </c>
      <c r="I75" s="194">
        <v>566480.76748999988</v>
      </c>
      <c r="J75" s="194">
        <v>631018.39606999978</v>
      </c>
      <c r="K75" s="194">
        <v>633343.3823099999</v>
      </c>
      <c r="L75" s="194">
        <v>542878.74702999985</v>
      </c>
      <c r="M75" s="194">
        <v>479107.83216999995</v>
      </c>
      <c r="N75" s="194">
        <v>436862.21412000002</v>
      </c>
      <c r="O75" s="194">
        <v>448481.14327</v>
      </c>
      <c r="P75" s="194">
        <v>439096.93141999998</v>
      </c>
      <c r="Q75" s="194">
        <v>411017.89376999991</v>
      </c>
      <c r="R75" s="194">
        <v>278785.88913000003</v>
      </c>
      <c r="S75" s="194">
        <v>258130.79448000004</v>
      </c>
      <c r="T75" s="194">
        <v>246145.45825999998</v>
      </c>
      <c r="U75" s="194">
        <v>235751.83372999995</v>
      </c>
    </row>
    <row r="76" spans="1:22" s="13" customFormat="1" ht="15" customHeight="1">
      <c r="A76" s="17"/>
      <c r="B76" s="22" t="s">
        <v>441</v>
      </c>
      <c r="C76" s="194">
        <v>26342.227060000005</v>
      </c>
      <c r="D76" s="194">
        <v>-97195.508119999984</v>
      </c>
      <c r="E76" s="194">
        <v>-126513.15381000002</v>
      </c>
      <c r="F76" s="194">
        <v>-99367.730850000007</v>
      </c>
      <c r="G76" s="194">
        <v>-273060.94611999998</v>
      </c>
      <c r="H76" s="194">
        <v>-238344.15849</v>
      </c>
      <c r="I76" s="194">
        <v>-130489.46982</v>
      </c>
      <c r="J76" s="194">
        <v>-197656.82029999999</v>
      </c>
      <c r="K76" s="194">
        <v>-202835.54966999998</v>
      </c>
      <c r="L76" s="194">
        <v>-160121.41943999997</v>
      </c>
      <c r="M76" s="197">
        <v>-115774.39373</v>
      </c>
      <c r="N76" s="197">
        <v>-90625.318029999995</v>
      </c>
      <c r="O76" s="197">
        <v>-118562.96745999999</v>
      </c>
      <c r="P76" s="197">
        <v>-124866.75023999999</v>
      </c>
      <c r="Q76" s="197">
        <v>-116711.58422</v>
      </c>
      <c r="R76" s="197">
        <v>-17643.371039999998</v>
      </c>
      <c r="S76" s="197">
        <v>-18013.086660000001</v>
      </c>
      <c r="T76" s="197">
        <v>-18676.865020000001</v>
      </c>
      <c r="U76" s="197">
        <v>-20370.536380000001</v>
      </c>
    </row>
    <row r="77" spans="1:22" s="13" customFormat="1" ht="15" customHeight="1">
      <c r="A77" s="17"/>
      <c r="B77" s="22" t="s">
        <v>456</v>
      </c>
      <c r="C77" s="194">
        <f t="shared" ref="C77:U77" si="12">C75+C76</f>
        <v>598926.48953999998</v>
      </c>
      <c r="D77" s="194">
        <f t="shared" si="12"/>
        <v>592164.44351000013</v>
      </c>
      <c r="E77" s="194">
        <f t="shared" si="12"/>
        <v>552951.91028999991</v>
      </c>
      <c r="F77" s="194">
        <f t="shared" si="12"/>
        <v>541286.94992999989</v>
      </c>
      <c r="G77" s="194">
        <f t="shared" si="12"/>
        <v>507778.85502999986</v>
      </c>
      <c r="H77" s="194">
        <f t="shared" si="12"/>
        <v>482188.24826000031</v>
      </c>
      <c r="I77" s="194">
        <f t="shared" si="12"/>
        <v>435991.29766999988</v>
      </c>
      <c r="J77" s="194">
        <f t="shared" si="12"/>
        <v>433361.57576999976</v>
      </c>
      <c r="K77" s="194">
        <f t="shared" si="12"/>
        <v>430507.83263999992</v>
      </c>
      <c r="L77" s="194">
        <f t="shared" si="12"/>
        <v>382757.32758999988</v>
      </c>
      <c r="M77" s="194">
        <f t="shared" si="12"/>
        <v>363333.43843999994</v>
      </c>
      <c r="N77" s="194">
        <f t="shared" si="12"/>
        <v>346236.89609000005</v>
      </c>
      <c r="O77" s="194">
        <f t="shared" si="12"/>
        <v>329918.17581000004</v>
      </c>
      <c r="P77" s="194">
        <f t="shared" si="12"/>
        <v>314230.18117999996</v>
      </c>
      <c r="Q77" s="194">
        <f t="shared" si="12"/>
        <v>294306.30954999989</v>
      </c>
      <c r="R77" s="194">
        <f t="shared" si="12"/>
        <v>261142.51809000003</v>
      </c>
      <c r="S77" s="194">
        <f t="shared" si="12"/>
        <v>240117.70782000004</v>
      </c>
      <c r="T77" s="194">
        <f t="shared" si="12"/>
        <v>227468.59323999999</v>
      </c>
      <c r="U77" s="194">
        <f t="shared" si="12"/>
        <v>215381.29734999995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444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2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501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502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98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0</v>
      </c>
      <c r="D5" s="194">
        <f t="shared" ref="D5:U5" si="0">SUM(D6:D8)</f>
        <v>0</v>
      </c>
      <c r="E5" s="194">
        <f t="shared" si="0"/>
        <v>0</v>
      </c>
      <c r="F5" s="194">
        <f t="shared" si="0"/>
        <v>0</v>
      </c>
      <c r="G5" s="194">
        <f t="shared" si="0"/>
        <v>0</v>
      </c>
      <c r="H5" s="194">
        <f t="shared" si="0"/>
        <v>0</v>
      </c>
      <c r="I5" s="194">
        <f t="shared" si="0"/>
        <v>0</v>
      </c>
      <c r="J5" s="194">
        <f t="shared" si="0"/>
        <v>0</v>
      </c>
      <c r="K5" s="194">
        <f t="shared" si="0"/>
        <v>0</v>
      </c>
      <c r="L5" s="194">
        <f t="shared" si="0"/>
        <v>0</v>
      </c>
      <c r="M5" s="194">
        <f t="shared" si="0"/>
        <v>0</v>
      </c>
      <c r="N5" s="194">
        <f t="shared" si="0"/>
        <v>0</v>
      </c>
      <c r="O5" s="194">
        <f t="shared" si="0"/>
        <v>0</v>
      </c>
      <c r="P5" s="194">
        <f t="shared" si="0"/>
        <v>0</v>
      </c>
      <c r="Q5" s="194">
        <f t="shared" si="0"/>
        <v>0</v>
      </c>
      <c r="R5" s="194">
        <f t="shared" si="0"/>
        <v>0</v>
      </c>
      <c r="S5" s="194">
        <f t="shared" si="0"/>
        <v>0</v>
      </c>
      <c r="T5" s="194">
        <f t="shared" si="0"/>
        <v>0</v>
      </c>
      <c r="U5" s="194">
        <f t="shared" si="0"/>
        <v>0</v>
      </c>
    </row>
    <row r="6" spans="1:22" s="13" customFormat="1" ht="12.75" customHeight="1">
      <c r="A6" s="9" t="s">
        <v>1</v>
      </c>
      <c r="B6" s="27" t="s">
        <v>379</v>
      </c>
      <c r="C6" s="194">
        <v>0</v>
      </c>
      <c r="D6" s="194">
        <v>0</v>
      </c>
      <c r="E6" s="194">
        <v>0</v>
      </c>
      <c r="F6" s="194">
        <v>0</v>
      </c>
      <c r="G6" s="194">
        <v>0</v>
      </c>
      <c r="H6" s="194">
        <v>0</v>
      </c>
      <c r="I6" s="194">
        <v>0</v>
      </c>
      <c r="J6" s="194">
        <v>0</v>
      </c>
      <c r="K6" s="194">
        <v>0</v>
      </c>
      <c r="L6" s="194">
        <v>0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194">
        <v>0</v>
      </c>
      <c r="T6" s="194">
        <v>0</v>
      </c>
      <c r="U6" s="194">
        <v>0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1572.3328799999999</v>
      </c>
      <c r="D9" s="194">
        <f t="shared" ref="D9:U9" si="1">SUM(D10:D12)</f>
        <v>1512.3525400000001</v>
      </c>
      <c r="E9" s="194">
        <f t="shared" si="1"/>
        <v>1483.87526</v>
      </c>
      <c r="F9" s="194">
        <f t="shared" si="1"/>
        <v>1396.7495900000001</v>
      </c>
      <c r="G9" s="194">
        <f t="shared" si="1"/>
        <v>1318.8769500000001</v>
      </c>
      <c r="H9" s="194">
        <f t="shared" si="1"/>
        <v>1280.86346</v>
      </c>
      <c r="I9" s="194">
        <f t="shared" si="1"/>
        <v>1231.0564600000002</v>
      </c>
      <c r="J9" s="194">
        <f t="shared" si="1"/>
        <v>1129.49405</v>
      </c>
      <c r="K9" s="194">
        <f t="shared" si="1"/>
        <v>1090.71804</v>
      </c>
      <c r="L9" s="194">
        <f t="shared" si="1"/>
        <v>914.53139999999996</v>
      </c>
      <c r="M9" s="194">
        <f t="shared" si="1"/>
        <v>1112.2852999999998</v>
      </c>
      <c r="N9" s="194">
        <f t="shared" si="1"/>
        <v>1172.5189699999999</v>
      </c>
      <c r="O9" s="194">
        <f t="shared" si="1"/>
        <v>1051.9088000000002</v>
      </c>
      <c r="P9" s="194">
        <f t="shared" si="1"/>
        <v>970.61811999999986</v>
      </c>
      <c r="Q9" s="194">
        <f t="shared" si="1"/>
        <v>1089.3502799999999</v>
      </c>
      <c r="R9" s="194">
        <f t="shared" si="1"/>
        <v>1038.8404699999999</v>
      </c>
      <c r="S9" s="194">
        <f t="shared" si="1"/>
        <v>888.22957999999994</v>
      </c>
      <c r="T9" s="194">
        <f t="shared" si="1"/>
        <v>908.41763999999989</v>
      </c>
      <c r="U9" s="194">
        <f t="shared" si="1"/>
        <v>906.17594000000008</v>
      </c>
    </row>
    <row r="10" spans="1:22" s="13" customFormat="1" ht="12.75" customHeight="1">
      <c r="A10" s="9" t="s">
        <v>3</v>
      </c>
      <c r="B10" s="27" t="s">
        <v>382</v>
      </c>
      <c r="C10" s="194">
        <v>1247.4328800000001</v>
      </c>
      <c r="D10" s="194">
        <v>1169.40254</v>
      </c>
      <c r="E10" s="194">
        <v>1149.9502600000001</v>
      </c>
      <c r="F10" s="194">
        <v>1144.54071</v>
      </c>
      <c r="G10" s="194">
        <v>1135.7654400000001</v>
      </c>
      <c r="H10" s="194">
        <v>1111.7876200000001</v>
      </c>
      <c r="I10" s="194">
        <v>1063.9224800000002</v>
      </c>
      <c r="J10" s="194">
        <v>1016.9613200000001</v>
      </c>
      <c r="K10" s="194">
        <v>968.51020000000005</v>
      </c>
      <c r="L10" s="194">
        <v>782.05269999999996</v>
      </c>
      <c r="M10" s="194">
        <v>1003.1549999999999</v>
      </c>
      <c r="N10" s="194">
        <v>1030.5629999999999</v>
      </c>
      <c r="O10" s="194">
        <v>946.78500000000008</v>
      </c>
      <c r="P10" s="194">
        <v>871.61009999999987</v>
      </c>
      <c r="Q10" s="194">
        <v>987.44899999999996</v>
      </c>
      <c r="R10" s="194">
        <v>944.55999999999983</v>
      </c>
      <c r="S10" s="194">
        <v>810.7319</v>
      </c>
      <c r="T10" s="194">
        <v>810.55053999999996</v>
      </c>
      <c r="U10" s="194">
        <v>810.63570000000004</v>
      </c>
    </row>
    <row r="11" spans="1:22" s="13" customFormat="1" ht="12.75" customHeight="1">
      <c r="A11" s="9" t="s">
        <v>26</v>
      </c>
      <c r="B11" s="27" t="s">
        <v>413</v>
      </c>
      <c r="C11" s="194">
        <v>324.89999999999998</v>
      </c>
      <c r="D11" s="194">
        <v>342.95</v>
      </c>
      <c r="E11" s="194">
        <v>333.92500000000001</v>
      </c>
      <c r="F11" s="194">
        <v>252.20888000000005</v>
      </c>
      <c r="G11" s="194">
        <v>183.11150999999998</v>
      </c>
      <c r="H11" s="194">
        <v>169.07584000000003</v>
      </c>
      <c r="I11" s="194">
        <v>167.13397999999998</v>
      </c>
      <c r="J11" s="194">
        <v>112.53273</v>
      </c>
      <c r="K11" s="194">
        <v>122.20784000000002</v>
      </c>
      <c r="L11" s="194">
        <v>132.4787</v>
      </c>
      <c r="M11" s="194">
        <v>109.13029999999999</v>
      </c>
      <c r="N11" s="194">
        <v>141.95597000000001</v>
      </c>
      <c r="O11" s="194">
        <v>105.1238</v>
      </c>
      <c r="P11" s="194">
        <v>99.008020000000002</v>
      </c>
      <c r="Q11" s="194">
        <v>101.90128</v>
      </c>
      <c r="R11" s="194">
        <v>94.280469999999994</v>
      </c>
      <c r="S11" s="194">
        <v>77.497680000000003</v>
      </c>
      <c r="T11" s="194">
        <v>97.867099999999994</v>
      </c>
      <c r="U11" s="194">
        <v>95.540240000000011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194">
        <v>0</v>
      </c>
      <c r="T12" s="194">
        <v>0</v>
      </c>
      <c r="U12" s="194">
        <v>0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113824.41633000001</v>
      </c>
      <c r="D13" s="194">
        <f t="shared" ref="D13:U13" si="2">SUM(D14:D19,D22:D25,D28,D32:D39)</f>
        <v>106458.46336000001</v>
      </c>
      <c r="E13" s="194">
        <f t="shared" si="2"/>
        <v>101952.71964</v>
      </c>
      <c r="F13" s="194">
        <f t="shared" si="2"/>
        <v>101299.55319999999</v>
      </c>
      <c r="G13" s="194">
        <f t="shared" si="2"/>
        <v>101418.19923000003</v>
      </c>
      <c r="H13" s="194">
        <f t="shared" si="2"/>
        <v>99467.04224000001</v>
      </c>
      <c r="I13" s="194">
        <f t="shared" si="2"/>
        <v>98580.970740000004</v>
      </c>
      <c r="J13" s="194">
        <f t="shared" si="2"/>
        <v>98303.802070000005</v>
      </c>
      <c r="K13" s="194">
        <f t="shared" si="2"/>
        <v>94295.294579999987</v>
      </c>
      <c r="L13" s="194">
        <f t="shared" si="2"/>
        <v>75522.013569999996</v>
      </c>
      <c r="M13" s="194">
        <f t="shared" si="2"/>
        <v>83981.203439999997</v>
      </c>
      <c r="N13" s="194">
        <f t="shared" si="2"/>
        <v>84709.853900000002</v>
      </c>
      <c r="O13" s="194">
        <f t="shared" si="2"/>
        <v>80629.752169999992</v>
      </c>
      <c r="P13" s="194">
        <f t="shared" si="2"/>
        <v>79876.885830000014</v>
      </c>
      <c r="Q13" s="194">
        <f t="shared" si="2"/>
        <v>77723.195269999997</v>
      </c>
      <c r="R13" s="194">
        <f t="shared" si="2"/>
        <v>76755.442469999995</v>
      </c>
      <c r="S13" s="194">
        <f t="shared" si="2"/>
        <v>74091.74397000001</v>
      </c>
      <c r="T13" s="194">
        <f t="shared" si="2"/>
        <v>75891.537100000016</v>
      </c>
      <c r="U13" s="194">
        <f t="shared" si="2"/>
        <v>74173.795620000004</v>
      </c>
    </row>
    <row r="14" spans="1:22" s="13" customFormat="1" ht="12.75" customHeight="1">
      <c r="A14" s="9" t="s">
        <v>29</v>
      </c>
      <c r="B14" s="27" t="s">
        <v>385</v>
      </c>
      <c r="C14" s="194">
        <v>0</v>
      </c>
      <c r="D14" s="194">
        <v>0</v>
      </c>
      <c r="E14" s="194">
        <v>0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0</v>
      </c>
      <c r="D16" s="194">
        <v>0</v>
      </c>
      <c r="E16" s="194">
        <v>0</v>
      </c>
      <c r="F16" s="194">
        <v>0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</row>
    <row r="17" spans="1:21" s="13" customFormat="1" ht="12.75" customHeight="1">
      <c r="A17" s="9" t="s">
        <v>32</v>
      </c>
      <c r="B17" s="27" t="s">
        <v>388</v>
      </c>
      <c r="C17" s="194">
        <v>628.80928999999992</v>
      </c>
      <c r="D17" s="194">
        <v>592.65537999999992</v>
      </c>
      <c r="E17" s="194">
        <v>600.22258999999997</v>
      </c>
      <c r="F17" s="194">
        <v>595.81396999999993</v>
      </c>
      <c r="G17" s="194">
        <v>631.08631000000003</v>
      </c>
      <c r="H17" s="194">
        <v>814.05169000000012</v>
      </c>
      <c r="I17" s="194">
        <v>632.79642000000001</v>
      </c>
      <c r="J17" s="194">
        <v>643.07836999999995</v>
      </c>
      <c r="K17" s="194">
        <v>613.6818199999999</v>
      </c>
      <c r="L17" s="194">
        <v>576.15458000000001</v>
      </c>
      <c r="M17" s="194">
        <v>618.33540000000005</v>
      </c>
      <c r="N17" s="194">
        <v>626.51109999999994</v>
      </c>
      <c r="O17" s="194">
        <v>643.95771000000002</v>
      </c>
      <c r="P17" s="194">
        <v>637.8202</v>
      </c>
      <c r="Q17" s="194">
        <v>632.23221000000001</v>
      </c>
      <c r="R17" s="194">
        <v>634.23374000000001</v>
      </c>
      <c r="S17" s="194">
        <v>639.68454999999994</v>
      </c>
      <c r="T17" s="194">
        <v>627.54282999999998</v>
      </c>
      <c r="U17" s="194">
        <v>626.28986999999995</v>
      </c>
    </row>
    <row r="18" spans="1:21" s="13" customFormat="1" ht="12.75" customHeight="1">
      <c r="A18" s="9" t="s">
        <v>33</v>
      </c>
      <c r="B18" s="27" t="s">
        <v>389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11047.738370000001</v>
      </c>
      <c r="D19" s="194">
        <f t="shared" si="3"/>
        <v>10202.184940000001</v>
      </c>
      <c r="E19" s="194">
        <f t="shared" si="3"/>
        <v>9367.9776199999997</v>
      </c>
      <c r="F19" s="194">
        <f t="shared" si="3"/>
        <v>8849.9078599999993</v>
      </c>
      <c r="G19" s="194">
        <f t="shared" si="3"/>
        <v>8222.7433300000012</v>
      </c>
      <c r="H19" s="194">
        <f t="shared" si="3"/>
        <v>8515.7937999999995</v>
      </c>
      <c r="I19" s="194">
        <f t="shared" si="3"/>
        <v>8499.2428199999995</v>
      </c>
      <c r="J19" s="194">
        <f t="shared" si="3"/>
        <v>7925.9990299999999</v>
      </c>
      <c r="K19" s="194">
        <f t="shared" si="3"/>
        <v>7769.8173499999994</v>
      </c>
      <c r="L19" s="194">
        <f t="shared" si="3"/>
        <v>7492.5067200000003</v>
      </c>
      <c r="M19" s="194">
        <f t="shared" si="3"/>
        <v>6822.5864199999996</v>
      </c>
      <c r="N19" s="194">
        <f t="shared" si="3"/>
        <v>6950.02009</v>
      </c>
      <c r="O19" s="194">
        <f t="shared" si="3"/>
        <v>6787.7794299999987</v>
      </c>
      <c r="P19" s="194">
        <f t="shared" si="3"/>
        <v>6612.1626200000001</v>
      </c>
      <c r="Q19" s="194">
        <f t="shared" si="3"/>
        <v>6477.8925499999987</v>
      </c>
      <c r="R19" s="194">
        <f t="shared" si="3"/>
        <v>6627.5800199999994</v>
      </c>
      <c r="S19" s="194">
        <f t="shared" si="3"/>
        <v>6748.46414</v>
      </c>
      <c r="T19" s="194">
        <f t="shared" si="3"/>
        <v>6699.9498800000001</v>
      </c>
      <c r="U19" s="194">
        <f t="shared" si="3"/>
        <v>6300.2271700000001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11047.738370000001</v>
      </c>
      <c r="D21" s="194">
        <v>10202.184940000001</v>
      </c>
      <c r="E21" s="194">
        <v>9367.9776199999997</v>
      </c>
      <c r="F21" s="194">
        <v>8849.9078599999993</v>
      </c>
      <c r="G21" s="194">
        <v>8222.7433300000012</v>
      </c>
      <c r="H21" s="194">
        <v>8515.7937999999995</v>
      </c>
      <c r="I21" s="194">
        <v>8499.2428199999995</v>
      </c>
      <c r="J21" s="194">
        <v>7925.9990299999999</v>
      </c>
      <c r="K21" s="194">
        <v>7769.8173499999994</v>
      </c>
      <c r="L21" s="194">
        <v>7492.5067200000003</v>
      </c>
      <c r="M21" s="194">
        <v>6822.5864199999996</v>
      </c>
      <c r="N21" s="194">
        <v>6950.02009</v>
      </c>
      <c r="O21" s="194">
        <v>6787.7794299999987</v>
      </c>
      <c r="P21" s="194">
        <v>6612.1626200000001</v>
      </c>
      <c r="Q21" s="194">
        <v>6477.8925499999987</v>
      </c>
      <c r="R21" s="194">
        <v>6627.5800199999994</v>
      </c>
      <c r="S21" s="194">
        <v>6748.46414</v>
      </c>
      <c r="T21" s="194">
        <v>6699.9498800000001</v>
      </c>
      <c r="U21" s="194">
        <v>6300.2271700000001</v>
      </c>
    </row>
    <row r="22" spans="1:21" s="13" customFormat="1" ht="12.75" customHeight="1">
      <c r="A22" s="9" t="s">
        <v>37</v>
      </c>
      <c r="B22" s="27" t="s">
        <v>393</v>
      </c>
      <c r="C22" s="194">
        <v>24802.4928</v>
      </c>
      <c r="D22" s="194">
        <v>23574.951650000003</v>
      </c>
      <c r="E22" s="194">
        <v>23600.479169999999</v>
      </c>
      <c r="F22" s="194">
        <v>24553.423060000001</v>
      </c>
      <c r="G22" s="194">
        <v>26585.242720000002</v>
      </c>
      <c r="H22" s="194">
        <v>27443.013339999998</v>
      </c>
      <c r="I22" s="194">
        <v>27687.219900000004</v>
      </c>
      <c r="J22" s="194">
        <v>26641.230170000003</v>
      </c>
      <c r="K22" s="194">
        <v>25102.418120000002</v>
      </c>
      <c r="L22" s="194">
        <v>20630.584169999998</v>
      </c>
      <c r="M22" s="194">
        <v>21090.448110000001</v>
      </c>
      <c r="N22" s="194">
        <v>20381.102070000001</v>
      </c>
      <c r="O22" s="194">
        <v>18710.470150000001</v>
      </c>
      <c r="P22" s="194">
        <v>17504.737649999999</v>
      </c>
      <c r="Q22" s="194">
        <v>14428.69735</v>
      </c>
      <c r="R22" s="194">
        <v>13191.63247</v>
      </c>
      <c r="S22" s="194">
        <v>11740.804690000001</v>
      </c>
      <c r="T22" s="194">
        <v>11083.283319999999</v>
      </c>
      <c r="U22" s="194">
        <v>11157.179260000001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23387.280509999997</v>
      </c>
      <c r="D25" s="194">
        <v>21151.832670000003</v>
      </c>
      <c r="E25" s="194">
        <v>19685.269589999996</v>
      </c>
      <c r="F25" s="194">
        <v>19595.535220000002</v>
      </c>
      <c r="G25" s="194">
        <v>19073.941860000003</v>
      </c>
      <c r="H25" s="194">
        <v>17518.249540000001</v>
      </c>
      <c r="I25" s="194">
        <v>17863.813529999999</v>
      </c>
      <c r="J25" s="194">
        <v>18972.687749999997</v>
      </c>
      <c r="K25" s="194">
        <v>18676.694160000003</v>
      </c>
      <c r="L25" s="194">
        <v>17256.456860000002</v>
      </c>
      <c r="M25" s="194">
        <v>18182.071520000001</v>
      </c>
      <c r="N25" s="194">
        <v>18792.50664</v>
      </c>
      <c r="O25" s="194">
        <v>18080.678939999998</v>
      </c>
      <c r="P25" s="194">
        <v>18022.928200000002</v>
      </c>
      <c r="Q25" s="194">
        <v>18522.959350000001</v>
      </c>
      <c r="R25" s="194">
        <v>18263.470529999999</v>
      </c>
      <c r="S25" s="194">
        <v>18240.243589999998</v>
      </c>
      <c r="T25" s="194">
        <v>18648.620869999999</v>
      </c>
      <c r="U25" s="194">
        <v>18706.62167</v>
      </c>
    </row>
    <row r="26" spans="1:21" s="13" customFormat="1" ht="12.75" customHeight="1">
      <c r="A26" s="9" t="s">
        <v>10</v>
      </c>
      <c r="B26" s="28" t="s">
        <v>397</v>
      </c>
      <c r="C26" s="194">
        <v>11254.676869999999</v>
      </c>
      <c r="D26" s="194">
        <v>10514.936850000002</v>
      </c>
      <c r="E26" s="194">
        <v>9683.9125399999994</v>
      </c>
      <c r="F26" s="194">
        <v>9374.3389900000002</v>
      </c>
      <c r="G26" s="194">
        <v>8635.5502000000015</v>
      </c>
      <c r="H26" s="194">
        <v>7950.3460699999996</v>
      </c>
      <c r="I26" s="194">
        <v>8142.5848800000012</v>
      </c>
      <c r="J26" s="194">
        <v>8696.0872099999997</v>
      </c>
      <c r="K26" s="194">
        <v>9111.1271600000018</v>
      </c>
      <c r="L26" s="194">
        <v>8769.6694800000005</v>
      </c>
      <c r="M26" s="194">
        <v>9624.2888000000003</v>
      </c>
      <c r="N26" s="194">
        <v>9671.2505999999994</v>
      </c>
      <c r="O26" s="194">
        <v>9227.1532999999999</v>
      </c>
      <c r="P26" s="194">
        <v>9644.4146000000019</v>
      </c>
      <c r="Q26" s="194">
        <v>9978.8238000000001</v>
      </c>
      <c r="R26" s="194">
        <v>9944.5962999999992</v>
      </c>
      <c r="S26" s="194">
        <v>9965.1074700000008</v>
      </c>
      <c r="T26" s="194">
        <v>10036.33179</v>
      </c>
      <c r="U26" s="194">
        <v>10237.343000000003</v>
      </c>
    </row>
    <row r="27" spans="1:21" s="13" customFormat="1" ht="12.75" customHeight="1">
      <c r="A27" s="9" t="s">
        <v>39</v>
      </c>
      <c r="B27" s="28" t="s">
        <v>398</v>
      </c>
      <c r="C27" s="194">
        <v>12132.603639999999</v>
      </c>
      <c r="D27" s="194">
        <v>10636.895820000002</v>
      </c>
      <c r="E27" s="194">
        <v>10001.357049999999</v>
      </c>
      <c r="F27" s="194">
        <v>10221.196230000001</v>
      </c>
      <c r="G27" s="194">
        <v>10438.391660000001</v>
      </c>
      <c r="H27" s="194">
        <v>9567.9034700000011</v>
      </c>
      <c r="I27" s="194">
        <v>9721.2286499999991</v>
      </c>
      <c r="J27" s="194">
        <v>10276.600539999999</v>
      </c>
      <c r="K27" s="194">
        <v>9565.5670000000009</v>
      </c>
      <c r="L27" s="194">
        <v>8486.7873800000016</v>
      </c>
      <c r="M27" s="194">
        <v>8557.7827200000011</v>
      </c>
      <c r="N27" s="194">
        <v>9121.2560400000002</v>
      </c>
      <c r="O27" s="194">
        <v>8853.5256399999998</v>
      </c>
      <c r="P27" s="194">
        <v>8378.5136000000002</v>
      </c>
      <c r="Q27" s="194">
        <v>8544.1355500000009</v>
      </c>
      <c r="R27" s="194">
        <v>8318.8742299999994</v>
      </c>
      <c r="S27" s="194">
        <v>8275.1361199999992</v>
      </c>
      <c r="T27" s="194">
        <v>8612.2890800000005</v>
      </c>
      <c r="U27" s="194">
        <v>8469.2786699999997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53958.095359999999</v>
      </c>
      <c r="D28" s="194">
        <f t="shared" si="4"/>
        <v>50936.83872</v>
      </c>
      <c r="E28" s="194">
        <f t="shared" si="4"/>
        <v>48698.770669999998</v>
      </c>
      <c r="F28" s="194">
        <f t="shared" si="4"/>
        <v>47704.873089999994</v>
      </c>
      <c r="G28" s="194">
        <f t="shared" si="4"/>
        <v>46905.185010000008</v>
      </c>
      <c r="H28" s="194">
        <f t="shared" si="4"/>
        <v>45175.933870000008</v>
      </c>
      <c r="I28" s="194">
        <f t="shared" si="4"/>
        <v>43897.898070000003</v>
      </c>
      <c r="J28" s="194">
        <f t="shared" si="4"/>
        <v>44120.806749999996</v>
      </c>
      <c r="K28" s="194">
        <f t="shared" si="4"/>
        <v>42132.683129999998</v>
      </c>
      <c r="L28" s="194">
        <f t="shared" si="4"/>
        <v>29566.311239999995</v>
      </c>
      <c r="M28" s="194">
        <f t="shared" si="4"/>
        <v>37267.761989999999</v>
      </c>
      <c r="N28" s="194">
        <f t="shared" si="4"/>
        <v>37959.714</v>
      </c>
      <c r="O28" s="194">
        <f t="shared" si="4"/>
        <v>36406.865939999996</v>
      </c>
      <c r="P28" s="194">
        <f t="shared" si="4"/>
        <v>37099.237160000004</v>
      </c>
      <c r="Q28" s="194">
        <f t="shared" si="4"/>
        <v>37661.413809999998</v>
      </c>
      <c r="R28" s="194">
        <f t="shared" si="4"/>
        <v>38038.525709999994</v>
      </c>
      <c r="S28" s="194">
        <f t="shared" si="4"/>
        <v>36722.547000000006</v>
      </c>
      <c r="T28" s="194">
        <f t="shared" si="4"/>
        <v>38832.140200000009</v>
      </c>
      <c r="U28" s="194">
        <f t="shared" si="4"/>
        <v>37383.477650000001</v>
      </c>
    </row>
    <row r="29" spans="1:21" s="13" customFormat="1" ht="12.75" customHeight="1">
      <c r="A29" s="9" t="s">
        <v>40</v>
      </c>
      <c r="B29" s="28" t="s">
        <v>400</v>
      </c>
      <c r="C29" s="194">
        <v>42808.108160000003</v>
      </c>
      <c r="D29" s="194">
        <v>39837.002820000002</v>
      </c>
      <c r="E29" s="194">
        <v>37632.049870000003</v>
      </c>
      <c r="F29" s="194">
        <v>36958.90769</v>
      </c>
      <c r="G29" s="194">
        <v>36931.005880000004</v>
      </c>
      <c r="H29" s="194">
        <v>35513.707800000004</v>
      </c>
      <c r="I29" s="194">
        <v>35308.358890000003</v>
      </c>
      <c r="J29" s="194">
        <v>35075.678519999994</v>
      </c>
      <c r="K29" s="194">
        <v>32484.809799999999</v>
      </c>
      <c r="L29" s="194">
        <v>23330.345629999996</v>
      </c>
      <c r="M29" s="194">
        <v>29762.251030000003</v>
      </c>
      <c r="N29" s="194">
        <v>29989.748499999998</v>
      </c>
      <c r="O29" s="194">
        <v>28779.978719999999</v>
      </c>
      <c r="P29" s="194">
        <v>28838.135090000003</v>
      </c>
      <c r="Q29" s="194">
        <v>29099.730079999998</v>
      </c>
      <c r="R29" s="194">
        <v>29371.24613</v>
      </c>
      <c r="S29" s="194">
        <v>28137.623650000005</v>
      </c>
      <c r="T29" s="194">
        <v>30066.452100000002</v>
      </c>
      <c r="U29" s="194">
        <v>28948.601430000002</v>
      </c>
    </row>
    <row r="30" spans="1:21" s="13" customFormat="1" ht="12.75" customHeight="1">
      <c r="A30" s="9" t="s">
        <v>41</v>
      </c>
      <c r="B30" s="28" t="s">
        <v>401</v>
      </c>
      <c r="C30" s="194">
        <v>10097.747200000002</v>
      </c>
      <c r="D30" s="194">
        <v>10121.078399999999</v>
      </c>
      <c r="E30" s="194">
        <v>10185.470799999997</v>
      </c>
      <c r="F30" s="194">
        <v>9926.1404000000002</v>
      </c>
      <c r="G30" s="194">
        <v>9197.383130000002</v>
      </c>
      <c r="H30" s="194">
        <v>8851.0400699999991</v>
      </c>
      <c r="I30" s="194">
        <v>7731.670180000001</v>
      </c>
      <c r="J30" s="194">
        <v>8136.2632300000005</v>
      </c>
      <c r="K30" s="194">
        <v>8738.6473299999998</v>
      </c>
      <c r="L30" s="194">
        <v>5625.6856099999986</v>
      </c>
      <c r="M30" s="194">
        <v>6771.2939599999991</v>
      </c>
      <c r="N30" s="194">
        <v>7107.3275000000003</v>
      </c>
      <c r="O30" s="194">
        <v>6816.08122</v>
      </c>
      <c r="P30" s="194">
        <v>7477.7890699999998</v>
      </c>
      <c r="Q30" s="194">
        <v>7773.0127300000004</v>
      </c>
      <c r="R30" s="194">
        <v>7884.4035800000001</v>
      </c>
      <c r="S30" s="194">
        <v>7840.3133499999994</v>
      </c>
      <c r="T30" s="194">
        <v>7974.6041000000005</v>
      </c>
      <c r="U30" s="194">
        <v>7626.1982200000002</v>
      </c>
    </row>
    <row r="31" spans="1:21" s="13" customFormat="1" ht="12.75" customHeight="1">
      <c r="A31" s="9" t="s">
        <v>42</v>
      </c>
      <c r="B31" s="28" t="s">
        <v>402</v>
      </c>
      <c r="C31" s="194">
        <v>1052.24</v>
      </c>
      <c r="D31" s="194">
        <v>978.75749999999994</v>
      </c>
      <c r="E31" s="194">
        <v>881.24999999999989</v>
      </c>
      <c r="F31" s="194">
        <v>819.82500000000005</v>
      </c>
      <c r="G31" s="194">
        <v>776.79600000000005</v>
      </c>
      <c r="H31" s="194">
        <v>811.18600000000004</v>
      </c>
      <c r="I31" s="194">
        <v>857.86900000000003</v>
      </c>
      <c r="J31" s="194">
        <v>908.86500000000001</v>
      </c>
      <c r="K31" s="194">
        <v>909.226</v>
      </c>
      <c r="L31" s="194">
        <v>610.28000000000009</v>
      </c>
      <c r="M31" s="194">
        <v>734.21699999999998</v>
      </c>
      <c r="N31" s="194">
        <v>862.63799999999992</v>
      </c>
      <c r="O31" s="194">
        <v>810.80600000000004</v>
      </c>
      <c r="P31" s="194">
        <v>783.31299999999999</v>
      </c>
      <c r="Q31" s="194">
        <v>788.67100000000005</v>
      </c>
      <c r="R31" s="194">
        <v>782.87599999999998</v>
      </c>
      <c r="S31" s="194">
        <v>744.61</v>
      </c>
      <c r="T31" s="194">
        <v>791.08400000000006</v>
      </c>
      <c r="U31" s="194">
        <v>808.678</v>
      </c>
    </row>
    <row r="32" spans="1:21" s="13" customFormat="1" ht="12.75" customHeight="1">
      <c r="A32" s="9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0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</row>
    <row r="33" spans="1:22" s="13" customFormat="1" ht="12.75" customHeight="1">
      <c r="A33" s="9" t="s">
        <v>13</v>
      </c>
      <c r="B33" s="27" t="s">
        <v>404</v>
      </c>
      <c r="C33" s="194">
        <v>0</v>
      </c>
      <c r="D33" s="194">
        <v>0</v>
      </c>
      <c r="E33" s="194">
        <v>0</v>
      </c>
      <c r="F33" s="194">
        <v>0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4">
        <v>0</v>
      </c>
      <c r="R33" s="194">
        <v>0</v>
      </c>
      <c r="S33" s="194">
        <v>0</v>
      </c>
      <c r="T33" s="194">
        <v>0</v>
      </c>
      <c r="U33" s="194">
        <v>0</v>
      </c>
    </row>
    <row r="34" spans="1:22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2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0</v>
      </c>
      <c r="D40" s="194">
        <f t="shared" si="5"/>
        <v>0</v>
      </c>
      <c r="E40" s="194">
        <f t="shared" si="5"/>
        <v>0</v>
      </c>
      <c r="F40" s="194">
        <f t="shared" si="5"/>
        <v>0</v>
      </c>
      <c r="G40" s="194">
        <f t="shared" si="5"/>
        <v>0</v>
      </c>
      <c r="H40" s="194">
        <f t="shared" si="5"/>
        <v>0</v>
      </c>
      <c r="I40" s="194">
        <f t="shared" si="5"/>
        <v>0</v>
      </c>
      <c r="J40" s="194">
        <f t="shared" si="5"/>
        <v>0</v>
      </c>
      <c r="K40" s="194">
        <f t="shared" si="5"/>
        <v>0</v>
      </c>
      <c r="L40" s="194">
        <f t="shared" si="5"/>
        <v>0</v>
      </c>
      <c r="M40" s="194">
        <f t="shared" si="5"/>
        <v>0</v>
      </c>
      <c r="N40" s="194">
        <f t="shared" si="5"/>
        <v>0</v>
      </c>
      <c r="O40" s="194">
        <f t="shared" si="5"/>
        <v>0</v>
      </c>
      <c r="P40" s="194">
        <f t="shared" si="5"/>
        <v>0</v>
      </c>
      <c r="Q40" s="194">
        <f t="shared" si="5"/>
        <v>0</v>
      </c>
      <c r="R40" s="194">
        <f t="shared" si="5"/>
        <v>0</v>
      </c>
      <c r="S40" s="194">
        <f t="shared" si="5"/>
        <v>0</v>
      </c>
      <c r="T40" s="194">
        <f t="shared" si="5"/>
        <v>0</v>
      </c>
      <c r="U40" s="194">
        <f t="shared" si="5"/>
        <v>0</v>
      </c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79.431229999999999</v>
      </c>
      <c r="D43" s="194">
        <f t="shared" si="6"/>
        <v>78.746479999999991</v>
      </c>
      <c r="E43" s="194">
        <f t="shared" si="6"/>
        <v>78.061729999999997</v>
      </c>
      <c r="F43" s="194">
        <f t="shared" si="6"/>
        <v>77.376980000000003</v>
      </c>
      <c r="G43" s="194">
        <f t="shared" si="6"/>
        <v>76.692220000000006</v>
      </c>
      <c r="H43" s="194">
        <f t="shared" si="6"/>
        <v>76.007469999999998</v>
      </c>
      <c r="I43" s="194">
        <f t="shared" si="6"/>
        <v>75.32271999999999</v>
      </c>
      <c r="J43" s="194">
        <f t="shared" si="6"/>
        <v>74.637969999999996</v>
      </c>
      <c r="K43" s="194">
        <f t="shared" si="6"/>
        <v>73.953220000000002</v>
      </c>
      <c r="L43" s="194">
        <f t="shared" si="6"/>
        <v>73.26845999999999</v>
      </c>
      <c r="M43" s="194">
        <f t="shared" si="6"/>
        <v>72.583709999999996</v>
      </c>
      <c r="N43" s="194">
        <f t="shared" si="6"/>
        <v>71.898960000000002</v>
      </c>
      <c r="O43" s="194">
        <f t="shared" si="6"/>
        <v>71.214209999999994</v>
      </c>
      <c r="P43" s="194">
        <f t="shared" si="6"/>
        <v>70.52946</v>
      </c>
      <c r="Q43" s="194">
        <f t="shared" si="6"/>
        <v>69.844699999999989</v>
      </c>
      <c r="R43" s="194">
        <f t="shared" si="6"/>
        <v>69.159949999999995</v>
      </c>
      <c r="S43" s="194">
        <f t="shared" si="6"/>
        <v>68.475200000000001</v>
      </c>
      <c r="T43" s="194">
        <f t="shared" si="6"/>
        <v>67.790450000000007</v>
      </c>
      <c r="U43" s="194">
        <f t="shared" si="6"/>
        <v>67.105699999999999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79.431229999999999</v>
      </c>
      <c r="D45" s="194">
        <f t="shared" si="7"/>
        <v>78.746479999999991</v>
      </c>
      <c r="E45" s="194">
        <f t="shared" si="7"/>
        <v>78.061729999999997</v>
      </c>
      <c r="F45" s="194">
        <f t="shared" si="7"/>
        <v>77.376980000000003</v>
      </c>
      <c r="G45" s="194">
        <f t="shared" si="7"/>
        <v>76.692220000000006</v>
      </c>
      <c r="H45" s="194">
        <f t="shared" si="7"/>
        <v>76.007469999999998</v>
      </c>
      <c r="I45" s="194">
        <f t="shared" si="7"/>
        <v>75.32271999999999</v>
      </c>
      <c r="J45" s="194">
        <f t="shared" si="7"/>
        <v>74.637969999999996</v>
      </c>
      <c r="K45" s="194">
        <f t="shared" si="7"/>
        <v>73.953220000000002</v>
      </c>
      <c r="L45" s="194">
        <f t="shared" si="7"/>
        <v>73.26845999999999</v>
      </c>
      <c r="M45" s="194">
        <f t="shared" si="7"/>
        <v>72.583709999999996</v>
      </c>
      <c r="N45" s="194">
        <f t="shared" si="7"/>
        <v>71.898960000000002</v>
      </c>
      <c r="O45" s="194">
        <f t="shared" si="7"/>
        <v>71.214209999999994</v>
      </c>
      <c r="P45" s="194">
        <f t="shared" si="7"/>
        <v>70.52946</v>
      </c>
      <c r="Q45" s="194">
        <f t="shared" si="7"/>
        <v>69.844699999999989</v>
      </c>
      <c r="R45" s="194">
        <f t="shared" si="7"/>
        <v>69.159949999999995</v>
      </c>
      <c r="S45" s="194">
        <f t="shared" si="7"/>
        <v>68.475200000000001</v>
      </c>
      <c r="T45" s="194">
        <f t="shared" si="7"/>
        <v>67.790450000000007</v>
      </c>
      <c r="U45" s="194">
        <f t="shared" si="7"/>
        <v>67.105699999999999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79.431229999999999</v>
      </c>
      <c r="D47" s="194">
        <v>78.746479999999991</v>
      </c>
      <c r="E47" s="194">
        <v>78.061729999999997</v>
      </c>
      <c r="F47" s="194">
        <v>77.376980000000003</v>
      </c>
      <c r="G47" s="194">
        <v>76.692220000000006</v>
      </c>
      <c r="H47" s="194">
        <v>76.007469999999998</v>
      </c>
      <c r="I47" s="194">
        <v>75.32271999999999</v>
      </c>
      <c r="J47" s="194">
        <v>74.637969999999996</v>
      </c>
      <c r="K47" s="194">
        <v>73.953220000000002</v>
      </c>
      <c r="L47" s="194">
        <v>73.26845999999999</v>
      </c>
      <c r="M47" s="194">
        <v>72.583709999999996</v>
      </c>
      <c r="N47" s="194">
        <v>71.898960000000002</v>
      </c>
      <c r="O47" s="194">
        <v>71.214209999999994</v>
      </c>
      <c r="P47" s="194">
        <v>70.52946</v>
      </c>
      <c r="Q47" s="194">
        <v>69.844699999999989</v>
      </c>
      <c r="R47" s="194">
        <v>69.159949999999995</v>
      </c>
      <c r="S47" s="194">
        <v>68.475200000000001</v>
      </c>
      <c r="T47" s="194">
        <v>67.790450000000007</v>
      </c>
      <c r="U47" s="194">
        <v>67.105699999999999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0</v>
      </c>
      <c r="D48" s="194">
        <f t="shared" ref="D48:U48" si="8">SUM(D49:D50)</f>
        <v>0</v>
      </c>
      <c r="E48" s="194">
        <f t="shared" si="8"/>
        <v>0</v>
      </c>
      <c r="F48" s="194">
        <f t="shared" si="8"/>
        <v>0</v>
      </c>
      <c r="G48" s="194">
        <f t="shared" si="8"/>
        <v>0</v>
      </c>
      <c r="H48" s="194">
        <f t="shared" si="8"/>
        <v>0</v>
      </c>
      <c r="I48" s="194">
        <f t="shared" si="8"/>
        <v>0</v>
      </c>
      <c r="J48" s="194">
        <f t="shared" si="8"/>
        <v>0</v>
      </c>
      <c r="K48" s="194">
        <f t="shared" si="8"/>
        <v>0</v>
      </c>
      <c r="L48" s="194">
        <f t="shared" si="8"/>
        <v>0</v>
      </c>
      <c r="M48" s="194">
        <f t="shared" si="8"/>
        <v>0</v>
      </c>
      <c r="N48" s="194">
        <f t="shared" si="8"/>
        <v>0</v>
      </c>
      <c r="O48" s="194">
        <f t="shared" si="8"/>
        <v>0</v>
      </c>
      <c r="P48" s="194">
        <f t="shared" si="8"/>
        <v>0</v>
      </c>
      <c r="Q48" s="194">
        <f t="shared" si="8"/>
        <v>0</v>
      </c>
      <c r="R48" s="194">
        <f t="shared" si="8"/>
        <v>0</v>
      </c>
      <c r="S48" s="194">
        <f t="shared" si="8"/>
        <v>0</v>
      </c>
      <c r="T48" s="194">
        <f t="shared" si="8"/>
        <v>0</v>
      </c>
      <c r="U48" s="194">
        <f t="shared" si="8"/>
        <v>0</v>
      </c>
    </row>
    <row r="49" spans="1:21" s="13" customFormat="1" ht="12.75" customHeight="1">
      <c r="A49" s="9" t="s">
        <v>56</v>
      </c>
      <c r="B49" s="27" t="s">
        <v>421</v>
      </c>
      <c r="C49" s="194">
        <v>0</v>
      </c>
      <c r="D49" s="194">
        <v>0</v>
      </c>
      <c r="E49" s="194">
        <v>0</v>
      </c>
      <c r="F49" s="194">
        <v>0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</row>
    <row r="50" spans="1:21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0</v>
      </c>
      <c r="D51" s="194">
        <f t="shared" ref="D51:U51" si="9">SUM(D52:D54)</f>
        <v>0</v>
      </c>
      <c r="E51" s="194">
        <f t="shared" si="9"/>
        <v>0</v>
      </c>
      <c r="F51" s="194">
        <f t="shared" si="9"/>
        <v>0</v>
      </c>
      <c r="G51" s="194">
        <f t="shared" si="9"/>
        <v>0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3" customFormat="1" ht="12.75" customHeight="1">
      <c r="A54" s="9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0</v>
      </c>
      <c r="D55" s="194">
        <f t="shared" ref="D55:U55" si="10">SUM(D56:D61)</f>
        <v>0</v>
      </c>
      <c r="E55" s="194">
        <f t="shared" si="10"/>
        <v>0</v>
      </c>
      <c r="F55" s="194">
        <f t="shared" si="10"/>
        <v>0</v>
      </c>
      <c r="G55" s="194">
        <f t="shared" si="10"/>
        <v>0</v>
      </c>
      <c r="H55" s="194">
        <f t="shared" si="10"/>
        <v>0</v>
      </c>
      <c r="I55" s="194">
        <f t="shared" si="10"/>
        <v>0</v>
      </c>
      <c r="J55" s="194">
        <f t="shared" si="10"/>
        <v>0</v>
      </c>
      <c r="K55" s="194">
        <f t="shared" si="10"/>
        <v>0</v>
      </c>
      <c r="L55" s="194">
        <f t="shared" si="10"/>
        <v>0</v>
      </c>
      <c r="M55" s="194">
        <f t="shared" si="10"/>
        <v>0</v>
      </c>
      <c r="N55" s="194">
        <f t="shared" si="10"/>
        <v>0</v>
      </c>
      <c r="O55" s="194">
        <f t="shared" si="10"/>
        <v>0</v>
      </c>
      <c r="P55" s="194">
        <f t="shared" si="10"/>
        <v>0</v>
      </c>
      <c r="Q55" s="194">
        <f t="shared" si="10"/>
        <v>0</v>
      </c>
      <c r="R55" s="194">
        <f t="shared" si="10"/>
        <v>0</v>
      </c>
      <c r="S55" s="194">
        <f t="shared" si="10"/>
        <v>0</v>
      </c>
      <c r="T55" s="194">
        <f t="shared" si="10"/>
        <v>0</v>
      </c>
      <c r="U55" s="194">
        <f t="shared" si="10"/>
        <v>0</v>
      </c>
    </row>
    <row r="56" spans="1:21" s="13" customFormat="1" ht="12.75" customHeight="1">
      <c r="A56" s="9" t="s">
        <v>62</v>
      </c>
      <c r="B56" s="27" t="s">
        <v>428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1" s="13" customFormat="1" ht="12.75" customHeight="1">
      <c r="A57" s="9" t="s">
        <v>63</v>
      </c>
      <c r="B57" s="27" t="s">
        <v>429</v>
      </c>
      <c r="C57" s="194">
        <v>0</v>
      </c>
      <c r="D57" s="194">
        <v>0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2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2" s="13" customFormat="1" ht="12.75" customHeight="1">
      <c r="A66" s="9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2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2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2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2" s="13" customFormat="1" ht="12.75" customHeight="1">
      <c r="A70" s="9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2" s="13" customFormat="1" ht="12.75" customHeight="1">
      <c r="A71" s="9" t="s">
        <v>71</v>
      </c>
      <c r="B71" s="22" t="s">
        <v>74</v>
      </c>
      <c r="C71" s="194">
        <v>37.063999999999993</v>
      </c>
      <c r="D71" s="194">
        <v>37.52729999999999</v>
      </c>
      <c r="E71" s="194">
        <v>38.917199999999994</v>
      </c>
      <c r="F71" s="194">
        <v>42.307199999999995</v>
      </c>
      <c r="G71" s="194">
        <v>42.688579999999988</v>
      </c>
      <c r="H71" s="194">
        <v>41.278899999999993</v>
      </c>
      <c r="I71" s="194">
        <v>41.315509999999989</v>
      </c>
      <c r="J71" s="194">
        <v>42.459749999999993</v>
      </c>
      <c r="K71" s="194">
        <v>44.845179999999985</v>
      </c>
      <c r="L71" s="194">
        <v>46.350339999999989</v>
      </c>
      <c r="M71" s="194">
        <v>48.281739999999985</v>
      </c>
      <c r="N71" s="194">
        <v>51.527999999999992</v>
      </c>
      <c r="O71" s="194">
        <v>52.355159999999991</v>
      </c>
      <c r="P71" s="194">
        <v>54.420799999999993</v>
      </c>
      <c r="Q71" s="194">
        <v>59.392799999999994</v>
      </c>
      <c r="R71" s="194">
        <v>64.805499999999995</v>
      </c>
      <c r="S71" s="194">
        <v>63.303129999999996</v>
      </c>
      <c r="T71" s="194">
        <v>65.860500000000002</v>
      </c>
      <c r="U71" s="194">
        <v>72.293509999999998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115513.24444000001</v>
      </c>
      <c r="D73" s="194">
        <f t="shared" ref="D73:U73" si="11">SUM(D5,D9,D13,D40,D43,D48,D51,D55,D62:D71)</f>
        <v>108087.08968000002</v>
      </c>
      <c r="E73" s="194">
        <f t="shared" si="11"/>
        <v>103553.57382999999</v>
      </c>
      <c r="F73" s="194">
        <f t="shared" si="11"/>
        <v>102815.98697</v>
      </c>
      <c r="G73" s="194">
        <f t="shared" si="11"/>
        <v>102856.45698000003</v>
      </c>
      <c r="H73" s="194">
        <f t="shared" si="11"/>
        <v>100865.19207</v>
      </c>
      <c r="I73" s="194">
        <f t="shared" si="11"/>
        <v>99928.665430000008</v>
      </c>
      <c r="J73" s="194">
        <f t="shared" si="11"/>
        <v>99550.39383999999</v>
      </c>
      <c r="K73" s="194">
        <f t="shared" si="11"/>
        <v>95504.811019999994</v>
      </c>
      <c r="L73" s="194">
        <f t="shared" si="11"/>
        <v>76556.163770000014</v>
      </c>
      <c r="M73" s="194">
        <f t="shared" si="11"/>
        <v>85214.354190000013</v>
      </c>
      <c r="N73" s="194">
        <f t="shared" si="11"/>
        <v>86005.799830000018</v>
      </c>
      <c r="O73" s="194">
        <f t="shared" si="11"/>
        <v>81805.230340000009</v>
      </c>
      <c r="P73" s="194">
        <f t="shared" si="11"/>
        <v>80972.454210000025</v>
      </c>
      <c r="Q73" s="194">
        <f t="shared" si="11"/>
        <v>78941.783049999998</v>
      </c>
      <c r="R73" s="194">
        <f t="shared" si="11"/>
        <v>77928.248389999993</v>
      </c>
      <c r="S73" s="194">
        <f t="shared" si="11"/>
        <v>75111.751880000011</v>
      </c>
      <c r="T73" s="194">
        <f t="shared" si="11"/>
        <v>76933.605690000011</v>
      </c>
      <c r="U73" s="194">
        <f t="shared" si="11"/>
        <v>75219.370770000009</v>
      </c>
      <c r="V73" s="32"/>
    </row>
    <row r="74" spans="1:22" s="13" customFormat="1" ht="15" customHeight="1">
      <c r="A74" s="17"/>
      <c r="B74" s="22" t="s">
        <v>480</v>
      </c>
      <c r="C74" s="194">
        <v>146.03300999999999</v>
      </c>
      <c r="D74" s="194">
        <v>72.931789999999992</v>
      </c>
      <c r="E74" s="194">
        <v>110.11463999999999</v>
      </c>
      <c r="F74" s="194">
        <v>109.78213000000001</v>
      </c>
      <c r="G74" s="194">
        <v>139.96823999999998</v>
      </c>
      <c r="H74" s="194">
        <v>115.20735999999999</v>
      </c>
      <c r="I74" s="194">
        <v>131.33154999999999</v>
      </c>
      <c r="J74" s="194">
        <v>135.00819000000001</v>
      </c>
      <c r="K74" s="194">
        <v>127.52896</v>
      </c>
      <c r="L74" s="194">
        <v>126.35519000000001</v>
      </c>
      <c r="M74" s="194">
        <v>128.80813000000001</v>
      </c>
      <c r="N74" s="194">
        <v>116.68535</v>
      </c>
      <c r="O74" s="194">
        <v>129.42713000000001</v>
      </c>
      <c r="P74" s="194">
        <v>114.29702999999999</v>
      </c>
      <c r="Q74" s="194">
        <v>136.39558</v>
      </c>
      <c r="R74" s="194">
        <v>137.88202999999999</v>
      </c>
      <c r="S74" s="194">
        <v>136.52906999999999</v>
      </c>
      <c r="T74" s="194">
        <v>133.21431000000001</v>
      </c>
      <c r="U74" s="194">
        <v>140.31432999999998</v>
      </c>
    </row>
    <row r="75" spans="1:22" s="13" customFormat="1" ht="15" customHeight="1">
      <c r="A75" s="17"/>
      <c r="B75" s="22" t="s">
        <v>75</v>
      </c>
      <c r="C75" s="194">
        <v>115659.27745000001</v>
      </c>
      <c r="D75" s="194">
        <v>108160.02147000001</v>
      </c>
      <c r="E75" s="194">
        <v>103663.68847000002</v>
      </c>
      <c r="F75" s="194">
        <v>102925.76910000002</v>
      </c>
      <c r="G75" s="194">
        <v>102996.42522000002</v>
      </c>
      <c r="H75" s="194">
        <v>100980.39943</v>
      </c>
      <c r="I75" s="194">
        <v>100059.99698</v>
      </c>
      <c r="J75" s="194">
        <v>99685.402030000012</v>
      </c>
      <c r="K75" s="194">
        <v>95632.339980000004</v>
      </c>
      <c r="L75" s="194">
        <v>76682.518959999987</v>
      </c>
      <c r="M75" s="194">
        <v>85343.162320000003</v>
      </c>
      <c r="N75" s="194">
        <v>86122.485180000032</v>
      </c>
      <c r="O75" s="194">
        <v>81934.657469999991</v>
      </c>
      <c r="P75" s="194">
        <v>81086.751240000012</v>
      </c>
      <c r="Q75" s="194">
        <v>79078.178629999995</v>
      </c>
      <c r="R75" s="194">
        <v>78066.130420000001</v>
      </c>
      <c r="S75" s="194">
        <v>75248.280950000015</v>
      </c>
      <c r="T75" s="194">
        <v>77066.820000000007</v>
      </c>
      <c r="U75" s="194">
        <v>75359.685100000002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68"/>
      <c r="B78" s="68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3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503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502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198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97.031763643220046</v>
      </c>
      <c r="D5" s="194">
        <f t="shared" ref="D5:U5" si="0">SUM(D6:D8)</f>
        <v>85.023777103268642</v>
      </c>
      <c r="E5" s="194">
        <f t="shared" si="0"/>
        <v>15.074136307241217</v>
      </c>
      <c r="F5" s="194">
        <f t="shared" si="0"/>
        <v>3.2574902648225859</v>
      </c>
      <c r="G5" s="194">
        <f t="shared" si="0"/>
        <v>3.3798678228884977</v>
      </c>
      <c r="H5" s="194">
        <f t="shared" si="0"/>
        <v>3.3919741035262483</v>
      </c>
      <c r="I5" s="194">
        <f t="shared" si="0"/>
        <v>3.4713387484017915</v>
      </c>
      <c r="J5" s="194">
        <f t="shared" si="0"/>
        <v>3.5322513673599074</v>
      </c>
      <c r="K5" s="194">
        <f t="shared" si="0"/>
        <v>3.5059297213104745</v>
      </c>
      <c r="L5" s="194">
        <f t="shared" si="0"/>
        <v>3.4792752049878635</v>
      </c>
      <c r="M5" s="194">
        <f t="shared" si="0"/>
        <v>3.5119147124617429</v>
      </c>
      <c r="N5" s="194">
        <f t="shared" si="0"/>
        <v>3.673286536316096</v>
      </c>
      <c r="O5" s="194">
        <f t="shared" si="0"/>
        <v>1.2589739421096073</v>
      </c>
      <c r="P5" s="194">
        <f t="shared" si="0"/>
        <v>2.880899574213335</v>
      </c>
      <c r="Q5" s="194">
        <f t="shared" si="0"/>
        <v>3.2526000191810875</v>
      </c>
      <c r="R5" s="194">
        <f t="shared" si="0"/>
        <v>3.4842186625434342</v>
      </c>
      <c r="S5" s="194">
        <f t="shared" si="0"/>
        <v>3.4340706471958269</v>
      </c>
      <c r="T5" s="194">
        <f t="shared" si="0"/>
        <v>2.3283802482963387</v>
      </c>
      <c r="U5" s="194">
        <f t="shared" si="0"/>
        <v>2.4316721185116754</v>
      </c>
    </row>
    <row r="6" spans="1:22" s="13" customFormat="1" ht="12.75" customHeight="1">
      <c r="A6" s="9" t="s">
        <v>1</v>
      </c>
      <c r="B6" s="27" t="s">
        <v>379</v>
      </c>
      <c r="C6" s="194">
        <v>88.163250026494779</v>
      </c>
      <c r="D6" s="194">
        <v>77.252892124187156</v>
      </c>
      <c r="E6" s="194">
        <v>13.696171333976528</v>
      </c>
      <c r="F6" s="194">
        <v>2.959677817594776</v>
      </c>
      <c r="G6" s="194">
        <v>3.0708742491735004</v>
      </c>
      <c r="H6" s="194">
        <v>3.0818810769986174</v>
      </c>
      <c r="I6" s="194">
        <v>3.1539974487692399</v>
      </c>
      <c r="J6" s="194">
        <v>3.2093476203581655</v>
      </c>
      <c r="K6" s="194">
        <v>3.1854336246012274</v>
      </c>
      <c r="L6" s="194">
        <v>3.1612157924439366</v>
      </c>
      <c r="M6" s="194">
        <v>3.2016437077584183</v>
      </c>
      <c r="N6" s="194">
        <v>3.3067095115341045</v>
      </c>
      <c r="O6" s="194">
        <v>1.1463114263140419</v>
      </c>
      <c r="P6" s="194">
        <v>2.6037723509112412</v>
      </c>
      <c r="Q6" s="194">
        <v>2.8877740399815779</v>
      </c>
      <c r="R6" s="194">
        <v>3.1081836299916716</v>
      </c>
      <c r="S6" s="194">
        <v>3.0340012241571048</v>
      </c>
      <c r="T6" s="194">
        <v>2.0570364169321262</v>
      </c>
      <c r="U6" s="194">
        <v>2.1482909011433891</v>
      </c>
    </row>
    <row r="7" spans="1:22" s="13" customFormat="1" ht="12.75" customHeight="1">
      <c r="A7" s="9" t="s">
        <v>2</v>
      </c>
      <c r="B7" s="27" t="s">
        <v>378</v>
      </c>
      <c r="C7" s="194">
        <v>7.8857229520938628</v>
      </c>
      <c r="D7" s="194">
        <v>6.9096343239414635</v>
      </c>
      <c r="E7" s="194">
        <v>1.2254350700065795</v>
      </c>
      <c r="F7" s="194">
        <v>0.26487633005170397</v>
      </c>
      <c r="G7" s="194">
        <v>0.27481525602381629</v>
      </c>
      <c r="H7" s="194">
        <v>0.27578728209258518</v>
      </c>
      <c r="I7" s="194">
        <v>0.28222794917430349</v>
      </c>
      <c r="J7" s="194">
        <v>0.28717012906802036</v>
      </c>
      <c r="K7" s="194">
        <v>0.28502777855442013</v>
      </c>
      <c r="L7" s="194">
        <v>0.28286071511515865</v>
      </c>
      <c r="M7" s="194">
        <v>0.27594510971004194</v>
      </c>
      <c r="N7" s="194">
        <v>0.33482758799369422</v>
      </c>
      <c r="O7" s="194">
        <v>0.10395993536299601</v>
      </c>
      <c r="P7" s="194">
        <v>0.25470709781019119</v>
      </c>
      <c r="Q7" s="194">
        <v>0.33859366104615418</v>
      </c>
      <c r="R7" s="194">
        <v>0.34396643829500506</v>
      </c>
      <c r="S7" s="194">
        <v>0.36810230110151704</v>
      </c>
      <c r="T7" s="194">
        <v>0.25173260450834622</v>
      </c>
      <c r="U7" s="194">
        <v>0.26289999502923334</v>
      </c>
    </row>
    <row r="8" spans="1:22" s="13" customFormat="1" ht="12.75" customHeight="1">
      <c r="A8" s="9" t="s">
        <v>24</v>
      </c>
      <c r="B8" s="27" t="s">
        <v>380</v>
      </c>
      <c r="C8" s="194">
        <v>0.98279066463140219</v>
      </c>
      <c r="D8" s="194">
        <v>0.8612506551400263</v>
      </c>
      <c r="E8" s="194">
        <v>0.15252990325810872</v>
      </c>
      <c r="F8" s="194">
        <v>3.2936117176105811E-2</v>
      </c>
      <c r="G8" s="194">
        <v>3.4178317691181334E-2</v>
      </c>
      <c r="H8" s="194">
        <v>3.4305744435045811E-2</v>
      </c>
      <c r="I8" s="194">
        <v>3.5113350458248274E-2</v>
      </c>
      <c r="J8" s="194">
        <v>3.573361793372138E-2</v>
      </c>
      <c r="K8" s="194">
        <v>3.5468318154827337E-2</v>
      </c>
      <c r="L8" s="194">
        <v>3.519869742876832E-2</v>
      </c>
      <c r="M8" s="194">
        <v>3.432589499328239E-2</v>
      </c>
      <c r="N8" s="194">
        <v>3.1749436788297232E-2</v>
      </c>
      <c r="O8" s="194">
        <v>8.7025804325693394E-3</v>
      </c>
      <c r="P8" s="194">
        <v>2.2420125491902542E-2</v>
      </c>
      <c r="Q8" s="194">
        <v>2.6232318153355381E-2</v>
      </c>
      <c r="R8" s="194">
        <v>3.2068594256757156E-2</v>
      </c>
      <c r="S8" s="194">
        <v>3.1967121937205079E-2</v>
      </c>
      <c r="T8" s="194">
        <v>1.9611226855866293E-2</v>
      </c>
      <c r="U8" s="194">
        <v>2.048122233905331E-2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33.949263211729054</v>
      </c>
      <c r="D9" s="194">
        <f t="shared" ref="D9:U9" si="1">SUM(D10:D12)</f>
        <v>29.831894886543367</v>
      </c>
      <c r="E9" s="194">
        <f t="shared" si="1"/>
        <v>5.1239858082678857</v>
      </c>
      <c r="F9" s="194">
        <f t="shared" si="1"/>
        <v>1.0818376825372753</v>
      </c>
      <c r="G9" s="194">
        <f t="shared" si="1"/>
        <v>1.1273657200616622</v>
      </c>
      <c r="H9" s="194">
        <f t="shared" si="1"/>
        <v>1.1364395634410021</v>
      </c>
      <c r="I9" s="194">
        <f t="shared" si="1"/>
        <v>1.1679888326373473</v>
      </c>
      <c r="J9" s="194">
        <f t="shared" si="1"/>
        <v>1.1926329670950855</v>
      </c>
      <c r="K9" s="194">
        <f t="shared" si="1"/>
        <v>1.1847320470254106</v>
      </c>
      <c r="L9" s="194">
        <f t="shared" si="1"/>
        <v>1.1757592044188927</v>
      </c>
      <c r="M9" s="194">
        <f t="shared" si="1"/>
        <v>1.204188085120208</v>
      </c>
      <c r="N9" s="194">
        <f t="shared" si="1"/>
        <v>1.1107214622606818</v>
      </c>
      <c r="O9" s="194">
        <f t="shared" si="1"/>
        <v>0</v>
      </c>
      <c r="P9" s="194">
        <f t="shared" si="1"/>
        <v>1.3959271756475897</v>
      </c>
      <c r="Q9" s="194">
        <f t="shared" si="1"/>
        <v>1.460911913784446</v>
      </c>
      <c r="R9" s="194">
        <f t="shared" si="1"/>
        <v>1.4276608841402441</v>
      </c>
      <c r="S9" s="194">
        <f t="shared" si="1"/>
        <v>1.4326124453072702</v>
      </c>
      <c r="T9" s="194">
        <f t="shared" si="1"/>
        <v>0.70511321255002557</v>
      </c>
      <c r="U9" s="194">
        <f t="shared" si="1"/>
        <v>0.75589642499034104</v>
      </c>
    </row>
    <row r="10" spans="1:22" s="13" customFormat="1" ht="12.75" customHeight="1">
      <c r="A10" s="9" t="s">
        <v>3</v>
      </c>
      <c r="B10" s="27" t="s">
        <v>382</v>
      </c>
      <c r="C10" s="194">
        <v>9.6674844041936083</v>
      </c>
      <c r="D10" s="194">
        <v>8.4970752909362446</v>
      </c>
      <c r="E10" s="194">
        <v>1.4554299116150702</v>
      </c>
      <c r="F10" s="194">
        <v>0.30664410504106732</v>
      </c>
      <c r="G10" s="194">
        <v>0.31967542963858303</v>
      </c>
      <c r="H10" s="194">
        <v>0.32237825097141665</v>
      </c>
      <c r="I10" s="194">
        <v>0.33145525809604759</v>
      </c>
      <c r="J10" s="194">
        <v>0.33855489871669048</v>
      </c>
      <c r="K10" s="194">
        <v>0.33633717487408094</v>
      </c>
      <c r="L10" s="194">
        <v>0.33379072071487798</v>
      </c>
      <c r="M10" s="194">
        <v>0.3422450883477029</v>
      </c>
      <c r="N10" s="194">
        <v>0.2395793240322498</v>
      </c>
      <c r="O10" s="194">
        <v>0</v>
      </c>
      <c r="P10" s="194">
        <v>0.26393917005703904</v>
      </c>
      <c r="Q10" s="194">
        <v>0.27496519942733672</v>
      </c>
      <c r="R10" s="194">
        <v>0.25032597342489205</v>
      </c>
      <c r="S10" s="194">
        <v>0.25512432749091718</v>
      </c>
      <c r="T10" s="194">
        <v>0.1288900027318895</v>
      </c>
      <c r="U10" s="194">
        <v>0.13817283600414509</v>
      </c>
    </row>
    <row r="11" spans="1:22" s="13" customFormat="1" ht="12.75" customHeight="1">
      <c r="A11" s="9" t="s">
        <v>26</v>
      </c>
      <c r="B11" s="27" t="s">
        <v>413</v>
      </c>
      <c r="C11" s="194">
        <v>7.5685586345847495</v>
      </c>
      <c r="D11" s="194">
        <v>6.6499339639437931</v>
      </c>
      <c r="E11" s="194">
        <v>1.1435963890086922</v>
      </c>
      <c r="F11" s="194">
        <v>0.24167118712645741</v>
      </c>
      <c r="G11" s="194">
        <v>0.25179817898565549</v>
      </c>
      <c r="H11" s="194">
        <v>0.25378019295423171</v>
      </c>
      <c r="I11" s="194">
        <v>0.26078174906776386</v>
      </c>
      <c r="J11" s="194">
        <v>0.26624768856665032</v>
      </c>
      <c r="K11" s="194">
        <v>0.26447522143440771</v>
      </c>
      <c r="L11" s="194">
        <v>0.26247185684435936</v>
      </c>
      <c r="M11" s="194">
        <v>0.26848635463750176</v>
      </c>
      <c r="N11" s="194">
        <v>0.27246110096960813</v>
      </c>
      <c r="O11" s="194">
        <v>0</v>
      </c>
      <c r="P11" s="194">
        <v>0.36519666016149044</v>
      </c>
      <c r="Q11" s="194">
        <v>0.32636189506863605</v>
      </c>
      <c r="R11" s="194">
        <v>0.27499367590987794</v>
      </c>
      <c r="S11" s="194">
        <v>0.24867438491721178</v>
      </c>
      <c r="T11" s="194">
        <v>0.10812867893854924</v>
      </c>
      <c r="U11" s="194">
        <v>0.11591625343820794</v>
      </c>
    </row>
    <row r="12" spans="1:22" s="13" customFormat="1" ht="12.75" customHeight="1">
      <c r="A12" s="9" t="s">
        <v>27</v>
      </c>
      <c r="B12" s="27" t="s">
        <v>383</v>
      </c>
      <c r="C12" s="194">
        <v>16.713220172950695</v>
      </c>
      <c r="D12" s="194">
        <v>14.684885631663327</v>
      </c>
      <c r="E12" s="194">
        <v>2.5249595076441231</v>
      </c>
      <c r="F12" s="194">
        <v>0.53352239036975058</v>
      </c>
      <c r="G12" s="194">
        <v>0.55589211143742379</v>
      </c>
      <c r="H12" s="194">
        <v>0.56028111951535353</v>
      </c>
      <c r="I12" s="194">
        <v>0.57575182547353576</v>
      </c>
      <c r="J12" s="194">
        <v>0.58783037981174457</v>
      </c>
      <c r="K12" s="194">
        <v>0.58391965071692209</v>
      </c>
      <c r="L12" s="194">
        <v>0.57949662685965542</v>
      </c>
      <c r="M12" s="194">
        <v>0.59345664213500338</v>
      </c>
      <c r="N12" s="194">
        <v>0.59868103725882382</v>
      </c>
      <c r="O12" s="194">
        <v>0</v>
      </c>
      <c r="P12" s="194">
        <v>0.76679134542906013</v>
      </c>
      <c r="Q12" s="194">
        <v>0.85958481928847319</v>
      </c>
      <c r="R12" s="194">
        <v>0.9023412348054739</v>
      </c>
      <c r="S12" s="194">
        <v>0.92881373289914126</v>
      </c>
      <c r="T12" s="194">
        <v>0.46809453087958686</v>
      </c>
      <c r="U12" s="194">
        <v>0.50180733554798806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767.02106696182591</v>
      </c>
      <c r="D13" s="194">
        <f t="shared" ref="D13:U13" si="2">SUM(D14:D19,D22:D25,D28,D32:D39)</f>
        <v>671.96951927281907</v>
      </c>
      <c r="E13" s="194">
        <f t="shared" si="2"/>
        <v>119.39164211853533</v>
      </c>
      <c r="F13" s="194">
        <f t="shared" si="2"/>
        <v>25.839772764008579</v>
      </c>
      <c r="G13" s="194">
        <f t="shared" si="2"/>
        <v>26.802942231529808</v>
      </c>
      <c r="H13" s="194">
        <f t="shared" si="2"/>
        <v>26.891133607300109</v>
      </c>
      <c r="I13" s="194">
        <f t="shared" si="2"/>
        <v>27.512631659537522</v>
      </c>
      <c r="J13" s="194">
        <f t="shared" si="2"/>
        <v>27.988966257582604</v>
      </c>
      <c r="K13" s="194">
        <f t="shared" si="2"/>
        <v>27.778867527627995</v>
      </c>
      <c r="L13" s="194">
        <f t="shared" si="2"/>
        <v>27.5676200120554</v>
      </c>
      <c r="M13" s="194">
        <f t="shared" si="2"/>
        <v>29.036191356423053</v>
      </c>
      <c r="N13" s="194">
        <f t="shared" si="2"/>
        <v>29.988488544386009</v>
      </c>
      <c r="O13" s="194">
        <f t="shared" si="2"/>
        <v>29.810298383558987</v>
      </c>
      <c r="P13" s="194">
        <f t="shared" si="2"/>
        <v>29.621087953159453</v>
      </c>
      <c r="Q13" s="194">
        <f t="shared" si="2"/>
        <v>35.150238668344656</v>
      </c>
      <c r="R13" s="194">
        <f t="shared" si="2"/>
        <v>34.951792626469</v>
      </c>
      <c r="S13" s="194">
        <f t="shared" si="2"/>
        <v>34.85875578699185</v>
      </c>
      <c r="T13" s="194">
        <f t="shared" si="2"/>
        <v>23.296770480301841</v>
      </c>
      <c r="U13" s="194">
        <f t="shared" si="2"/>
        <v>23.507552109743706</v>
      </c>
    </row>
    <row r="14" spans="1:22" s="13" customFormat="1" ht="12.75" customHeight="1">
      <c r="A14" s="9" t="s">
        <v>29</v>
      </c>
      <c r="B14" s="27" t="s">
        <v>385</v>
      </c>
      <c r="C14" s="194">
        <v>80.261049232237369</v>
      </c>
      <c r="D14" s="194">
        <v>70.294431581612372</v>
      </c>
      <c r="E14" s="194">
        <v>12.529661300890194</v>
      </c>
      <c r="F14" s="194">
        <v>2.7179567015184851</v>
      </c>
      <c r="G14" s="194">
        <v>2.8180831429919744</v>
      </c>
      <c r="H14" s="194">
        <v>2.8261343343406149</v>
      </c>
      <c r="I14" s="194">
        <v>2.8902478351510998</v>
      </c>
      <c r="J14" s="194">
        <v>2.939280727456016</v>
      </c>
      <c r="K14" s="194">
        <v>2.9169776530999818</v>
      </c>
      <c r="L14" s="194">
        <v>2.8947868397736367</v>
      </c>
      <c r="M14" s="194">
        <v>3.0480987120427883</v>
      </c>
      <c r="N14" s="194">
        <v>2.9707658572519007</v>
      </c>
      <c r="O14" s="194">
        <v>2.9570517992692542</v>
      </c>
      <c r="P14" s="194">
        <v>3.1372448475163277</v>
      </c>
      <c r="Q14" s="194">
        <v>3.1684020116650236</v>
      </c>
      <c r="R14" s="194">
        <v>3.0487590327194587</v>
      </c>
      <c r="S14" s="194">
        <v>3.0135424985663763</v>
      </c>
      <c r="T14" s="194">
        <v>3.0307804374309821</v>
      </c>
      <c r="U14" s="194">
        <v>3.0257243823953015</v>
      </c>
    </row>
    <row r="15" spans="1:22" s="13" customFormat="1" ht="12.75" customHeight="1">
      <c r="A15" s="9" t="s">
        <v>30</v>
      </c>
      <c r="B15" s="27" t="s">
        <v>386</v>
      </c>
      <c r="C15" s="194">
        <v>10.026011149152751</v>
      </c>
      <c r="D15" s="194">
        <v>8.7822129564103815</v>
      </c>
      <c r="E15" s="194">
        <v>1.5630161657252968</v>
      </c>
      <c r="F15" s="194">
        <v>0.33868827478561314</v>
      </c>
      <c r="G15" s="194">
        <v>0.35123479087915599</v>
      </c>
      <c r="H15" s="194">
        <v>0.35231007566598188</v>
      </c>
      <c r="I15" s="194">
        <v>0.36037333336585053</v>
      </c>
      <c r="J15" s="194">
        <v>0.36654630172725716</v>
      </c>
      <c r="K15" s="194">
        <v>0.36377906635647927</v>
      </c>
      <c r="L15" s="194">
        <v>0.36101211926166299</v>
      </c>
      <c r="M15" s="194">
        <v>0.38033891949026855</v>
      </c>
      <c r="N15" s="194">
        <v>0.38430666475746827</v>
      </c>
      <c r="O15" s="194">
        <v>0.40848660231878231</v>
      </c>
      <c r="P15" s="194">
        <v>0.35862501239885147</v>
      </c>
      <c r="Q15" s="194">
        <v>0.62708036247276189</v>
      </c>
      <c r="R15" s="194">
        <v>0.57009898082541732</v>
      </c>
      <c r="S15" s="194">
        <v>0.56285776461954096</v>
      </c>
      <c r="T15" s="194">
        <v>0.44282678381592822</v>
      </c>
      <c r="U15" s="194">
        <v>0.45108006965927649</v>
      </c>
    </row>
    <row r="16" spans="1:22" s="13" customFormat="1" ht="12.75" customHeight="1">
      <c r="A16" s="9" t="s">
        <v>31</v>
      </c>
      <c r="B16" s="27" t="s">
        <v>387</v>
      </c>
      <c r="C16" s="194">
        <v>10.76142100171934</v>
      </c>
      <c r="D16" s="194">
        <v>9.4251573738090677</v>
      </c>
      <c r="E16" s="194">
        <v>1.6798675861123531</v>
      </c>
      <c r="F16" s="194">
        <v>0.36438093577895525</v>
      </c>
      <c r="G16" s="194">
        <v>0.37780794397630807</v>
      </c>
      <c r="H16" s="194">
        <v>0.37889107369534425</v>
      </c>
      <c r="I16" s="194">
        <v>0.38749025991134384</v>
      </c>
      <c r="J16" s="194">
        <v>0.39406709801029827</v>
      </c>
      <c r="K16" s="194">
        <v>0.39107767647106068</v>
      </c>
      <c r="L16" s="194">
        <v>0.38810259122619706</v>
      </c>
      <c r="M16" s="194">
        <v>0.40908701386199847</v>
      </c>
      <c r="N16" s="194">
        <v>0.39087076383450337</v>
      </c>
      <c r="O16" s="194">
        <v>0.44252106282780651</v>
      </c>
      <c r="P16" s="194">
        <v>0.40795941137723879</v>
      </c>
      <c r="Q16" s="194">
        <v>0.68689069088955024</v>
      </c>
      <c r="R16" s="194">
        <v>0.69017383569095292</v>
      </c>
      <c r="S16" s="194">
        <v>0.64497301529641715</v>
      </c>
      <c r="T16" s="194">
        <v>0.48686665681407115</v>
      </c>
      <c r="U16" s="194">
        <v>0.49594074590067938</v>
      </c>
    </row>
    <row r="17" spans="1:21" s="13" customFormat="1" ht="12.75" customHeight="1">
      <c r="A17" s="9" t="s">
        <v>32</v>
      </c>
      <c r="B17" s="27" t="s">
        <v>388</v>
      </c>
      <c r="C17" s="194">
        <v>17.6800732094107</v>
      </c>
      <c r="D17" s="194">
        <v>15.486837148849013</v>
      </c>
      <c r="E17" s="194">
        <v>2.7560703052959563</v>
      </c>
      <c r="F17" s="194">
        <v>0.59717873624887452</v>
      </c>
      <c r="G17" s="194">
        <v>0.61930684900679966</v>
      </c>
      <c r="H17" s="194">
        <v>0.62120897056249369</v>
      </c>
      <c r="I17" s="194">
        <v>0.63543252855691035</v>
      </c>
      <c r="J17" s="194">
        <v>0.646322159954272</v>
      </c>
      <c r="K17" s="194">
        <v>0.64144396755339361</v>
      </c>
      <c r="L17" s="194">
        <v>0.63656510997514615</v>
      </c>
      <c r="M17" s="194">
        <v>0.67096329238807062</v>
      </c>
      <c r="N17" s="194">
        <v>0.6484970310831264</v>
      </c>
      <c r="O17" s="194">
        <v>0.73471305553761224</v>
      </c>
      <c r="P17" s="194">
        <v>0.63998105373135228</v>
      </c>
      <c r="Q17" s="194">
        <v>1.0377599373317745</v>
      </c>
      <c r="R17" s="194">
        <v>0.99366787373570364</v>
      </c>
      <c r="S17" s="194">
        <v>0.96266810709716188</v>
      </c>
      <c r="T17" s="194">
        <v>0.76948375055025275</v>
      </c>
      <c r="U17" s="194">
        <v>0.78382518060192496</v>
      </c>
    </row>
    <row r="18" spans="1:21" s="13" customFormat="1" ht="12.75" customHeight="1">
      <c r="A18" s="9" t="s">
        <v>33</v>
      </c>
      <c r="B18" s="27" t="s">
        <v>389</v>
      </c>
      <c r="C18" s="194">
        <v>10.407874447597907</v>
      </c>
      <c r="D18" s="194">
        <v>9.1170312350046938</v>
      </c>
      <c r="E18" s="194">
        <v>1.6219609815285529</v>
      </c>
      <c r="F18" s="194">
        <v>0.35136195097409167</v>
      </c>
      <c r="G18" s="194">
        <v>0.36439691475992392</v>
      </c>
      <c r="H18" s="194">
        <v>0.36553204604667033</v>
      </c>
      <c r="I18" s="194">
        <v>0.37391717647030498</v>
      </c>
      <c r="J18" s="194">
        <v>0.38033826766085005</v>
      </c>
      <c r="K18" s="194">
        <v>0.37747074505780454</v>
      </c>
      <c r="L18" s="194">
        <v>0.37459979084724931</v>
      </c>
      <c r="M18" s="194">
        <v>0.39425201011197875</v>
      </c>
      <c r="N18" s="194">
        <v>0.36401244277577577</v>
      </c>
      <c r="O18" s="194">
        <v>0.42684952102504431</v>
      </c>
      <c r="P18" s="194">
        <v>0.35688705219993344</v>
      </c>
      <c r="Q18" s="194">
        <v>0.55652334879663112</v>
      </c>
      <c r="R18" s="194">
        <v>0.50703972833029198</v>
      </c>
      <c r="S18" s="194">
        <v>0.50928082235437377</v>
      </c>
      <c r="T18" s="194">
        <v>0.39700773343905804</v>
      </c>
      <c r="U18" s="194">
        <v>0.40440705621230366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26.081146823265186</v>
      </c>
      <c r="D19" s="194">
        <f t="shared" si="3"/>
        <v>22.847195854918475</v>
      </c>
      <c r="E19" s="194">
        <f t="shared" si="3"/>
        <v>4.0630862568519559</v>
      </c>
      <c r="F19" s="194">
        <f t="shared" si="3"/>
        <v>0.87994213705201074</v>
      </c>
      <c r="G19" s="194">
        <f t="shared" si="3"/>
        <v>0.91263169728774551</v>
      </c>
      <c r="H19" s="194">
        <f t="shared" si="3"/>
        <v>0.91552116205273415</v>
      </c>
      <c r="I19" s="194">
        <f t="shared" si="3"/>
        <v>0.93656862270870356</v>
      </c>
      <c r="J19" s="194">
        <f t="shared" si="3"/>
        <v>0.95269021552270428</v>
      </c>
      <c r="K19" s="194">
        <f t="shared" si="3"/>
        <v>0.94551662763189037</v>
      </c>
      <c r="L19" s="194">
        <f t="shared" si="3"/>
        <v>0.93832556677843959</v>
      </c>
      <c r="M19" s="194">
        <f t="shared" si="3"/>
        <v>0.99047299928784349</v>
      </c>
      <c r="N19" s="194">
        <f t="shared" si="3"/>
        <v>1.120985953012928</v>
      </c>
      <c r="O19" s="194">
        <f t="shared" si="3"/>
        <v>0</v>
      </c>
      <c r="P19" s="194">
        <f t="shared" si="3"/>
        <v>1.3553103249388696</v>
      </c>
      <c r="Q19" s="194">
        <f t="shared" si="3"/>
        <v>0.70440404093810627</v>
      </c>
      <c r="R19" s="194">
        <f t="shared" si="3"/>
        <v>0.55878536196446371</v>
      </c>
      <c r="S19" s="194">
        <f t="shared" si="3"/>
        <v>0.51273039737592574</v>
      </c>
      <c r="T19" s="194">
        <f t="shared" si="3"/>
        <v>0.25991562697555248</v>
      </c>
      <c r="U19" s="194">
        <f t="shared" si="3"/>
        <v>0.26484799427437278</v>
      </c>
    </row>
    <row r="20" spans="1:21" s="13" customFormat="1" ht="12.75" customHeight="1">
      <c r="A20" s="9" t="s">
        <v>35</v>
      </c>
      <c r="B20" s="28" t="s">
        <v>391</v>
      </c>
      <c r="C20" s="194">
        <v>0.15495059722205232</v>
      </c>
      <c r="D20" s="194">
        <v>0.13570176787252675</v>
      </c>
      <c r="E20" s="194">
        <v>2.4202867191943672E-2</v>
      </c>
      <c r="F20" s="194">
        <v>5.2523761728803433E-3</v>
      </c>
      <c r="G20" s="194">
        <v>5.4454380381265361E-3</v>
      </c>
      <c r="H20" s="194">
        <v>5.4605522737342007E-3</v>
      </c>
      <c r="I20" s="194">
        <v>5.5839931986750649E-3</v>
      </c>
      <c r="J20" s="194">
        <v>5.6783596137943955E-3</v>
      </c>
      <c r="K20" s="194">
        <v>5.635185593674462E-3</v>
      </c>
      <c r="L20" s="194">
        <v>5.5923130744386703E-3</v>
      </c>
      <c r="M20" s="194">
        <v>5.8926525482273506E-3</v>
      </c>
      <c r="N20" s="194">
        <v>7.7210510970735736E-3</v>
      </c>
      <c r="O20" s="194">
        <v>0</v>
      </c>
      <c r="P20" s="194">
        <v>7.4147418128437037E-3</v>
      </c>
      <c r="Q20" s="194">
        <v>3.6274401252478629E-3</v>
      </c>
      <c r="R20" s="194">
        <v>3.8564258088162498E-3</v>
      </c>
      <c r="S20" s="194">
        <v>5.0867426984862003E-3</v>
      </c>
      <c r="T20" s="194">
        <v>2.1845463877919911E-3</v>
      </c>
      <c r="U20" s="194">
        <v>2.2260020912880894E-3</v>
      </c>
    </row>
    <row r="21" spans="1:21" s="13" customFormat="1" ht="12.75" customHeight="1">
      <c r="A21" s="9" t="s">
        <v>36</v>
      </c>
      <c r="B21" s="28" t="s">
        <v>392</v>
      </c>
      <c r="C21" s="194">
        <v>25.926196226043135</v>
      </c>
      <c r="D21" s="194">
        <v>22.711494087045949</v>
      </c>
      <c r="E21" s="194">
        <v>4.038883389660012</v>
      </c>
      <c r="F21" s="194">
        <v>0.87468976087913042</v>
      </c>
      <c r="G21" s="194">
        <v>0.90718625924961893</v>
      </c>
      <c r="H21" s="194">
        <v>0.91006060977899994</v>
      </c>
      <c r="I21" s="194">
        <v>0.93098462951002847</v>
      </c>
      <c r="J21" s="194">
        <v>0.94701185590890991</v>
      </c>
      <c r="K21" s="194">
        <v>0.93988144203821589</v>
      </c>
      <c r="L21" s="194">
        <v>0.93273325370400095</v>
      </c>
      <c r="M21" s="194">
        <v>0.98458034673961614</v>
      </c>
      <c r="N21" s="194">
        <v>1.1132649019158545</v>
      </c>
      <c r="O21" s="194">
        <v>0</v>
      </c>
      <c r="P21" s="194">
        <v>1.347895583126026</v>
      </c>
      <c r="Q21" s="194">
        <v>0.70077660081285842</v>
      </c>
      <c r="R21" s="194">
        <v>0.55492893615564742</v>
      </c>
      <c r="S21" s="194">
        <v>0.50764365467743955</v>
      </c>
      <c r="T21" s="194">
        <v>0.25773108058776051</v>
      </c>
      <c r="U21" s="194">
        <v>0.26262199218308468</v>
      </c>
    </row>
    <row r="22" spans="1:21" s="13" customFormat="1" ht="12.75" customHeight="1">
      <c r="A22" s="9" t="s">
        <v>37</v>
      </c>
      <c r="B22" s="27" t="s">
        <v>393</v>
      </c>
      <c r="C22" s="194">
        <v>56.050844642325188</v>
      </c>
      <c r="D22" s="194">
        <v>49.094415178497911</v>
      </c>
      <c r="E22" s="194">
        <v>8.7433340641348014</v>
      </c>
      <c r="F22" s="194">
        <v>1.8954661479299117</v>
      </c>
      <c r="G22" s="194">
        <v>1.965513626679577</v>
      </c>
      <c r="H22" s="194">
        <v>1.9713566510035361</v>
      </c>
      <c r="I22" s="194">
        <v>2.0163030207953647</v>
      </c>
      <c r="J22" s="194">
        <v>2.0506972817711122</v>
      </c>
      <c r="K22" s="194">
        <v>2.0351813908541048</v>
      </c>
      <c r="L22" s="194">
        <v>2.0197003683487673</v>
      </c>
      <c r="M22" s="194">
        <v>2.1303731392800915</v>
      </c>
      <c r="N22" s="194">
        <v>2.1280975922413794</v>
      </c>
      <c r="O22" s="194">
        <v>0.78775220142861924</v>
      </c>
      <c r="P22" s="194">
        <v>2.089580055211905</v>
      </c>
      <c r="Q22" s="194">
        <v>2.3244081103813357</v>
      </c>
      <c r="R22" s="194">
        <v>2.2892053908725418</v>
      </c>
      <c r="S22" s="194">
        <v>2.1669347945656598</v>
      </c>
      <c r="T22" s="194">
        <v>1.1839441364625041</v>
      </c>
      <c r="U22" s="194">
        <v>1.2003172651531835</v>
      </c>
    </row>
    <row r="23" spans="1:21" s="13" customFormat="1" ht="12.75" customHeight="1">
      <c r="A23" s="9" t="s">
        <v>8</v>
      </c>
      <c r="B23" s="27" t="s">
        <v>394</v>
      </c>
      <c r="C23" s="194">
        <v>14.526224004311819</v>
      </c>
      <c r="D23" s="194">
        <v>12.721106356519025</v>
      </c>
      <c r="E23" s="194">
        <v>2.2700101366696162</v>
      </c>
      <c r="F23" s="194">
        <v>0.49280291057693321</v>
      </c>
      <c r="G23" s="194">
        <v>0.5108829548845053</v>
      </c>
      <c r="H23" s="194">
        <v>0.51226594103972567</v>
      </c>
      <c r="I23" s="194">
        <v>0.5238116908996312</v>
      </c>
      <c r="J23" s="194">
        <v>0.53263493006429441</v>
      </c>
      <c r="K23" s="194">
        <v>0.52857829809774826</v>
      </c>
      <c r="L23" s="194">
        <v>0.5245566327275466</v>
      </c>
      <c r="M23" s="194">
        <v>0.55157083635688775</v>
      </c>
      <c r="N23" s="194">
        <v>0.52588821515890816</v>
      </c>
      <c r="O23" s="194">
        <v>0.20909327659857554</v>
      </c>
      <c r="P23" s="194">
        <v>0.56651493370462225</v>
      </c>
      <c r="Q23" s="194">
        <v>0.63806528657207606</v>
      </c>
      <c r="R23" s="194">
        <v>0.58927105091414089</v>
      </c>
      <c r="S23" s="194">
        <v>0.58749730224660224</v>
      </c>
      <c r="T23" s="194">
        <v>0.23135513331874327</v>
      </c>
      <c r="U23" s="194">
        <v>0.23455461482670961</v>
      </c>
    </row>
    <row r="24" spans="1:21" s="13" customFormat="1" ht="12.75" customHeight="1">
      <c r="A24" s="9" t="s">
        <v>9</v>
      </c>
      <c r="B24" s="27" t="s">
        <v>395</v>
      </c>
      <c r="C24" s="194">
        <v>30.349657845976484</v>
      </c>
      <c r="D24" s="194">
        <v>26.582861153806704</v>
      </c>
      <c r="E24" s="194">
        <v>4.7344425266245755</v>
      </c>
      <c r="F24" s="194">
        <v>1.0264161812773831</v>
      </c>
      <c r="G24" s="194">
        <v>1.0643405840390141</v>
      </c>
      <c r="H24" s="194">
        <v>1.0674973109866317</v>
      </c>
      <c r="I24" s="194">
        <v>1.0918287372095319</v>
      </c>
      <c r="J24" s="194">
        <v>1.1104472062908211</v>
      </c>
      <c r="K24" s="194">
        <v>1.1020439567882943</v>
      </c>
      <c r="L24" s="194">
        <v>1.0936609846352889</v>
      </c>
      <c r="M24" s="194">
        <v>1.1535124236927004</v>
      </c>
      <c r="N24" s="194">
        <v>1.1572585197116179</v>
      </c>
      <c r="O24" s="194">
        <v>1.3060996952500541</v>
      </c>
      <c r="P24" s="194">
        <v>1.181467222465459</v>
      </c>
      <c r="Q24" s="194">
        <v>1.9537139703506736</v>
      </c>
      <c r="R24" s="194">
        <v>1.9178907384818558</v>
      </c>
      <c r="S24" s="194">
        <v>1.8905914849191872</v>
      </c>
      <c r="T24" s="194">
        <v>1.5118821419467052</v>
      </c>
      <c r="U24" s="194">
        <v>1.5400601924508195</v>
      </c>
    </row>
    <row r="25" spans="1:21" s="13" customFormat="1" ht="12.75" customHeight="1">
      <c r="A25" s="9" t="s">
        <v>38</v>
      </c>
      <c r="B25" s="27" t="s">
        <v>396</v>
      </c>
      <c r="C25" s="194">
        <v>18.387239526392751</v>
      </c>
      <c r="D25" s="194">
        <v>16.104475560291668</v>
      </c>
      <c r="E25" s="194">
        <v>2.8695311804343899</v>
      </c>
      <c r="F25" s="194">
        <v>0.62230772516947352</v>
      </c>
      <c r="G25" s="194">
        <v>0.6452627024277916</v>
      </c>
      <c r="H25" s="194">
        <v>0.64713700825922915</v>
      </c>
      <c r="I25" s="194">
        <v>0.66184827647653488</v>
      </c>
      <c r="J25" s="194">
        <v>0.67310191388288132</v>
      </c>
      <c r="K25" s="194">
        <v>0.6680005056890348</v>
      </c>
      <c r="L25" s="194">
        <v>0.66291892377722128</v>
      </c>
      <c r="M25" s="194">
        <v>0.69790151207171036</v>
      </c>
      <c r="N25" s="194">
        <v>0.72175377550070019</v>
      </c>
      <c r="O25" s="194">
        <v>0.78076631991761114</v>
      </c>
      <c r="P25" s="194">
        <v>0.71093833706332321</v>
      </c>
      <c r="Q25" s="194">
        <v>1.2203939557718286</v>
      </c>
      <c r="R25" s="194">
        <v>1.1018549653323473</v>
      </c>
      <c r="S25" s="194">
        <v>1.0998831189065976</v>
      </c>
      <c r="T25" s="194">
        <v>0.88280688382589245</v>
      </c>
      <c r="U25" s="194">
        <v>0.89926039978964123</v>
      </c>
    </row>
    <row r="26" spans="1:21" s="13" customFormat="1" ht="12.75" customHeight="1">
      <c r="A26" s="9" t="s">
        <v>10</v>
      </c>
      <c r="B26" s="28" t="s">
        <v>397</v>
      </c>
      <c r="C26" s="194">
        <v>4.3905495337354408</v>
      </c>
      <c r="D26" s="194">
        <v>3.8456950560813454</v>
      </c>
      <c r="E26" s="194">
        <v>0.68478338648714299</v>
      </c>
      <c r="F26" s="194">
        <v>0.14843796814222454</v>
      </c>
      <c r="G26" s="194">
        <v>0.1539266206358707</v>
      </c>
      <c r="H26" s="194">
        <v>0.15438739229951098</v>
      </c>
      <c r="I26" s="194">
        <v>0.1579105171844343</v>
      </c>
      <c r="J26" s="194">
        <v>0.16060679321668256</v>
      </c>
      <c r="K26" s="194">
        <v>0.15939224199754801</v>
      </c>
      <c r="L26" s="194">
        <v>0.1581798141140891</v>
      </c>
      <c r="M26" s="194">
        <v>0.16656382313086979</v>
      </c>
      <c r="N26" s="194">
        <v>0.16185071355109196</v>
      </c>
      <c r="O26" s="194">
        <v>0.17733396374432558</v>
      </c>
      <c r="P26" s="194">
        <v>0.15718944210428062</v>
      </c>
      <c r="Q26" s="194">
        <v>0.26453643708854441</v>
      </c>
      <c r="R26" s="194">
        <v>0.25198044143787712</v>
      </c>
      <c r="S26" s="194">
        <v>0.25001386206613274</v>
      </c>
      <c r="T26" s="194">
        <v>0.21174303956711704</v>
      </c>
      <c r="U26" s="194">
        <v>0.21568944907701079</v>
      </c>
    </row>
    <row r="27" spans="1:21" s="13" customFormat="1" ht="12.75" customHeight="1">
      <c r="A27" s="9" t="s">
        <v>39</v>
      </c>
      <c r="B27" s="28" t="s">
        <v>398</v>
      </c>
      <c r="C27" s="194">
        <v>13.996689992657309</v>
      </c>
      <c r="D27" s="194">
        <v>12.258780504210323</v>
      </c>
      <c r="E27" s="194">
        <v>2.1847477939472468</v>
      </c>
      <c r="F27" s="194">
        <v>0.47386975702724893</v>
      </c>
      <c r="G27" s="194">
        <v>0.4913360817919209</v>
      </c>
      <c r="H27" s="194">
        <v>0.49274961595971811</v>
      </c>
      <c r="I27" s="194">
        <v>0.50393775929210061</v>
      </c>
      <c r="J27" s="194">
        <v>0.51249512066619873</v>
      </c>
      <c r="K27" s="194">
        <v>0.50860826369148682</v>
      </c>
      <c r="L27" s="194">
        <v>0.50473910966313218</v>
      </c>
      <c r="M27" s="194">
        <v>0.53133768894084055</v>
      </c>
      <c r="N27" s="194">
        <v>0.55990306194960826</v>
      </c>
      <c r="O27" s="194">
        <v>0.60343235617328561</v>
      </c>
      <c r="P27" s="194">
        <v>0.55374889495904256</v>
      </c>
      <c r="Q27" s="194">
        <v>0.95585751868328428</v>
      </c>
      <c r="R27" s="194">
        <v>0.84987452389447027</v>
      </c>
      <c r="S27" s="194">
        <v>0.84986925684046488</v>
      </c>
      <c r="T27" s="194">
        <v>0.67106384425877541</v>
      </c>
      <c r="U27" s="194">
        <v>0.68357095071263041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40.742309818653275</v>
      </c>
      <c r="D28" s="194">
        <f t="shared" si="4"/>
        <v>35.694408637707937</v>
      </c>
      <c r="E28" s="194">
        <f t="shared" si="4"/>
        <v>6.3399941164646929</v>
      </c>
      <c r="F28" s="194">
        <f t="shared" si="4"/>
        <v>1.3718515599698473</v>
      </c>
      <c r="G28" s="194">
        <f t="shared" si="4"/>
        <v>1.4230453412302433</v>
      </c>
      <c r="H28" s="194">
        <f t="shared" si="4"/>
        <v>1.427787931960494</v>
      </c>
      <c r="I28" s="194">
        <f t="shared" si="4"/>
        <v>1.4608458017782104</v>
      </c>
      <c r="J28" s="194">
        <f t="shared" si="4"/>
        <v>1.4861875468785266</v>
      </c>
      <c r="K28" s="194">
        <f t="shared" si="4"/>
        <v>1.4750433155732934</v>
      </c>
      <c r="L28" s="194">
        <f t="shared" si="4"/>
        <v>1.4638265940955539</v>
      </c>
      <c r="M28" s="194">
        <f t="shared" si="4"/>
        <v>1.5462547292436255</v>
      </c>
      <c r="N28" s="194">
        <f t="shared" si="4"/>
        <v>1.7343575706601593</v>
      </c>
      <c r="O28" s="194">
        <f t="shared" si="4"/>
        <v>2.1858727123168507</v>
      </c>
      <c r="P28" s="194">
        <f t="shared" si="4"/>
        <v>1.6517925326480936</v>
      </c>
      <c r="Q28" s="194">
        <f t="shared" si="4"/>
        <v>1.8050595558292246</v>
      </c>
      <c r="R28" s="194">
        <f t="shared" si="4"/>
        <v>1.8065824799406505</v>
      </c>
      <c r="S28" s="194">
        <f t="shared" si="4"/>
        <v>1.698846968292943</v>
      </c>
      <c r="T28" s="194">
        <f t="shared" si="4"/>
        <v>1.0209790160833221</v>
      </c>
      <c r="U28" s="194">
        <f t="shared" si="4"/>
        <v>1.0533663736082381</v>
      </c>
    </row>
    <row r="29" spans="1:21" s="13" customFormat="1" ht="12.75" customHeight="1">
      <c r="A29" s="9" t="s">
        <v>40</v>
      </c>
      <c r="B29" s="28" t="s">
        <v>400</v>
      </c>
      <c r="C29" s="194">
        <v>22.049895002112223</v>
      </c>
      <c r="D29" s="194">
        <v>19.317815068422313</v>
      </c>
      <c r="E29" s="194">
        <v>3.4314730676775889</v>
      </c>
      <c r="F29" s="194">
        <v>0.74254536911068925</v>
      </c>
      <c r="G29" s="194">
        <v>0.77024723764587755</v>
      </c>
      <c r="H29" s="194">
        <v>0.77280608772669257</v>
      </c>
      <c r="I29" s="194">
        <v>0.79069099238795082</v>
      </c>
      <c r="J29" s="194">
        <v>0.80440063020906971</v>
      </c>
      <c r="K29" s="194">
        <v>0.798367204076876</v>
      </c>
      <c r="L29" s="194">
        <v>0.79229609788112099</v>
      </c>
      <c r="M29" s="194">
        <v>0.836325338409448</v>
      </c>
      <c r="N29" s="194">
        <v>0.93201150424896473</v>
      </c>
      <c r="O29" s="194">
        <v>1.1346897160585689</v>
      </c>
      <c r="P29" s="194">
        <v>0.85865682174623659</v>
      </c>
      <c r="Q29" s="194">
        <v>0.93061193965948463</v>
      </c>
      <c r="R29" s="194">
        <v>0.90136627689933524</v>
      </c>
      <c r="S29" s="194">
        <v>0.82605468261933745</v>
      </c>
      <c r="T29" s="194">
        <v>0.51684010558472315</v>
      </c>
      <c r="U29" s="194">
        <v>0.53323523713894661</v>
      </c>
    </row>
    <row r="30" spans="1:21" s="13" customFormat="1" ht="12.75" customHeight="1">
      <c r="A30" s="9" t="s">
        <v>41</v>
      </c>
      <c r="B30" s="28" t="s">
        <v>401</v>
      </c>
      <c r="C30" s="194">
        <v>12.893794001472797</v>
      </c>
      <c r="D30" s="194">
        <v>11.296742601849548</v>
      </c>
      <c r="E30" s="194">
        <v>2.0055942786217331</v>
      </c>
      <c r="F30" s="194">
        <v>0.43383028206100271</v>
      </c>
      <c r="G30" s="194">
        <v>0.45004675734844729</v>
      </c>
      <c r="H30" s="194">
        <v>0.45157457614160135</v>
      </c>
      <c r="I30" s="194">
        <v>0.46205750296708176</v>
      </c>
      <c r="J30" s="194">
        <v>0.47009599404079383</v>
      </c>
      <c r="K30" s="194">
        <v>0.46657643956766282</v>
      </c>
      <c r="L30" s="194">
        <v>0.46302862722636567</v>
      </c>
      <c r="M30" s="194">
        <v>0.48961643148005957</v>
      </c>
      <c r="N30" s="194">
        <v>0.56447958317685509</v>
      </c>
      <c r="O30" s="194">
        <v>0.75218330103240472</v>
      </c>
      <c r="P30" s="194">
        <v>0.55853972474302827</v>
      </c>
      <c r="Q30" s="194">
        <v>0.60541750612109835</v>
      </c>
      <c r="R30" s="194">
        <v>0.62030157600233538</v>
      </c>
      <c r="S30" s="194">
        <v>0.61349874668670534</v>
      </c>
      <c r="T30" s="194">
        <v>0.35469143003936082</v>
      </c>
      <c r="U30" s="194">
        <v>0.36594290335541108</v>
      </c>
    </row>
    <row r="31" spans="1:21" s="13" customFormat="1" ht="12.75" customHeight="1">
      <c r="A31" s="9" t="s">
        <v>42</v>
      </c>
      <c r="B31" s="28" t="s">
        <v>402</v>
      </c>
      <c r="C31" s="194">
        <v>5.798620815068257</v>
      </c>
      <c r="D31" s="194">
        <v>5.0798509674360801</v>
      </c>
      <c r="E31" s="194">
        <v>0.90292677016537037</v>
      </c>
      <c r="F31" s="194">
        <v>0.19547590879815555</v>
      </c>
      <c r="G31" s="194">
        <v>0.20275134623591848</v>
      </c>
      <c r="H31" s="194">
        <v>0.20340726809220006</v>
      </c>
      <c r="I31" s="194">
        <v>0.20809730642317786</v>
      </c>
      <c r="J31" s="194">
        <v>0.21169092262866326</v>
      </c>
      <c r="K31" s="194">
        <v>0.21009967192875459</v>
      </c>
      <c r="L31" s="194">
        <v>0.20850186898806738</v>
      </c>
      <c r="M31" s="194">
        <v>0.22031295935411804</v>
      </c>
      <c r="N31" s="194">
        <v>0.23786648323433948</v>
      </c>
      <c r="O31" s="194">
        <v>0.29899969522587688</v>
      </c>
      <c r="P31" s="194">
        <v>0.23459598615882873</v>
      </c>
      <c r="Q31" s="194">
        <v>0.26903011004864169</v>
      </c>
      <c r="R31" s="194">
        <v>0.28491462703897991</v>
      </c>
      <c r="S31" s="194">
        <v>0.25929353898690022</v>
      </c>
      <c r="T31" s="194">
        <v>0.14944748045923797</v>
      </c>
      <c r="U31" s="194">
        <v>0.15418823311388047</v>
      </c>
    </row>
    <row r="32" spans="1:21" s="13" customFormat="1" ht="12.75" customHeight="1">
      <c r="A32" s="9" t="s">
        <v>12</v>
      </c>
      <c r="B32" s="27" t="s">
        <v>403</v>
      </c>
      <c r="C32" s="194">
        <v>52.126337030842819</v>
      </c>
      <c r="D32" s="194">
        <v>45.657101898246204</v>
      </c>
      <c r="E32" s="194">
        <v>8.1309264496437841</v>
      </c>
      <c r="F32" s="194">
        <v>1.7626641912638206</v>
      </c>
      <c r="G32" s="194">
        <v>1.827811247215027</v>
      </c>
      <c r="H32" s="194">
        <v>1.8332524534603252</v>
      </c>
      <c r="I32" s="194">
        <v>1.8750575163973022</v>
      </c>
      <c r="J32" s="194">
        <v>1.9070486196486569</v>
      </c>
      <c r="K32" s="194">
        <v>1.892621075864882</v>
      </c>
      <c r="L32" s="194">
        <v>1.8782245189522404</v>
      </c>
      <c r="M32" s="194">
        <v>1.9803578633477164</v>
      </c>
      <c r="N32" s="194">
        <v>2.7814233168750411</v>
      </c>
      <c r="O32" s="194">
        <v>2.4337299734037918</v>
      </c>
      <c r="P32" s="194">
        <v>2.0258677138428758</v>
      </c>
      <c r="Q32" s="194">
        <v>2.2808103085557492</v>
      </c>
      <c r="R32" s="194">
        <v>2.2960470560541411</v>
      </c>
      <c r="S32" s="194">
        <v>2.3605697781405688</v>
      </c>
      <c r="T32" s="194">
        <v>1.3430024959310072</v>
      </c>
      <c r="U32" s="194">
        <v>1.385605038497878</v>
      </c>
    </row>
    <row r="33" spans="1:22" s="13" customFormat="1" ht="12.75" customHeight="1">
      <c r="A33" s="9" t="s">
        <v>13</v>
      </c>
      <c r="B33" s="27" t="s">
        <v>404</v>
      </c>
      <c r="C33" s="194">
        <v>43.572340022876872</v>
      </c>
      <c r="D33" s="194">
        <v>38.165719411474228</v>
      </c>
      <c r="E33" s="194">
        <v>6.7948344037305617</v>
      </c>
      <c r="F33" s="194">
        <v>1.472715931960993</v>
      </c>
      <c r="G33" s="194">
        <v>1.5272047220144198</v>
      </c>
      <c r="H33" s="194">
        <v>1.5318109292950093</v>
      </c>
      <c r="I33" s="194">
        <v>1.5668009898147848</v>
      </c>
      <c r="J33" s="194">
        <v>1.5935821972454265</v>
      </c>
      <c r="K33" s="194">
        <v>1.5815378927519657</v>
      </c>
      <c r="L33" s="194">
        <v>1.5695080538134474</v>
      </c>
      <c r="M33" s="194">
        <v>1.6552288160131989</v>
      </c>
      <c r="N33" s="194">
        <v>1.6657005178060156</v>
      </c>
      <c r="O33" s="194">
        <v>1.7760137683811161</v>
      </c>
      <c r="P33" s="194">
        <v>1.6042799887733394</v>
      </c>
      <c r="Q33" s="194">
        <v>1.6642715417490102</v>
      </c>
      <c r="R33" s="194">
        <v>1.8306568669511978</v>
      </c>
      <c r="S33" s="194">
        <v>1.8638669617816688</v>
      </c>
      <c r="T33" s="194">
        <v>1.4477689618168041</v>
      </c>
      <c r="U33" s="194">
        <v>1.4747520882077512</v>
      </c>
    </row>
    <row r="34" spans="1:22" s="13" customFormat="1" ht="12.75" customHeight="1">
      <c r="A34" s="9" t="s">
        <v>14</v>
      </c>
      <c r="B34" s="27" t="s">
        <v>405</v>
      </c>
      <c r="C34" s="194">
        <v>38.286230629391049</v>
      </c>
      <c r="D34" s="194">
        <v>33.54021483876965</v>
      </c>
      <c r="E34" s="194">
        <v>5.9621229606837645</v>
      </c>
      <c r="F34" s="194">
        <v>1.2908193334020825</v>
      </c>
      <c r="G34" s="194">
        <v>1.3388488985273941</v>
      </c>
      <c r="H34" s="194">
        <v>1.3431662240410585</v>
      </c>
      <c r="I34" s="194">
        <v>1.3741223329705796</v>
      </c>
      <c r="J34" s="194">
        <v>1.3978404093420198</v>
      </c>
      <c r="K34" s="194">
        <v>1.3873302978421611</v>
      </c>
      <c r="L34" s="194">
        <v>1.3767795889338059</v>
      </c>
      <c r="M34" s="194">
        <v>1.4514942778235533</v>
      </c>
      <c r="N34" s="194">
        <v>1.4701397145039976</v>
      </c>
      <c r="O34" s="194">
        <v>1.8379418456912899</v>
      </c>
      <c r="P34" s="194">
        <v>1.4013542699396357</v>
      </c>
      <c r="Q34" s="194">
        <v>1.6441881807753551</v>
      </c>
      <c r="R34" s="194">
        <v>1.6238420433676837</v>
      </c>
      <c r="S34" s="194">
        <v>1.6363208308494903</v>
      </c>
      <c r="T34" s="194">
        <v>0.92193568151147387</v>
      </c>
      <c r="U34" s="194">
        <v>0.95118119984409788</v>
      </c>
    </row>
    <row r="35" spans="1:22" s="13" customFormat="1" ht="12.75" customHeight="1">
      <c r="A35" s="9" t="s">
        <v>43</v>
      </c>
      <c r="B35" s="27" t="s">
        <v>406</v>
      </c>
      <c r="C35" s="194">
        <v>87.76154265227845</v>
      </c>
      <c r="D35" s="194">
        <v>76.869679767729366</v>
      </c>
      <c r="E35" s="194">
        <v>13.689581961873911</v>
      </c>
      <c r="F35" s="194">
        <v>2.9677147799832646</v>
      </c>
      <c r="G35" s="194">
        <v>3.0773966432063764</v>
      </c>
      <c r="H35" s="194">
        <v>3.0865544670947891</v>
      </c>
      <c r="I35" s="194">
        <v>3.1569363160634456</v>
      </c>
      <c r="J35" s="194">
        <v>3.2107953670261571</v>
      </c>
      <c r="K35" s="194">
        <v>3.1865038447154679</v>
      </c>
      <c r="L35" s="194">
        <v>3.1622651173862537</v>
      </c>
      <c r="M35" s="194">
        <v>3.3325075314862476</v>
      </c>
      <c r="N35" s="194">
        <v>3.4960296307550771</v>
      </c>
      <c r="O35" s="194">
        <v>4.3580244430252222</v>
      </c>
      <c r="P35" s="194">
        <v>3.5649582037936485</v>
      </c>
      <c r="Q35" s="194">
        <v>4.107238241176006</v>
      </c>
      <c r="R35" s="194">
        <v>4.177068134274867</v>
      </c>
      <c r="S35" s="194">
        <v>4.2452860112666695</v>
      </c>
      <c r="T35" s="194">
        <v>2.4711999551028212</v>
      </c>
      <c r="U35" s="194">
        <v>2.5495910240676891</v>
      </c>
    </row>
    <row r="36" spans="1:22" s="13" customFormat="1" ht="12.75" customHeight="1">
      <c r="A36" s="9" t="s">
        <v>44</v>
      </c>
      <c r="B36" s="27" t="s">
        <v>407</v>
      </c>
      <c r="C36" s="194">
        <v>163.25087705525112</v>
      </c>
      <c r="D36" s="194">
        <v>143.12229803033912</v>
      </c>
      <c r="E36" s="194">
        <v>25.228721640451422</v>
      </c>
      <c r="F36" s="194">
        <v>5.4293786545212406</v>
      </c>
      <c r="G36" s="194">
        <v>5.6376692430638675</v>
      </c>
      <c r="H36" s="194">
        <v>5.6623149556390526</v>
      </c>
      <c r="I36" s="194">
        <v>5.7991850204775108</v>
      </c>
      <c r="J36" s="194">
        <v>5.9046133818362154</v>
      </c>
      <c r="K36" s="194">
        <v>5.8614854169331148</v>
      </c>
      <c r="L36" s="194">
        <v>5.8169526662096072</v>
      </c>
      <c r="M36" s="194">
        <v>6.1096073844054954</v>
      </c>
      <c r="N36" s="194">
        <v>5.8916601601922149</v>
      </c>
      <c r="O36" s="194">
        <v>6.3762479720914405</v>
      </c>
      <c r="P36" s="194">
        <v>5.9918957909164181</v>
      </c>
      <c r="Q36" s="194">
        <v>7.4485058427918887</v>
      </c>
      <c r="R36" s="194">
        <v>7.7381623010807745</v>
      </c>
      <c r="S36" s="194">
        <v>7.8602063330501135</v>
      </c>
      <c r="T36" s="194">
        <v>4.4315785200602971</v>
      </c>
      <c r="U36" s="194">
        <v>4.3108957387635343</v>
      </c>
    </row>
    <row r="37" spans="1:22" s="13" customFormat="1" ht="12.75" customHeight="1">
      <c r="A37" s="9" t="s">
        <v>45</v>
      </c>
      <c r="B37" s="27" t="s">
        <v>408</v>
      </c>
      <c r="C37" s="194">
        <v>30.871293217545603</v>
      </c>
      <c r="D37" s="194">
        <v>27.038146563565512</v>
      </c>
      <c r="E37" s="194">
        <v>4.8186910748584868</v>
      </c>
      <c r="F37" s="194">
        <v>1.0451664066060937</v>
      </c>
      <c r="G37" s="194">
        <v>1.08369071569391</v>
      </c>
      <c r="H37" s="194">
        <v>1.0868090355011149</v>
      </c>
      <c r="I37" s="194">
        <v>1.1114862355173896</v>
      </c>
      <c r="J37" s="194">
        <v>1.1303608898595949</v>
      </c>
      <c r="K37" s="194">
        <v>1.1217881490820105</v>
      </c>
      <c r="L37" s="194">
        <v>1.113254333844558</v>
      </c>
      <c r="M37" s="194">
        <v>1.1729744293986917</v>
      </c>
      <c r="N37" s="194">
        <v>1.1611381445764954</v>
      </c>
      <c r="O37" s="194">
        <v>1.1951772339423028</v>
      </c>
      <c r="P37" s="194">
        <v>1.1931832383047702</v>
      </c>
      <c r="Q37" s="194">
        <v>0.9089696084716492</v>
      </c>
      <c r="R37" s="194">
        <v>0.93331715810626747</v>
      </c>
      <c r="S37" s="194">
        <v>0.94264069939820394</v>
      </c>
      <c r="T37" s="194">
        <v>0.59312344170118114</v>
      </c>
      <c r="U37" s="194">
        <v>0.57697123176677789</v>
      </c>
    </row>
    <row r="38" spans="1:22" s="34" customFormat="1" ht="12.75" customHeight="1">
      <c r="A38" s="9" t="s">
        <v>46</v>
      </c>
      <c r="B38" s="27" t="s">
        <v>409</v>
      </c>
      <c r="C38" s="194">
        <v>16.542900515483751</v>
      </c>
      <c r="D38" s="194">
        <v>14.490929055311206</v>
      </c>
      <c r="E38" s="194">
        <v>2.5784493950651495</v>
      </c>
      <c r="F38" s="194">
        <v>0.55863280726783571</v>
      </c>
      <c r="G38" s="194">
        <v>0.57934400759617111</v>
      </c>
      <c r="H38" s="194">
        <v>0.5811351290283997</v>
      </c>
      <c r="I38" s="194">
        <v>0.59445270110651272</v>
      </c>
      <c r="J38" s="194">
        <v>0.60464972980138243</v>
      </c>
      <c r="K38" s="194">
        <v>0.60008836780753161</v>
      </c>
      <c r="L38" s="194">
        <v>0.59552414328455106</v>
      </c>
      <c r="M38" s="194">
        <v>0.6278262880577079</v>
      </c>
      <c r="N38" s="194">
        <v>0.61451128568095537</v>
      </c>
      <c r="O38" s="194">
        <v>0.74314080979640695</v>
      </c>
      <c r="P38" s="194">
        <v>0.63330274194851222</v>
      </c>
      <c r="Q38" s="194">
        <v>1.3090317657862724</v>
      </c>
      <c r="R38" s="194">
        <v>1.3021507663024645</v>
      </c>
      <c r="S38" s="194">
        <v>1.3072605999530973</v>
      </c>
      <c r="T38" s="194">
        <v>1.05143103633209</v>
      </c>
      <c r="U38" s="194">
        <v>1.0710273236493084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19.33569413711345</v>
      </c>
      <c r="D39" s="194">
        <v>16.935296669956568</v>
      </c>
      <c r="E39" s="194">
        <v>3.0173396114958559</v>
      </c>
      <c r="F39" s="194">
        <v>0.65432739772167359</v>
      </c>
      <c r="G39" s="194">
        <v>0.67847020604960506</v>
      </c>
      <c r="H39" s="194">
        <v>0.6804479076269031</v>
      </c>
      <c r="I39" s="194">
        <v>0.69592326386651637</v>
      </c>
      <c r="J39" s="194">
        <v>0.70776201360411384</v>
      </c>
      <c r="K39" s="194">
        <v>0.70239927945777347</v>
      </c>
      <c r="L39" s="194">
        <v>0.69705606818422494</v>
      </c>
      <c r="M39" s="194">
        <v>0.73336917806247692</v>
      </c>
      <c r="N39" s="194">
        <v>0.76109138800774567</v>
      </c>
      <c r="O39" s="194">
        <v>0.85081609073720443</v>
      </c>
      <c r="P39" s="194">
        <v>0.74994522238427641</v>
      </c>
      <c r="Q39" s="194">
        <v>1.0645219080397386</v>
      </c>
      <c r="R39" s="194">
        <v>0.97721886152377924</v>
      </c>
      <c r="S39" s="194">
        <v>0.99279829831124755</v>
      </c>
      <c r="T39" s="194">
        <v>0.81888208718315103</v>
      </c>
      <c r="U39" s="194">
        <v>0.83414419007422036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59.441016319061788</v>
      </c>
      <c r="D40" s="194">
        <f t="shared" si="5"/>
        <v>51.441096939647707</v>
      </c>
      <c r="E40" s="194">
        <f t="shared" si="5"/>
        <v>10.385619705316788</v>
      </c>
      <c r="F40" s="194">
        <f t="shared" si="5"/>
        <v>2.4394561785618509</v>
      </c>
      <c r="G40" s="194">
        <f t="shared" si="5"/>
        <v>2.4936338545108603</v>
      </c>
      <c r="H40" s="194">
        <f t="shared" si="5"/>
        <v>2.4639455194921034</v>
      </c>
      <c r="I40" s="194">
        <f t="shared" si="5"/>
        <v>2.4835639128150859</v>
      </c>
      <c r="J40" s="194">
        <f t="shared" si="5"/>
        <v>2.4953235695269127</v>
      </c>
      <c r="K40" s="194">
        <f t="shared" si="5"/>
        <v>2.4691644064879115</v>
      </c>
      <c r="L40" s="194">
        <f t="shared" si="5"/>
        <v>2.4501289365695662</v>
      </c>
      <c r="M40" s="194">
        <f t="shared" si="5"/>
        <v>2.7383637992195795</v>
      </c>
      <c r="N40" s="194">
        <f t="shared" si="5"/>
        <v>2.4145044141058678</v>
      </c>
      <c r="O40" s="194">
        <f t="shared" si="5"/>
        <v>2.2513172659444325</v>
      </c>
      <c r="P40" s="194">
        <f t="shared" si="5"/>
        <v>1.6447150974710036</v>
      </c>
      <c r="Q40" s="194">
        <f t="shared" si="5"/>
        <v>2.3875612012832441</v>
      </c>
      <c r="R40" s="194">
        <f t="shared" si="5"/>
        <v>2.4388267121354739</v>
      </c>
      <c r="S40" s="194">
        <f t="shared" si="5"/>
        <v>2.477806177530427</v>
      </c>
      <c r="T40" s="194">
        <f t="shared" si="5"/>
        <v>2.5305208384856615</v>
      </c>
      <c r="U40" s="194">
        <f t="shared" si="5"/>
        <v>2.639822602245939</v>
      </c>
    </row>
    <row r="41" spans="1:22" s="34" customFormat="1" ht="12.75" customHeight="1">
      <c r="A41" s="9" t="s">
        <v>49</v>
      </c>
      <c r="B41" s="27" t="s">
        <v>412</v>
      </c>
      <c r="C41" s="194">
        <v>54.279936391549334</v>
      </c>
      <c r="D41" s="194">
        <v>46.973649160735484</v>
      </c>
      <c r="E41" s="194">
        <v>9.4856137695084826</v>
      </c>
      <c r="F41" s="194">
        <v>2.2283187351796538</v>
      </c>
      <c r="G41" s="194">
        <v>2.2777608134666232</v>
      </c>
      <c r="H41" s="194">
        <v>2.2505939749731527</v>
      </c>
      <c r="I41" s="194">
        <v>2.2684650004294884</v>
      </c>
      <c r="J41" s="194">
        <v>2.2791648614543991</v>
      </c>
      <c r="K41" s="194">
        <v>2.2552618053321609</v>
      </c>
      <c r="L41" s="194">
        <v>2.2378750225902526</v>
      </c>
      <c r="M41" s="194">
        <v>2.4966361295749429</v>
      </c>
      <c r="N41" s="194">
        <v>2.1417858737455822</v>
      </c>
      <c r="O41" s="194">
        <v>1.8854905386677079</v>
      </c>
      <c r="P41" s="194">
        <v>1.460593572385829</v>
      </c>
      <c r="Q41" s="194">
        <v>2.1889004978284539</v>
      </c>
      <c r="R41" s="194">
        <v>2.3388731442285398</v>
      </c>
      <c r="S41" s="194">
        <v>2.3531862670348804</v>
      </c>
      <c r="T41" s="194">
        <v>2.4023281735490913</v>
      </c>
      <c r="U41" s="194">
        <v>2.5060928620300036</v>
      </c>
    </row>
    <row r="42" spans="1:22" s="34" customFormat="1" ht="12.75" customHeight="1">
      <c r="A42" s="9" t="s">
        <v>50</v>
      </c>
      <c r="B42" s="27" t="s">
        <v>414</v>
      </c>
      <c r="C42" s="194">
        <v>5.1610799275124508</v>
      </c>
      <c r="D42" s="194">
        <v>4.4674477789122236</v>
      </c>
      <c r="E42" s="194">
        <v>0.90000593580830635</v>
      </c>
      <c r="F42" s="194">
        <v>0.21113744338219723</v>
      </c>
      <c r="G42" s="194">
        <v>0.21587304104423713</v>
      </c>
      <c r="H42" s="194">
        <v>0.21335154451895053</v>
      </c>
      <c r="I42" s="194">
        <v>0.2150989123855975</v>
      </c>
      <c r="J42" s="194">
        <v>0.21615870807251342</v>
      </c>
      <c r="K42" s="194">
        <v>0.21390260115575041</v>
      </c>
      <c r="L42" s="194">
        <v>0.2122539139793137</v>
      </c>
      <c r="M42" s="194">
        <v>0.24172766964463674</v>
      </c>
      <c r="N42" s="194">
        <v>0.27271854036028564</v>
      </c>
      <c r="O42" s="194">
        <v>0.36582672727672472</v>
      </c>
      <c r="P42" s="194">
        <v>0.18412152508517465</v>
      </c>
      <c r="Q42" s="194">
        <v>0.19866070345479039</v>
      </c>
      <c r="R42" s="194">
        <v>9.9953567906934201E-2</v>
      </c>
      <c r="S42" s="194">
        <v>0.12461991049554641</v>
      </c>
      <c r="T42" s="194">
        <v>0.12819266493657011</v>
      </c>
      <c r="U42" s="194">
        <v>0.13372974021593531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1227.2622518760641</v>
      </c>
      <c r="D43" s="194">
        <f t="shared" si="6"/>
        <v>1081.4723015677348</v>
      </c>
      <c r="E43" s="194">
        <f t="shared" si="6"/>
        <v>179.77371795163828</v>
      </c>
      <c r="F43" s="194">
        <f t="shared" si="6"/>
        <v>37.003796641375502</v>
      </c>
      <c r="G43" s="194">
        <f t="shared" si="6"/>
        <v>38.748186626379606</v>
      </c>
      <c r="H43" s="194">
        <f t="shared" si="6"/>
        <v>39.252101506359324</v>
      </c>
      <c r="I43" s="194">
        <f t="shared" si="6"/>
        <v>40.530079822722676</v>
      </c>
      <c r="J43" s="194">
        <f t="shared" si="6"/>
        <v>41.542107723594697</v>
      </c>
      <c r="K43" s="194">
        <f t="shared" si="6"/>
        <v>41.304060387296012</v>
      </c>
      <c r="L43" s="194">
        <f t="shared" si="6"/>
        <v>40.992526202952675</v>
      </c>
      <c r="M43" s="194">
        <f t="shared" si="6"/>
        <v>38.439439364687608</v>
      </c>
      <c r="N43" s="194">
        <f t="shared" si="6"/>
        <v>37.278516722213325</v>
      </c>
      <c r="O43" s="194">
        <f t="shared" si="6"/>
        <v>38.034918169751279</v>
      </c>
      <c r="P43" s="194">
        <f t="shared" si="6"/>
        <v>35.562295906267515</v>
      </c>
      <c r="Q43" s="194">
        <f t="shared" si="6"/>
        <v>32.055667611520448</v>
      </c>
      <c r="R43" s="194">
        <f t="shared" si="6"/>
        <v>33.332951310165647</v>
      </c>
      <c r="S43" s="194">
        <f t="shared" si="6"/>
        <v>33.441874290594335</v>
      </c>
      <c r="T43" s="194">
        <f t="shared" si="6"/>
        <v>11.127243909484402</v>
      </c>
      <c r="U43" s="194">
        <f t="shared" si="6"/>
        <v>11.2115386353525</v>
      </c>
    </row>
    <row r="44" spans="1:22" s="34" customFormat="1" ht="12.75" customHeight="1">
      <c r="A44" s="9" t="s">
        <v>52</v>
      </c>
      <c r="B44" s="27" t="s">
        <v>416</v>
      </c>
      <c r="C44" s="194">
        <v>21.747559487695881</v>
      </c>
      <c r="D44" s="194">
        <v>19.12966766915066</v>
      </c>
      <c r="E44" s="194">
        <v>3.2472341876802853</v>
      </c>
      <c r="F44" s="194">
        <v>0.67946454275677426</v>
      </c>
      <c r="G44" s="194">
        <v>0.7092639011023274</v>
      </c>
      <c r="H44" s="194">
        <v>0.71620901821526839</v>
      </c>
      <c r="I44" s="194">
        <v>0.73730429777656625</v>
      </c>
      <c r="J44" s="194">
        <v>0.75387107327437586</v>
      </c>
      <c r="K44" s="194">
        <v>0.74911610115707727</v>
      </c>
      <c r="L44" s="194">
        <v>0.7434508133041664</v>
      </c>
      <c r="M44" s="194">
        <v>0.7262601405627912</v>
      </c>
      <c r="N44" s="194">
        <v>0.67374785032334927</v>
      </c>
      <c r="O44" s="194">
        <v>0.5173031835394144</v>
      </c>
      <c r="P44" s="194">
        <v>0.55891689369131792</v>
      </c>
      <c r="Q44" s="194">
        <v>0.5961736831962825</v>
      </c>
      <c r="R44" s="194">
        <v>0.62469637027212477</v>
      </c>
      <c r="S44" s="194">
        <v>0.65469918530000826</v>
      </c>
      <c r="T44" s="194">
        <v>0.32370747365759872</v>
      </c>
      <c r="U44" s="194">
        <v>0.33058639748468027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1205.5146923883681</v>
      </c>
      <c r="D45" s="194">
        <f t="shared" si="7"/>
        <v>1062.3426338985842</v>
      </c>
      <c r="E45" s="194">
        <f t="shared" si="7"/>
        <v>176.526483763958</v>
      </c>
      <c r="F45" s="194">
        <f t="shared" si="7"/>
        <v>36.324332098618726</v>
      </c>
      <c r="G45" s="194">
        <f t="shared" si="7"/>
        <v>38.038922725277281</v>
      </c>
      <c r="H45" s="194">
        <f t="shared" si="7"/>
        <v>38.535892488144057</v>
      </c>
      <c r="I45" s="194">
        <f t="shared" si="7"/>
        <v>39.792775524946109</v>
      </c>
      <c r="J45" s="194">
        <f t="shared" si="7"/>
        <v>40.788236650320322</v>
      </c>
      <c r="K45" s="194">
        <f t="shared" si="7"/>
        <v>40.554944286138934</v>
      </c>
      <c r="L45" s="194">
        <f t="shared" si="7"/>
        <v>40.24907538964851</v>
      </c>
      <c r="M45" s="194">
        <f t="shared" si="7"/>
        <v>37.713179224124815</v>
      </c>
      <c r="N45" s="194">
        <f t="shared" si="7"/>
        <v>36.604768871889974</v>
      </c>
      <c r="O45" s="194">
        <f t="shared" si="7"/>
        <v>37.517614986211868</v>
      </c>
      <c r="P45" s="194">
        <f t="shared" si="7"/>
        <v>35.003379012576197</v>
      </c>
      <c r="Q45" s="194">
        <f t="shared" si="7"/>
        <v>31.459493928324168</v>
      </c>
      <c r="R45" s="194">
        <f t="shared" si="7"/>
        <v>32.708254939893521</v>
      </c>
      <c r="S45" s="194">
        <f t="shared" si="7"/>
        <v>32.787175105294324</v>
      </c>
      <c r="T45" s="194">
        <f t="shared" si="7"/>
        <v>10.803536435826803</v>
      </c>
      <c r="U45" s="194">
        <f t="shared" si="7"/>
        <v>10.88095223786782</v>
      </c>
    </row>
    <row r="46" spans="1:22" s="13" customFormat="1" ht="12.75" customHeight="1">
      <c r="A46" s="9">
        <v>37</v>
      </c>
      <c r="B46" s="28" t="s">
        <v>418</v>
      </c>
      <c r="C46" s="194">
        <v>85.17835120002826</v>
      </c>
      <c r="D46" s="194">
        <v>74.622416422838612</v>
      </c>
      <c r="E46" s="194">
        <v>13.259221444368933</v>
      </c>
      <c r="F46" s="194">
        <v>2.8697899475669546</v>
      </c>
      <c r="G46" s="194">
        <v>2.9767385301933134</v>
      </c>
      <c r="H46" s="194">
        <v>2.9865104532975919</v>
      </c>
      <c r="I46" s="194">
        <v>3.0555113058037073</v>
      </c>
      <c r="J46" s="194">
        <v>3.1083936559265855</v>
      </c>
      <c r="K46" s="194">
        <v>3.0850561136159023</v>
      </c>
      <c r="L46" s="194">
        <v>3.0615953038901895</v>
      </c>
      <c r="M46" s="194">
        <v>2.9679900056930864</v>
      </c>
      <c r="N46" s="194">
        <v>2.8138733497046271</v>
      </c>
      <c r="O46" s="194">
        <v>1.4173867366533579</v>
      </c>
      <c r="P46" s="194">
        <v>2.3064493133788559</v>
      </c>
      <c r="Q46" s="194">
        <v>1.5951168649494734</v>
      </c>
      <c r="R46" s="194">
        <v>1.5954491660918735</v>
      </c>
      <c r="S46" s="194">
        <v>1.6440674761100735</v>
      </c>
      <c r="T46" s="194">
        <v>0.81902759393566116</v>
      </c>
      <c r="U46" s="194">
        <v>0.83643228455741891</v>
      </c>
    </row>
    <row r="47" spans="1:22" s="13" customFormat="1" ht="12.75" customHeight="1">
      <c r="A47" s="9" t="s">
        <v>54</v>
      </c>
      <c r="B47" s="28" t="s">
        <v>419</v>
      </c>
      <c r="C47" s="194">
        <v>1120.3363411883397</v>
      </c>
      <c r="D47" s="194">
        <v>987.72021747574559</v>
      </c>
      <c r="E47" s="194">
        <v>163.26726231958907</v>
      </c>
      <c r="F47" s="194">
        <v>33.454542151051768</v>
      </c>
      <c r="G47" s="194">
        <v>35.062184195083965</v>
      </c>
      <c r="H47" s="194">
        <v>35.549382034846467</v>
      </c>
      <c r="I47" s="194">
        <v>36.737264219142403</v>
      </c>
      <c r="J47" s="194">
        <v>37.679842994393738</v>
      </c>
      <c r="K47" s="194">
        <v>37.469888172523035</v>
      </c>
      <c r="L47" s="194">
        <v>37.187480085758324</v>
      </c>
      <c r="M47" s="194">
        <v>34.745189218431726</v>
      </c>
      <c r="N47" s="194">
        <v>33.790895522185345</v>
      </c>
      <c r="O47" s="194">
        <v>36.100228249558512</v>
      </c>
      <c r="P47" s="194">
        <v>32.696929699197341</v>
      </c>
      <c r="Q47" s="194">
        <v>29.864377063374693</v>
      </c>
      <c r="R47" s="194">
        <v>31.11280577380165</v>
      </c>
      <c r="S47" s="194">
        <v>31.14310762918425</v>
      </c>
      <c r="T47" s="194">
        <v>9.9845088418911416</v>
      </c>
      <c r="U47" s="194">
        <v>10.044519953310401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595.18687294910376</v>
      </c>
      <c r="D48" s="194">
        <f t="shared" ref="D48:U48" si="8">SUM(D49:D50)</f>
        <v>519.94460020922281</v>
      </c>
      <c r="E48" s="194">
        <f t="shared" si="8"/>
        <v>95.299629693039066</v>
      </c>
      <c r="F48" s="194">
        <f t="shared" si="8"/>
        <v>21.074722658010884</v>
      </c>
      <c r="G48" s="194">
        <f t="shared" si="8"/>
        <v>21.774170696264289</v>
      </c>
      <c r="H48" s="194">
        <f t="shared" si="8"/>
        <v>21.757036710679596</v>
      </c>
      <c r="I48" s="194">
        <f t="shared" si="8"/>
        <v>22.172424282507247</v>
      </c>
      <c r="J48" s="194">
        <f t="shared" si="8"/>
        <v>22.483113362917152</v>
      </c>
      <c r="K48" s="194">
        <f t="shared" si="8"/>
        <v>22.296941293875548</v>
      </c>
      <c r="L48" s="194">
        <f t="shared" si="8"/>
        <v>22.126776229950742</v>
      </c>
      <c r="M48" s="194">
        <f t="shared" si="8"/>
        <v>23.042494238010949</v>
      </c>
      <c r="N48" s="194">
        <f t="shared" si="8"/>
        <v>25.073631783845833</v>
      </c>
      <c r="O48" s="194">
        <f t="shared" si="8"/>
        <v>20.497434056515871</v>
      </c>
      <c r="P48" s="194">
        <f t="shared" si="8"/>
        <v>17.372392195872738</v>
      </c>
      <c r="Q48" s="194">
        <f t="shared" si="8"/>
        <v>21.68513578057383</v>
      </c>
      <c r="R48" s="194">
        <f t="shared" si="8"/>
        <v>22.181732239814725</v>
      </c>
      <c r="S48" s="194">
        <f t="shared" si="8"/>
        <v>22.952896573635741</v>
      </c>
      <c r="T48" s="194">
        <f t="shared" si="8"/>
        <v>19.305838811912075</v>
      </c>
      <c r="U48" s="194">
        <f t="shared" si="8"/>
        <v>20.206982385329109</v>
      </c>
    </row>
    <row r="49" spans="1:21" s="13" customFormat="1" ht="12.75" customHeight="1">
      <c r="A49" s="9" t="s">
        <v>56</v>
      </c>
      <c r="B49" s="27" t="s">
        <v>421</v>
      </c>
      <c r="C49" s="194">
        <v>179.66853436758836</v>
      </c>
      <c r="D49" s="194">
        <v>156.72236014240394</v>
      </c>
      <c r="E49" s="194">
        <v>29.184360995747351</v>
      </c>
      <c r="F49" s="194">
        <v>6.5223496993341206</v>
      </c>
      <c r="G49" s="194">
        <v>6.7259731648081997</v>
      </c>
      <c r="H49" s="194">
        <v>6.7073828126837016</v>
      </c>
      <c r="I49" s="194">
        <v>6.8222882644011476</v>
      </c>
      <c r="J49" s="194">
        <v>6.9068342379301022</v>
      </c>
      <c r="K49" s="194">
        <v>6.8470057906558059</v>
      </c>
      <c r="L49" s="194">
        <v>6.7946592480632724</v>
      </c>
      <c r="M49" s="194">
        <v>6.9878450477681433</v>
      </c>
      <c r="N49" s="194">
        <v>7.636357358965256</v>
      </c>
      <c r="O49" s="194">
        <v>6.8938673218362689</v>
      </c>
      <c r="P49" s="194">
        <v>6.0094318336112114</v>
      </c>
      <c r="Q49" s="194">
        <v>7.7442309844088113</v>
      </c>
      <c r="R49" s="194">
        <v>7.7329643028484041</v>
      </c>
      <c r="S49" s="194">
        <v>8.0661132973761127</v>
      </c>
      <c r="T49" s="194">
        <v>6.3330406001914712</v>
      </c>
      <c r="U49" s="194">
        <v>6.6286495552155023</v>
      </c>
    </row>
    <row r="50" spans="1:21" s="13" customFormat="1" ht="12.75" customHeight="1">
      <c r="A50" s="9" t="s">
        <v>57</v>
      </c>
      <c r="B50" s="27" t="s">
        <v>422</v>
      </c>
      <c r="C50" s="194">
        <v>415.51833858151542</v>
      </c>
      <c r="D50" s="194">
        <v>363.22224006681887</v>
      </c>
      <c r="E50" s="194">
        <v>66.115268697291711</v>
      </c>
      <c r="F50" s="194">
        <v>14.552372958676763</v>
      </c>
      <c r="G50" s="194">
        <v>15.04819753145609</v>
      </c>
      <c r="H50" s="194">
        <v>15.049653897995896</v>
      </c>
      <c r="I50" s="194">
        <v>15.350136018106101</v>
      </c>
      <c r="J50" s="194">
        <v>15.57627912498705</v>
      </c>
      <c r="K50" s="194">
        <v>15.449935503219741</v>
      </c>
      <c r="L50" s="194">
        <v>15.332116981887472</v>
      </c>
      <c r="M50" s="194">
        <v>16.054649190242806</v>
      </c>
      <c r="N50" s="194">
        <v>17.437274424880577</v>
      </c>
      <c r="O50" s="194">
        <v>13.603566734679603</v>
      </c>
      <c r="P50" s="194">
        <v>11.362960362261527</v>
      </c>
      <c r="Q50" s="194">
        <v>13.94090479616502</v>
      </c>
      <c r="R50" s="194">
        <v>14.448767936966322</v>
      </c>
      <c r="S50" s="194">
        <v>14.886783276259628</v>
      </c>
      <c r="T50" s="194">
        <v>12.972798211720603</v>
      </c>
      <c r="U50" s="194">
        <v>13.578332830113608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1426.5288030023166</v>
      </c>
      <c r="D51" s="194">
        <f t="shared" ref="D51:U51" si="9">SUM(D52:D54)</f>
        <v>1252.1460598395026</v>
      </c>
      <c r="E51" s="194">
        <f t="shared" si="9"/>
        <v>217.76236578728762</v>
      </c>
      <c r="F51" s="194">
        <f t="shared" si="9"/>
        <v>46.404995728432858</v>
      </c>
      <c r="G51" s="194">
        <f t="shared" si="9"/>
        <v>48.273719211298165</v>
      </c>
      <c r="H51" s="194">
        <f t="shared" si="9"/>
        <v>48.575864051667715</v>
      </c>
      <c r="I51" s="194">
        <f t="shared" si="9"/>
        <v>49.839698445480153</v>
      </c>
      <c r="J51" s="194">
        <f t="shared" si="9"/>
        <v>50.820729828498202</v>
      </c>
      <c r="K51" s="194">
        <f t="shared" si="9"/>
        <v>50.4673366417518</v>
      </c>
      <c r="L51" s="194">
        <f t="shared" si="9"/>
        <v>50.084529468641257</v>
      </c>
      <c r="M51" s="194">
        <f t="shared" si="9"/>
        <v>52.628786282655561</v>
      </c>
      <c r="N51" s="194">
        <f t="shared" si="9"/>
        <v>51.482902106566264</v>
      </c>
      <c r="O51" s="194">
        <f t="shared" si="9"/>
        <v>55.100551217267189</v>
      </c>
      <c r="P51" s="194">
        <f t="shared" si="9"/>
        <v>54.010041040615981</v>
      </c>
      <c r="Q51" s="194">
        <f t="shared" si="9"/>
        <v>51.213049881710589</v>
      </c>
      <c r="R51" s="194">
        <f t="shared" si="9"/>
        <v>51.804903660367174</v>
      </c>
      <c r="S51" s="194">
        <f t="shared" si="9"/>
        <v>53.245776886634559</v>
      </c>
      <c r="T51" s="194">
        <f t="shared" si="9"/>
        <v>46.759997442384105</v>
      </c>
      <c r="U51" s="194">
        <f t="shared" si="9"/>
        <v>47.824828731717915</v>
      </c>
    </row>
    <row r="52" spans="1:21" s="13" customFormat="1" ht="12.75" customHeight="1">
      <c r="A52" s="9" t="s">
        <v>15</v>
      </c>
      <c r="B52" s="27" t="s">
        <v>424</v>
      </c>
      <c r="C52" s="194">
        <v>194.49637978039601</v>
      </c>
      <c r="D52" s="194">
        <v>170.59808639638842</v>
      </c>
      <c r="E52" s="194">
        <v>29.909328765777904</v>
      </c>
      <c r="F52" s="194">
        <v>6.4114465766837183</v>
      </c>
      <c r="G52" s="194">
        <v>6.6622767031082413</v>
      </c>
      <c r="H52" s="194">
        <v>6.6964112096356381</v>
      </c>
      <c r="I52" s="194">
        <v>6.8632070391092261</v>
      </c>
      <c r="J52" s="194">
        <v>6.9921003466687939</v>
      </c>
      <c r="K52" s="194">
        <v>6.9420083580214254</v>
      </c>
      <c r="L52" s="194">
        <v>6.8893003704147002</v>
      </c>
      <c r="M52" s="194">
        <v>7.1007650493656209</v>
      </c>
      <c r="N52" s="194">
        <v>4.2119594346919191</v>
      </c>
      <c r="O52" s="194">
        <v>2.6572321869476001</v>
      </c>
      <c r="P52" s="194">
        <v>2.3382837203283358</v>
      </c>
      <c r="Q52" s="194">
        <v>2.856363242496669</v>
      </c>
      <c r="R52" s="194">
        <v>2.7163044298660441</v>
      </c>
      <c r="S52" s="194">
        <v>2.8660923732762833</v>
      </c>
      <c r="T52" s="194">
        <v>2.8505889050343147</v>
      </c>
      <c r="U52" s="194">
        <v>2.7543934579176232</v>
      </c>
    </row>
    <row r="53" spans="1:21" s="13" customFormat="1" ht="12.75" customHeight="1">
      <c r="A53" s="9" t="s">
        <v>59</v>
      </c>
      <c r="B53" s="27" t="s">
        <v>425</v>
      </c>
      <c r="C53" s="194">
        <v>974.7444207931577</v>
      </c>
      <c r="D53" s="194">
        <v>858.53991082546463</v>
      </c>
      <c r="E53" s="194">
        <v>143.52042869272904</v>
      </c>
      <c r="F53" s="194">
        <v>29.673965411199518</v>
      </c>
      <c r="G53" s="194">
        <v>31.04613684430457</v>
      </c>
      <c r="H53" s="194">
        <v>31.422634247805185</v>
      </c>
      <c r="I53" s="194">
        <v>32.419110162388627</v>
      </c>
      <c r="J53" s="194">
        <v>33.206560282922716</v>
      </c>
      <c r="K53" s="194">
        <v>33.011074295632319</v>
      </c>
      <c r="L53" s="194">
        <v>32.761908904005658</v>
      </c>
      <c r="M53" s="194">
        <v>34.773954076319086</v>
      </c>
      <c r="N53" s="194">
        <v>36.065599218843573</v>
      </c>
      <c r="O53" s="194">
        <v>39.430091036308532</v>
      </c>
      <c r="P53" s="194">
        <v>38.230640094379822</v>
      </c>
      <c r="Q53" s="194">
        <v>39.959144863602624</v>
      </c>
      <c r="R53" s="194">
        <v>40.921535422356826</v>
      </c>
      <c r="S53" s="194">
        <v>41.926896223554856</v>
      </c>
      <c r="T53" s="194">
        <v>27.394072529638684</v>
      </c>
      <c r="U53" s="194">
        <v>28.039411492235359</v>
      </c>
    </row>
    <row r="54" spans="1:21" s="13" customFormat="1" ht="12.75" customHeight="1">
      <c r="A54" s="9" t="s">
        <v>60</v>
      </c>
      <c r="B54" s="27" t="s">
        <v>426</v>
      </c>
      <c r="C54" s="194">
        <v>257.28800242876287</v>
      </c>
      <c r="D54" s="194">
        <v>223.00806261764947</v>
      </c>
      <c r="E54" s="194">
        <v>44.332608328780672</v>
      </c>
      <c r="F54" s="194">
        <v>10.319583740549627</v>
      </c>
      <c r="G54" s="194">
        <v>10.565305663885354</v>
      </c>
      <c r="H54" s="194">
        <v>10.456818594226897</v>
      </c>
      <c r="I54" s="194">
        <v>10.557381243982302</v>
      </c>
      <c r="J54" s="194">
        <v>10.622069198906692</v>
      </c>
      <c r="K54" s="194">
        <v>10.514253988098053</v>
      </c>
      <c r="L54" s="194">
        <v>10.433320194220899</v>
      </c>
      <c r="M54" s="194">
        <v>10.754067156970853</v>
      </c>
      <c r="N54" s="194">
        <v>11.205343453030773</v>
      </c>
      <c r="O54" s="194">
        <v>13.013227994011052</v>
      </c>
      <c r="P54" s="194">
        <v>13.441117225907824</v>
      </c>
      <c r="Q54" s="194">
        <v>8.3975417756112947</v>
      </c>
      <c r="R54" s="194">
        <v>8.1670638081443077</v>
      </c>
      <c r="S54" s="194">
        <v>8.4527882898034203</v>
      </c>
      <c r="T54" s="194">
        <v>16.51533600771111</v>
      </c>
      <c r="U54" s="194">
        <v>17.031023781564933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2908.0529503596949</v>
      </c>
      <c r="D55" s="194">
        <f t="shared" ref="D55:U55" si="10">SUM(D56:D61)</f>
        <v>2565.2035993008476</v>
      </c>
      <c r="E55" s="194">
        <f t="shared" si="10"/>
        <v>421.32151392090537</v>
      </c>
      <c r="F55" s="194">
        <f t="shared" si="10"/>
        <v>85.885129621284833</v>
      </c>
      <c r="G55" s="194">
        <f t="shared" si="10"/>
        <v>90.102696016632009</v>
      </c>
      <c r="H55" s="194">
        <f t="shared" si="10"/>
        <v>91.44694087846139</v>
      </c>
      <c r="I55" s="194">
        <f t="shared" si="10"/>
        <v>94.592556671588142</v>
      </c>
      <c r="J55" s="194">
        <f t="shared" si="10"/>
        <v>97.094046572462659</v>
      </c>
      <c r="K55" s="194">
        <f t="shared" si="10"/>
        <v>96.570602288286651</v>
      </c>
      <c r="L55" s="194">
        <f t="shared" si="10"/>
        <v>95.843366122461362</v>
      </c>
      <c r="M55" s="194">
        <f t="shared" si="10"/>
        <v>100.07562337688415</v>
      </c>
      <c r="N55" s="194">
        <f t="shared" si="10"/>
        <v>101.01565211349444</v>
      </c>
      <c r="O55" s="194">
        <f t="shared" si="10"/>
        <v>178.08596130969019</v>
      </c>
      <c r="P55" s="194">
        <f t="shared" si="10"/>
        <v>176.8488791680179</v>
      </c>
      <c r="Q55" s="194">
        <f t="shared" si="10"/>
        <v>175.48715875424654</v>
      </c>
      <c r="R55" s="194">
        <f t="shared" si="10"/>
        <v>187.70553432836789</v>
      </c>
      <c r="S55" s="194">
        <f t="shared" si="10"/>
        <v>192.35055143814608</v>
      </c>
      <c r="T55" s="194">
        <f t="shared" si="10"/>
        <v>130.14450918242886</v>
      </c>
      <c r="U55" s="194">
        <f t="shared" si="10"/>
        <v>129.72415060495754</v>
      </c>
    </row>
    <row r="56" spans="1:21" s="13" customFormat="1" ht="12.75" customHeight="1">
      <c r="A56" s="9" t="s">
        <v>62</v>
      </c>
      <c r="B56" s="27" t="s">
        <v>428</v>
      </c>
      <c r="C56" s="194">
        <v>14.440435543531848</v>
      </c>
      <c r="D56" s="194">
        <v>12.73700011040795</v>
      </c>
      <c r="E56" s="194">
        <v>2.0938574691349605</v>
      </c>
      <c r="F56" s="194">
        <v>0.4271379617237625</v>
      </c>
      <c r="G56" s="194">
        <v>0.44805007326205848</v>
      </c>
      <c r="H56" s="194">
        <v>0.45466993641931974</v>
      </c>
      <c r="I56" s="194">
        <v>0.47024687638076351</v>
      </c>
      <c r="J56" s="194">
        <v>0.48263042505623038</v>
      </c>
      <c r="K56" s="194">
        <v>0.48001624010988247</v>
      </c>
      <c r="L56" s="194">
        <v>0.47640099582355871</v>
      </c>
      <c r="M56" s="194">
        <v>0.48437125088113786</v>
      </c>
      <c r="N56" s="194">
        <v>0.47898345753971933</v>
      </c>
      <c r="O56" s="194">
        <v>0</v>
      </c>
      <c r="P56" s="194">
        <v>6.16115714573943E-2</v>
      </c>
      <c r="Q56" s="194">
        <v>0.29498305132034586</v>
      </c>
      <c r="R56" s="194">
        <v>0.50233543006083659</v>
      </c>
      <c r="S56" s="194">
        <v>0.67585261801327023</v>
      </c>
      <c r="T56" s="194">
        <v>0.67915473529225112</v>
      </c>
      <c r="U56" s="194">
        <v>0.74353145296416878</v>
      </c>
    </row>
    <row r="57" spans="1:21" s="13" customFormat="1" ht="12.75" customHeight="1">
      <c r="A57" s="9" t="s">
        <v>63</v>
      </c>
      <c r="B57" s="27" t="s">
        <v>429</v>
      </c>
      <c r="C57" s="194">
        <v>1700.5872164335335</v>
      </c>
      <c r="D57" s="194">
        <v>1500.0700524916017</v>
      </c>
      <c r="E57" s="194">
        <v>246.4253275187144</v>
      </c>
      <c r="F57" s="194">
        <v>50.240810345836266</v>
      </c>
      <c r="G57" s="194">
        <v>52.706412552462233</v>
      </c>
      <c r="H57" s="194">
        <v>53.491134127430229</v>
      </c>
      <c r="I57" s="194">
        <v>55.329571290317453</v>
      </c>
      <c r="J57" s="194">
        <v>56.791460470289266</v>
      </c>
      <c r="K57" s="194">
        <v>56.48498642925442</v>
      </c>
      <c r="L57" s="194">
        <v>56.059609063477183</v>
      </c>
      <c r="M57" s="194">
        <v>58.185353185209756</v>
      </c>
      <c r="N57" s="194">
        <v>60.312389752930386</v>
      </c>
      <c r="O57" s="194">
        <v>79.098168050607015</v>
      </c>
      <c r="P57" s="194">
        <v>79.953327559344245</v>
      </c>
      <c r="Q57" s="194">
        <v>80.264900345932517</v>
      </c>
      <c r="R57" s="194">
        <v>82.702174954518995</v>
      </c>
      <c r="S57" s="194">
        <v>84.400392358067592</v>
      </c>
      <c r="T57" s="194">
        <v>60.170348012178991</v>
      </c>
      <c r="U57" s="194">
        <v>58.465882458701337</v>
      </c>
    </row>
    <row r="58" spans="1:21" s="13" customFormat="1" ht="12.75" customHeight="1">
      <c r="A58" s="9" t="s">
        <v>64</v>
      </c>
      <c r="B58" s="27" t="s">
        <v>430</v>
      </c>
      <c r="C58" s="194">
        <v>9.8090391168838664</v>
      </c>
      <c r="D58" s="194">
        <v>8.6526161250729547</v>
      </c>
      <c r="E58" s="194">
        <v>1.4210917606248592</v>
      </c>
      <c r="F58" s="194">
        <v>0.28967598209988005</v>
      </c>
      <c r="G58" s="194">
        <v>0.30390301554814553</v>
      </c>
      <c r="H58" s="194">
        <v>0.30843888771381894</v>
      </c>
      <c r="I58" s="194">
        <v>0.31905053238511744</v>
      </c>
      <c r="J58" s="194">
        <v>0.32748934788902123</v>
      </c>
      <c r="K58" s="194">
        <v>0.32572418549563609</v>
      </c>
      <c r="L58" s="194">
        <v>0.32327129434084478</v>
      </c>
      <c r="M58" s="194">
        <v>0.32901277489491942</v>
      </c>
      <c r="N58" s="194">
        <v>0.32889003843040449</v>
      </c>
      <c r="O58" s="194">
        <v>0</v>
      </c>
      <c r="P58" s="194">
        <v>6.4174632588964012E-2</v>
      </c>
      <c r="Q58" s="194">
        <v>7.4087385722480789E-2</v>
      </c>
      <c r="R58" s="194">
        <v>8.3796485567097567E-2</v>
      </c>
      <c r="S58" s="194">
        <v>8.6703254884940725E-2</v>
      </c>
      <c r="T58" s="194">
        <v>0.15009759733757563</v>
      </c>
      <c r="U58" s="194">
        <v>0.16115989645760662</v>
      </c>
    </row>
    <row r="59" spans="1:21" s="13" customFormat="1" ht="12.75" customHeight="1">
      <c r="A59" s="9" t="s">
        <v>65</v>
      </c>
      <c r="B59" s="27" t="s">
        <v>431</v>
      </c>
      <c r="C59" s="194">
        <v>10.106496863149351</v>
      </c>
      <c r="D59" s="194">
        <v>8.9151703838214669</v>
      </c>
      <c r="E59" s="194">
        <v>1.463891367466545</v>
      </c>
      <c r="F59" s="194">
        <v>0.29834669077554055</v>
      </c>
      <c r="G59" s="194">
        <v>0.31301048052715319</v>
      </c>
      <c r="H59" s="194">
        <v>0.31769340338778979</v>
      </c>
      <c r="I59" s="194">
        <v>0.32863427041862747</v>
      </c>
      <c r="J59" s="194">
        <v>0.33733553545024231</v>
      </c>
      <c r="K59" s="194">
        <v>0.33551941423966825</v>
      </c>
      <c r="L59" s="194">
        <v>0.33299283267991492</v>
      </c>
      <c r="M59" s="194">
        <v>0.33848383076428201</v>
      </c>
      <c r="N59" s="194">
        <v>0.34043100238445401</v>
      </c>
      <c r="O59" s="194">
        <v>0</v>
      </c>
      <c r="P59" s="194">
        <v>6.6326203393655067E-2</v>
      </c>
      <c r="Q59" s="194">
        <v>9.0502854163835064E-2</v>
      </c>
      <c r="R59" s="194">
        <v>8.5785085542401607E-2</v>
      </c>
      <c r="S59" s="194">
        <v>0.10204607855385456</v>
      </c>
      <c r="T59" s="194">
        <v>0.1677234191071208</v>
      </c>
      <c r="U59" s="194">
        <v>0.18008475376209471</v>
      </c>
    </row>
    <row r="60" spans="1:21" s="13" customFormat="1" ht="12.75" customHeight="1">
      <c r="A60" s="9" t="s">
        <v>66</v>
      </c>
      <c r="B60" s="27" t="s">
        <v>432</v>
      </c>
      <c r="C60" s="194">
        <v>821.95679573979839</v>
      </c>
      <c r="D60" s="194">
        <v>725.11155139378832</v>
      </c>
      <c r="E60" s="194">
        <v>118.97752308099514</v>
      </c>
      <c r="F60" s="194">
        <v>24.23351581276161</v>
      </c>
      <c r="G60" s="194">
        <v>25.427561531874158</v>
      </c>
      <c r="H60" s="194">
        <v>25.811002890298681</v>
      </c>
      <c r="I60" s="194">
        <v>26.702836158032913</v>
      </c>
      <c r="J60" s="194">
        <v>27.412283954251315</v>
      </c>
      <c r="K60" s="194">
        <v>27.265277757370047</v>
      </c>
      <c r="L60" s="194">
        <v>27.059980360327998</v>
      </c>
      <c r="M60" s="194">
        <v>28.757025063629257</v>
      </c>
      <c r="N60" s="194">
        <v>29.059136635178756</v>
      </c>
      <c r="O60" s="194">
        <v>88.012307533020689</v>
      </c>
      <c r="P60" s="194">
        <v>82.636241728243846</v>
      </c>
      <c r="Q60" s="194">
        <v>80.327404981669588</v>
      </c>
      <c r="R60" s="194">
        <v>88.686950717929079</v>
      </c>
      <c r="S60" s="194">
        <v>91.121278767829423</v>
      </c>
      <c r="T60" s="194">
        <v>48.032918654849269</v>
      </c>
      <c r="U60" s="194">
        <v>48.067306250254347</v>
      </c>
    </row>
    <row r="61" spans="1:21" s="13" customFormat="1" ht="12.75" customHeight="1">
      <c r="A61" s="9" t="s">
        <v>67</v>
      </c>
      <c r="B61" s="27" t="s">
        <v>433</v>
      </c>
      <c r="C61" s="194">
        <v>351.15296666279801</v>
      </c>
      <c r="D61" s="194">
        <v>309.71720879615521</v>
      </c>
      <c r="E61" s="194">
        <v>50.939822723969478</v>
      </c>
      <c r="F61" s="194">
        <v>10.395642828087778</v>
      </c>
      <c r="G61" s="194">
        <v>10.903758362958259</v>
      </c>
      <c r="H61" s="194">
        <v>11.064001633211545</v>
      </c>
      <c r="I61" s="194">
        <v>11.442217544053269</v>
      </c>
      <c r="J61" s="194">
        <v>11.742846839526598</v>
      </c>
      <c r="K61" s="194">
        <v>11.679078261816997</v>
      </c>
      <c r="L61" s="194">
        <v>11.59111157581186</v>
      </c>
      <c r="M61" s="194">
        <v>11.981377271504799</v>
      </c>
      <c r="N61" s="194">
        <v>10.495821227030721</v>
      </c>
      <c r="O61" s="194">
        <v>10.975485726062495</v>
      </c>
      <c r="P61" s="194">
        <v>14.067197472989786</v>
      </c>
      <c r="Q61" s="194">
        <v>14.435280135437788</v>
      </c>
      <c r="R61" s="194">
        <v>15.644491654749473</v>
      </c>
      <c r="S61" s="194">
        <v>15.964278360797001</v>
      </c>
      <c r="T61" s="194">
        <v>20.944266763663649</v>
      </c>
      <c r="U61" s="194">
        <v>22.106185792817996</v>
      </c>
    </row>
    <row r="62" spans="1:21" s="13" customFormat="1" ht="12.75" customHeight="1">
      <c r="A62" s="9" t="s">
        <v>68</v>
      </c>
      <c r="B62" s="22" t="s">
        <v>434</v>
      </c>
      <c r="C62" s="194">
        <v>23.861687972982249</v>
      </c>
      <c r="D62" s="194">
        <v>20.594249790342907</v>
      </c>
      <c r="E62" s="194">
        <v>4.2692633486283382</v>
      </c>
      <c r="F62" s="194">
        <v>1.0178864496658964</v>
      </c>
      <c r="G62" s="194">
        <v>1.0378273942073739</v>
      </c>
      <c r="H62" s="194">
        <v>1.0226829298199644</v>
      </c>
      <c r="I62" s="194">
        <v>1.02803666617224</v>
      </c>
      <c r="J62" s="194">
        <v>1.0305351899820157</v>
      </c>
      <c r="K62" s="194">
        <v>1.0191613971584832</v>
      </c>
      <c r="L62" s="194">
        <v>1.0112844956491425</v>
      </c>
      <c r="M62" s="194">
        <v>1.0717516323983804</v>
      </c>
      <c r="N62" s="194">
        <v>1.1485030977727866</v>
      </c>
      <c r="O62" s="194">
        <v>0</v>
      </c>
      <c r="P62" s="194">
        <v>1.0634399910317385</v>
      </c>
      <c r="Q62" s="194">
        <v>1.5625691705118696</v>
      </c>
      <c r="R62" s="194">
        <v>1.5199071644759283</v>
      </c>
      <c r="S62" s="194">
        <v>1.5428098190831976</v>
      </c>
      <c r="T62" s="194">
        <v>1.1782982183611719</v>
      </c>
      <c r="U62" s="194">
        <v>1.2447652055896281</v>
      </c>
    </row>
    <row r="63" spans="1:21" s="13" customFormat="1" ht="12.75" customHeight="1">
      <c r="A63" s="9" t="s">
        <v>16</v>
      </c>
      <c r="B63" s="22" t="s">
        <v>435</v>
      </c>
      <c r="C63" s="194">
        <v>342.85797678657548</v>
      </c>
      <c r="D63" s="194">
        <v>301.06124206454842</v>
      </c>
      <c r="E63" s="194">
        <v>52.132036904688597</v>
      </c>
      <c r="F63" s="194">
        <v>11.073781663306042</v>
      </c>
      <c r="G63" s="194">
        <v>11.526636552770258</v>
      </c>
      <c r="H63" s="194">
        <v>11.605890898589296</v>
      </c>
      <c r="I63" s="194">
        <v>11.914832386789328</v>
      </c>
      <c r="J63" s="194">
        <v>12.155187742784999</v>
      </c>
      <c r="K63" s="194">
        <v>12.072046276610259</v>
      </c>
      <c r="L63" s="194">
        <v>11.980524899580459</v>
      </c>
      <c r="M63" s="194">
        <v>11.279536987991666</v>
      </c>
      <c r="N63" s="194">
        <v>13.662199205448978</v>
      </c>
      <c r="O63" s="194">
        <v>2.780809642932577</v>
      </c>
      <c r="P63" s="194">
        <v>12.364691153446186</v>
      </c>
      <c r="Q63" s="194">
        <v>9.1813375096860472</v>
      </c>
      <c r="R63" s="194">
        <v>9.7355086043994632</v>
      </c>
      <c r="S63" s="194">
        <v>9.9807853304197351</v>
      </c>
      <c r="T63" s="194">
        <v>1.8238269417117572</v>
      </c>
      <c r="U63" s="194">
        <v>1.9539875886975961</v>
      </c>
    </row>
    <row r="64" spans="1:21" s="13" customFormat="1" ht="12.75" customHeight="1">
      <c r="A64" s="9" t="s">
        <v>17</v>
      </c>
      <c r="B64" s="22" t="s">
        <v>72</v>
      </c>
      <c r="C64" s="194">
        <v>32.065326153059537</v>
      </c>
      <c r="D64" s="194">
        <v>28.041112978695281</v>
      </c>
      <c r="E64" s="194">
        <v>5.0816096436196485</v>
      </c>
      <c r="F64" s="194">
        <v>1.1151056065702669</v>
      </c>
      <c r="G64" s="194">
        <v>1.1537377645280977</v>
      </c>
      <c r="H64" s="194">
        <v>1.154509864775954</v>
      </c>
      <c r="I64" s="194">
        <v>1.1782135209313482</v>
      </c>
      <c r="J64" s="194">
        <v>1.196119226589327</v>
      </c>
      <c r="K64" s="194">
        <v>1.1865477727346068</v>
      </c>
      <c r="L64" s="194">
        <v>1.177503912590846</v>
      </c>
      <c r="M64" s="194">
        <v>1.2849012170406264</v>
      </c>
      <c r="N64" s="194">
        <v>1.4246086459760381</v>
      </c>
      <c r="O64" s="194">
        <v>1.0776784604002045</v>
      </c>
      <c r="P64" s="194">
        <v>1.3707938880514809</v>
      </c>
      <c r="Q64" s="194">
        <v>1.878192435258343</v>
      </c>
      <c r="R64" s="194">
        <v>1.8272377595916165</v>
      </c>
      <c r="S64" s="194">
        <v>1.8572487329869365</v>
      </c>
      <c r="T64" s="194">
        <v>1.4270608612506277</v>
      </c>
      <c r="U64" s="194">
        <v>1.4799724165143626</v>
      </c>
    </row>
    <row r="65" spans="1:22" s="13" customFormat="1" ht="12.75" customHeight="1">
      <c r="A65" s="9" t="s">
        <v>18</v>
      </c>
      <c r="B65" s="22" t="s">
        <v>436</v>
      </c>
      <c r="C65" s="194">
        <v>82.571127463396891</v>
      </c>
      <c r="D65" s="194">
        <v>71.766885137074922</v>
      </c>
      <c r="E65" s="194">
        <v>13.875057634754647</v>
      </c>
      <c r="F65" s="194">
        <v>3.1759082495812279</v>
      </c>
      <c r="G65" s="194">
        <v>3.261133815250306</v>
      </c>
      <c r="H65" s="194">
        <v>3.2376793685824321</v>
      </c>
      <c r="I65" s="194">
        <v>3.2788331704782943</v>
      </c>
      <c r="J65" s="194">
        <v>3.3074188655589967</v>
      </c>
      <c r="K65" s="194">
        <v>3.2758906901577123</v>
      </c>
      <c r="L65" s="194">
        <v>3.2507456718793315</v>
      </c>
      <c r="M65" s="194">
        <v>3.282315839151134</v>
      </c>
      <c r="N65" s="194">
        <v>3.3344685503775944</v>
      </c>
      <c r="O65" s="194">
        <v>0</v>
      </c>
      <c r="P65" s="194">
        <v>2.7803500637231262</v>
      </c>
      <c r="Q65" s="194">
        <v>0.7608771685694965</v>
      </c>
      <c r="R65" s="194">
        <v>0.85569227337051323</v>
      </c>
      <c r="S65" s="194">
        <v>0.99886053389702267</v>
      </c>
      <c r="T65" s="194">
        <v>0.98974632068723178</v>
      </c>
      <c r="U65" s="194">
        <v>1.1202936729005639</v>
      </c>
    </row>
    <row r="66" spans="1:22" s="13" customFormat="1" ht="12.75" customHeight="1">
      <c r="A66" s="9" t="s">
        <v>19</v>
      </c>
      <c r="B66" s="22" t="s">
        <v>73</v>
      </c>
      <c r="C66" s="194">
        <v>738.76708448156774</v>
      </c>
      <c r="D66" s="194">
        <v>642.06337125769755</v>
      </c>
      <c r="E66" s="194">
        <v>124.20815415163548</v>
      </c>
      <c r="F66" s="194">
        <v>28.440992459311445</v>
      </c>
      <c r="G66" s="194">
        <v>29.202290463121983</v>
      </c>
      <c r="H66" s="194">
        <v>28.990268026268232</v>
      </c>
      <c r="I66" s="194">
        <v>29.356773091796995</v>
      </c>
      <c r="J66" s="194">
        <v>29.611032710380655</v>
      </c>
      <c r="K66" s="194">
        <v>29.328360795826747</v>
      </c>
      <c r="L66" s="194">
        <v>29.103228685931164</v>
      </c>
      <c r="M66" s="194">
        <v>28.262133189548194</v>
      </c>
      <c r="N66" s="194">
        <v>27.69265396930502</v>
      </c>
      <c r="O66" s="194">
        <v>14.415408160143242</v>
      </c>
      <c r="P66" s="194">
        <v>21.771456259942063</v>
      </c>
      <c r="Q66" s="194">
        <v>10.302764603986736</v>
      </c>
      <c r="R66" s="194">
        <v>11.004251253421415</v>
      </c>
      <c r="S66" s="194">
        <v>12.026008245674792</v>
      </c>
      <c r="T66" s="194">
        <v>8.5157972025346602</v>
      </c>
      <c r="U66" s="194">
        <v>9.4996307000897602</v>
      </c>
    </row>
    <row r="67" spans="1:22" s="13" customFormat="1" ht="12.75" customHeight="1">
      <c r="A67" s="9" t="s">
        <v>20</v>
      </c>
      <c r="B67" s="22" t="s">
        <v>437</v>
      </c>
      <c r="C67" s="194">
        <v>46.202282759687435</v>
      </c>
      <c r="D67" s="194">
        <v>40.15470235691879</v>
      </c>
      <c r="E67" s="194">
        <v>7.7675094079720992</v>
      </c>
      <c r="F67" s="194">
        <v>1.7785245441765576</v>
      </c>
      <c r="G67" s="194">
        <v>1.8261437255293158</v>
      </c>
      <c r="H67" s="194">
        <v>1.8128978617569351</v>
      </c>
      <c r="I67" s="194">
        <v>1.8358298939454571</v>
      </c>
      <c r="J67" s="194">
        <v>1.8517408319215707</v>
      </c>
      <c r="K67" s="194">
        <v>1.8340663861189972</v>
      </c>
      <c r="L67" s="194">
        <v>1.8199877065993073</v>
      </c>
      <c r="M67" s="194">
        <v>2.1398441952834126</v>
      </c>
      <c r="N67" s="194">
        <v>2.3871754933957119</v>
      </c>
      <c r="O67" s="194">
        <v>1.8711490674728024</v>
      </c>
      <c r="P67" s="194">
        <v>1.6234930220013313</v>
      </c>
      <c r="Q67" s="194">
        <v>1.8936951295825637</v>
      </c>
      <c r="R67" s="194">
        <v>1.8566100793278193</v>
      </c>
      <c r="S67" s="194">
        <v>1.8910347303500434</v>
      </c>
      <c r="T67" s="194">
        <v>1.9314599956581373</v>
      </c>
      <c r="U67" s="194">
        <v>1.9497788980730011</v>
      </c>
    </row>
    <row r="68" spans="1:22" s="13" customFormat="1" ht="12.75" customHeight="1">
      <c r="A68" s="9" t="s">
        <v>21</v>
      </c>
      <c r="B68" s="22" t="s">
        <v>438</v>
      </c>
      <c r="C68" s="194">
        <v>260.98092807014132</v>
      </c>
      <c r="D68" s="194">
        <v>228.55238140729691</v>
      </c>
      <c r="E68" s="194">
        <v>40.778890133848087</v>
      </c>
      <c r="F68" s="194">
        <v>8.8520381200355924</v>
      </c>
      <c r="G68" s="194">
        <v>9.1769497853091373</v>
      </c>
      <c r="H68" s="194">
        <v>9.2019433414322904</v>
      </c>
      <c r="I68" s="194">
        <v>9.4094910473045168</v>
      </c>
      <c r="J68" s="194">
        <v>9.5681119965493497</v>
      </c>
      <c r="K68" s="194">
        <v>9.4952694047938451</v>
      </c>
      <c r="L68" s="194">
        <v>9.4230260858779893</v>
      </c>
      <c r="M68" s="194">
        <v>9.5421917623082706</v>
      </c>
      <c r="N68" s="194">
        <v>9.4129394359176164</v>
      </c>
      <c r="O68" s="194">
        <v>2.7157526706707094</v>
      </c>
      <c r="P68" s="194">
        <v>3.8931697701082806</v>
      </c>
      <c r="Q68" s="194">
        <v>5.3443682007833315</v>
      </c>
      <c r="R68" s="194">
        <v>5.2480015107587068</v>
      </c>
      <c r="S68" s="194">
        <v>5.2961490281167629</v>
      </c>
      <c r="T68" s="194">
        <v>7.2520762611249303</v>
      </c>
      <c r="U68" s="194">
        <v>7.256522890847136</v>
      </c>
    </row>
    <row r="69" spans="1:22" s="13" customFormat="1" ht="12.75" customHeight="1">
      <c r="A69" s="9" t="s">
        <v>69</v>
      </c>
      <c r="B69" s="22" t="s">
        <v>439</v>
      </c>
      <c r="C69" s="194">
        <v>18.761720751331712</v>
      </c>
      <c r="D69" s="194">
        <v>16.434588011079775</v>
      </c>
      <c r="E69" s="194">
        <v>2.9241774831612806</v>
      </c>
      <c r="F69" s="194">
        <v>0.63351829320838748</v>
      </c>
      <c r="G69" s="194">
        <v>0.65700932036215076</v>
      </c>
      <c r="H69" s="194">
        <v>0.65904412524936595</v>
      </c>
      <c r="I69" s="194">
        <v>0.6741506152195077</v>
      </c>
      <c r="J69" s="194">
        <v>0.68571769802525151</v>
      </c>
      <c r="K69" s="194">
        <v>0.68054547506384155</v>
      </c>
      <c r="L69" s="194">
        <v>0.6753693245303547</v>
      </c>
      <c r="M69" s="194">
        <v>0.6945158008199801</v>
      </c>
      <c r="N69" s="194">
        <v>0.71285510914315731</v>
      </c>
      <c r="O69" s="194">
        <v>0</v>
      </c>
      <c r="P69" s="194">
        <v>0.67115011700028548</v>
      </c>
      <c r="Q69" s="194">
        <v>0.58975374374420542</v>
      </c>
      <c r="R69" s="194">
        <v>0.61983945084153091</v>
      </c>
      <c r="S69" s="194">
        <v>0.66363616634031986</v>
      </c>
      <c r="T69" s="194">
        <v>0.35730236702932566</v>
      </c>
      <c r="U69" s="194">
        <v>0.37760963363206174</v>
      </c>
    </row>
    <row r="70" spans="1:22" s="13" customFormat="1" ht="12.75" customHeight="1">
      <c r="A70" s="9" t="s">
        <v>70</v>
      </c>
      <c r="B70" s="22" t="s">
        <v>440</v>
      </c>
      <c r="C70" s="194">
        <v>71.875383036651186</v>
      </c>
      <c r="D70" s="194">
        <v>62.337971590463006</v>
      </c>
      <c r="E70" s="194">
        <v>12.315006446354996</v>
      </c>
      <c r="F70" s="194">
        <v>2.8559987544117291</v>
      </c>
      <c r="G70" s="194">
        <v>2.9259007678713367</v>
      </c>
      <c r="H70" s="194">
        <v>2.8978387325014179</v>
      </c>
      <c r="I70" s="194">
        <v>2.9276860461245335</v>
      </c>
      <c r="J70" s="194">
        <v>2.9473030893679106</v>
      </c>
      <c r="K70" s="194">
        <v>2.9177911355668793</v>
      </c>
      <c r="L70" s="194">
        <v>2.8953454245182382</v>
      </c>
      <c r="M70" s="194">
        <v>3.1627128778229152</v>
      </c>
      <c r="N70" s="194">
        <v>3.4322121358475139</v>
      </c>
      <c r="O70" s="194">
        <v>3.4533538173233449</v>
      </c>
      <c r="P70" s="194">
        <v>3.2417637720510166</v>
      </c>
      <c r="Q70" s="194">
        <v>4.4785722680556566</v>
      </c>
      <c r="R70" s="194">
        <v>4.5375198682926534</v>
      </c>
      <c r="S70" s="194">
        <v>4.6626898513257657</v>
      </c>
      <c r="T70" s="194">
        <v>3.9625402491766026</v>
      </c>
      <c r="U70" s="194">
        <v>4.1422168036154519</v>
      </c>
    </row>
    <row r="71" spans="1:22" s="13" customFormat="1" ht="12.75" customHeight="1">
      <c r="A71" s="9" t="s">
        <v>71</v>
      </c>
      <c r="B71" s="22" t="s">
        <v>74</v>
      </c>
      <c r="C71" s="194">
        <v>534.56752330875952</v>
      </c>
      <c r="D71" s="194">
        <v>467.48800456061286</v>
      </c>
      <c r="E71" s="194">
        <v>84.700535146660144</v>
      </c>
      <c r="F71" s="194">
        <v>18.583979228592739</v>
      </c>
      <c r="G71" s="194">
        <v>19.228312740272077</v>
      </c>
      <c r="H71" s="194">
        <v>19.241700384551589</v>
      </c>
      <c r="I71" s="194">
        <v>19.637271958476411</v>
      </c>
      <c r="J71" s="194">
        <v>19.936136841332729</v>
      </c>
      <c r="K71" s="194">
        <v>19.776708698832227</v>
      </c>
      <c r="L71" s="194">
        <v>19.625974313585978</v>
      </c>
      <c r="M71" s="194">
        <v>18.849616543282629</v>
      </c>
      <c r="N71" s="194">
        <v>18.277835875640001</v>
      </c>
      <c r="O71" s="194">
        <v>8.9716578288252382</v>
      </c>
      <c r="P71" s="194">
        <v>14.455897860543431</v>
      </c>
      <c r="Q71" s="194">
        <v>11.312048343817466</v>
      </c>
      <c r="R71" s="194">
        <v>11.420710284934083</v>
      </c>
      <c r="S71" s="194">
        <v>11.455137451111346</v>
      </c>
      <c r="T71" s="194">
        <v>8.5602440165514988</v>
      </c>
      <c r="U71" s="194">
        <v>8.6250594094681556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9266.9850291071707</v>
      </c>
      <c r="D73" s="194">
        <f t="shared" ref="D73:U73" si="11">SUM(D5,D9,D13,D40,D43,D48,D51,D55,D62:D71)</f>
        <v>8135.5273582743166</v>
      </c>
      <c r="E73" s="194">
        <f t="shared" si="11"/>
        <v>1412.1848515935549</v>
      </c>
      <c r="F73" s="194">
        <f t="shared" si="11"/>
        <v>300.51493490789426</v>
      </c>
      <c r="G73" s="194">
        <f t="shared" si="11"/>
        <v>312.69852450878693</v>
      </c>
      <c r="H73" s="194">
        <f t="shared" si="11"/>
        <v>314.73989147445496</v>
      </c>
      <c r="I73" s="194">
        <f t="shared" si="11"/>
        <v>323.01140077292854</v>
      </c>
      <c r="J73" s="194">
        <f t="shared" si="11"/>
        <v>329.43847584152996</v>
      </c>
      <c r="K73" s="194">
        <f t="shared" si="11"/>
        <v>327.16402234652548</v>
      </c>
      <c r="L73" s="194">
        <f t="shared" si="11"/>
        <v>324.68297190278059</v>
      </c>
      <c r="M73" s="194">
        <f t="shared" si="11"/>
        <v>330.24652126111005</v>
      </c>
      <c r="N73" s="194">
        <f t="shared" si="11"/>
        <v>333.52315520201296</v>
      </c>
      <c r="O73" s="194">
        <f t="shared" si="11"/>
        <v>360.32526399260558</v>
      </c>
      <c r="P73" s="194">
        <f t="shared" si="11"/>
        <v>382.57244400916443</v>
      </c>
      <c r="Q73" s="194">
        <f t="shared" si="11"/>
        <v>369.99650240464064</v>
      </c>
      <c r="R73" s="194">
        <f t="shared" si="11"/>
        <v>385.95289867341734</v>
      </c>
      <c r="S73" s="194">
        <f t="shared" si="11"/>
        <v>394.56870413534193</v>
      </c>
      <c r="T73" s="194">
        <f t="shared" si="11"/>
        <v>272.19672655992923</v>
      </c>
      <c r="U73" s="194">
        <f t="shared" si="11"/>
        <v>275.95228083227647</v>
      </c>
      <c r="V73" s="32"/>
    </row>
    <row r="74" spans="1:22" s="13" customFormat="1" ht="15" customHeight="1">
      <c r="A74" s="17"/>
      <c r="B74" s="22" t="s">
        <v>480</v>
      </c>
      <c r="C74" s="194">
        <v>9916.7985687975179</v>
      </c>
      <c r="D74" s="194">
        <v>8336.7670661969041</v>
      </c>
      <c r="E74" s="194">
        <v>2171.3999222843504</v>
      </c>
      <c r="F74" s="194">
        <v>576.15502524697069</v>
      </c>
      <c r="G74" s="194">
        <v>577.27135372662076</v>
      </c>
      <c r="H74" s="194">
        <v>558.17903484803526</v>
      </c>
      <c r="I74" s="194">
        <v>550.40119341066452</v>
      </c>
      <c r="J74" s="194">
        <v>542.62496149702645</v>
      </c>
      <c r="K74" s="194">
        <v>534.43683483976304</v>
      </c>
      <c r="L74" s="194">
        <v>530.22948630589337</v>
      </c>
      <c r="M74" s="194">
        <v>533.00969933177396</v>
      </c>
      <c r="N74" s="194">
        <v>540.19911022386532</v>
      </c>
      <c r="O74" s="194">
        <v>505.2767221271713</v>
      </c>
      <c r="P74" s="194">
        <v>491.3659811498859</v>
      </c>
      <c r="Q74" s="194">
        <v>508.70554336213235</v>
      </c>
      <c r="R74" s="194">
        <v>495.82519100380603</v>
      </c>
      <c r="S74" s="194">
        <v>503.3500666126767</v>
      </c>
      <c r="T74" s="194">
        <v>561.99406155375141</v>
      </c>
      <c r="U74" s="194">
        <v>554.75795290184931</v>
      </c>
    </row>
    <row r="75" spans="1:22" s="13" customFormat="1" ht="15" customHeight="1">
      <c r="A75" s="17"/>
      <c r="B75" s="22" t="s">
        <v>473</v>
      </c>
      <c r="C75" s="194">
        <v>19183.78359790469</v>
      </c>
      <c r="D75" s="194">
        <v>16472.29442447122</v>
      </c>
      <c r="E75" s="194">
        <v>3583.5847738779057</v>
      </c>
      <c r="F75" s="194">
        <v>876.66996015486495</v>
      </c>
      <c r="G75" s="194">
        <v>889.96987823540769</v>
      </c>
      <c r="H75" s="194">
        <v>872.91892632249017</v>
      </c>
      <c r="I75" s="194">
        <v>873.41259418359334</v>
      </c>
      <c r="J75" s="194">
        <v>872.06343733855658</v>
      </c>
      <c r="K75" s="194">
        <v>861.60085718628852</v>
      </c>
      <c r="L75" s="194">
        <v>854.91245820867402</v>
      </c>
      <c r="M75" s="194">
        <v>863.25622059288412</v>
      </c>
      <c r="N75" s="194">
        <v>873.72226542587839</v>
      </c>
      <c r="O75" s="194">
        <v>865.60198611977694</v>
      </c>
      <c r="P75" s="194">
        <v>873.93842515905067</v>
      </c>
      <c r="Q75" s="194">
        <v>878.70204576677259</v>
      </c>
      <c r="R75" s="194">
        <v>881.77808967722342</v>
      </c>
      <c r="S75" s="194">
        <v>897.91877074801857</v>
      </c>
      <c r="T75" s="194">
        <v>834.19078811368081</v>
      </c>
      <c r="U75" s="194">
        <v>830.71023373412572</v>
      </c>
    </row>
    <row r="76" spans="1:22" s="13" customFormat="1" ht="15" customHeight="1">
      <c r="A76" s="17"/>
      <c r="B76" s="22" t="s">
        <v>447</v>
      </c>
      <c r="C76" s="197">
        <v>490.0941235690957</v>
      </c>
      <c r="D76" s="197">
        <v>-436.9776220816052</v>
      </c>
      <c r="E76" s="197">
        <v>-131.27496417342508</v>
      </c>
      <c r="F76" s="197">
        <v>-51.714717394791869</v>
      </c>
      <c r="G76" s="197">
        <v>-62.136210512999789</v>
      </c>
      <c r="H76" s="197">
        <v>-71.891304654452114</v>
      </c>
      <c r="I76" s="197">
        <v>-68.663781209802281</v>
      </c>
      <c r="J76" s="197">
        <v>-78.011299904262387</v>
      </c>
      <c r="K76" s="197">
        <v>-79.420607031003385</v>
      </c>
      <c r="L76" s="197">
        <v>-78.497904337321245</v>
      </c>
      <c r="M76" s="197">
        <v>-79.507192939762803</v>
      </c>
      <c r="N76" s="197">
        <v>-81.332058523875276</v>
      </c>
      <c r="O76" s="197">
        <v>-78.905744880292659</v>
      </c>
      <c r="P76" s="197">
        <v>-69.826415656150147</v>
      </c>
      <c r="Q76" s="197">
        <v>-67.426978927469648</v>
      </c>
      <c r="R76" s="197">
        <v>-68.461812700246298</v>
      </c>
      <c r="S76" s="197">
        <v>-68.768813416788021</v>
      </c>
      <c r="T76" s="197">
        <v>93.382756158744854</v>
      </c>
      <c r="U76" s="197">
        <v>98.168614654207559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19673.877721473786</v>
      </c>
      <c r="D77" s="194">
        <f t="shared" si="12"/>
        <v>16035.316802389614</v>
      </c>
      <c r="E77" s="194">
        <f t="shared" si="12"/>
        <v>3452.3098097044808</v>
      </c>
      <c r="F77" s="194">
        <f t="shared" si="12"/>
        <v>824.95524276007313</v>
      </c>
      <c r="G77" s="194">
        <f t="shared" si="12"/>
        <v>827.83366772240788</v>
      </c>
      <c r="H77" s="194">
        <f t="shared" si="12"/>
        <v>801.02762166803802</v>
      </c>
      <c r="I77" s="194">
        <f t="shared" si="12"/>
        <v>804.74881297379102</v>
      </c>
      <c r="J77" s="194">
        <f t="shared" si="12"/>
        <v>794.0521374342942</v>
      </c>
      <c r="K77" s="194">
        <f t="shared" si="12"/>
        <v>782.18025015528519</v>
      </c>
      <c r="L77" s="194">
        <f t="shared" si="12"/>
        <v>776.41455387135284</v>
      </c>
      <c r="M77" s="194">
        <f t="shared" si="12"/>
        <v>783.74902765312129</v>
      </c>
      <c r="N77" s="194">
        <f t="shared" si="12"/>
        <v>792.39020690200311</v>
      </c>
      <c r="O77" s="194">
        <f t="shared" si="12"/>
        <v>786.69624123948427</v>
      </c>
      <c r="P77" s="194">
        <f t="shared" si="12"/>
        <v>804.11200950290049</v>
      </c>
      <c r="Q77" s="194">
        <f t="shared" si="12"/>
        <v>811.27506683930289</v>
      </c>
      <c r="R77" s="194">
        <f t="shared" si="12"/>
        <v>813.31627697697718</v>
      </c>
      <c r="S77" s="194">
        <f t="shared" si="12"/>
        <v>829.14995733123055</v>
      </c>
      <c r="T77" s="194">
        <f t="shared" si="12"/>
        <v>927.57354427242569</v>
      </c>
      <c r="U77" s="194">
        <f t="shared" si="12"/>
        <v>928.87884838833327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4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W1660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504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'10.2'!C4</f>
        <v>2000</v>
      </c>
      <c r="D4" s="82" t="str">
        <f>'10.2'!D4</f>
        <v>2001</v>
      </c>
      <c r="E4" s="82" t="str">
        <f>'10.2'!E4</f>
        <v>2002</v>
      </c>
      <c r="F4" s="82" t="str">
        <f>'10.2'!F4</f>
        <v>2003</v>
      </c>
      <c r="G4" s="82" t="str">
        <f>'10.2'!G4</f>
        <v>2004</v>
      </c>
      <c r="H4" s="82" t="str">
        <f>'10.2'!H4</f>
        <v>2005</v>
      </c>
      <c r="I4" s="82" t="str">
        <f>'10.2'!I4</f>
        <v>2006</v>
      </c>
      <c r="J4" s="82" t="str">
        <f>'10.2'!J4</f>
        <v>2007</v>
      </c>
      <c r="K4" s="82" t="str">
        <f>'10.2'!K4</f>
        <v>2008</v>
      </c>
      <c r="L4" s="82" t="str">
        <f>'10.2'!L4</f>
        <v>2009</v>
      </c>
      <c r="M4" s="82" t="str">
        <f>'10.2'!M4</f>
        <v>2010</v>
      </c>
      <c r="N4" s="82" t="str">
        <f>'10.2'!N4</f>
        <v>2011</v>
      </c>
      <c r="O4" s="82" t="str">
        <f>'10.2'!O4</f>
        <v>2012</v>
      </c>
      <c r="P4" s="82" t="str">
        <f>'10.2'!P4</f>
        <v>2013</v>
      </c>
      <c r="Q4" s="82" t="str">
        <f>'10.2'!Q4</f>
        <v>2014</v>
      </c>
      <c r="R4" s="82" t="str">
        <f>'10.2'!R4</f>
        <v>2015</v>
      </c>
      <c r="S4" s="82" t="str">
        <f>'10.2'!S4</f>
        <v>2016</v>
      </c>
      <c r="T4" s="82" t="str">
        <f>'10.2'!T4</f>
        <v>2017</v>
      </c>
      <c r="U4" s="217" t="str">
        <f>'10.2'!U4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'10.2'!C5+'10.3'!C5+'10.4'!C5</f>
        <v>188151.33282519394</v>
      </c>
      <c r="D5" s="194">
        <f>'10.2'!D5+'10.3'!D5+'10.4'!D5</f>
        <v>180760.7744901863</v>
      </c>
      <c r="E5" s="194">
        <f>'10.2'!E5+'10.3'!E5+'10.4'!E5</f>
        <v>176244.93889344737</v>
      </c>
      <c r="F5" s="194">
        <f>'10.2'!F5+'10.3'!F5+'10.4'!F5</f>
        <v>168213.6126103857</v>
      </c>
      <c r="G5" s="194">
        <f>'10.2'!G5+'10.3'!G5+'10.4'!G5</f>
        <v>167616.92186130708</v>
      </c>
      <c r="H5" s="194">
        <f>'10.2'!H5+'10.3'!H5+'10.4'!H5</f>
        <v>165337.83962485654</v>
      </c>
      <c r="I5" s="194">
        <f>'10.2'!I5+'10.3'!I5+'10.4'!I5</f>
        <v>165227.6545877312</v>
      </c>
      <c r="J5" s="194">
        <f>'10.2'!J5+'10.3'!J5+'10.4'!J5</f>
        <v>160196.60054587721</v>
      </c>
      <c r="K5" s="194">
        <f>'10.2'!K5+'10.3'!K5+'10.4'!K5</f>
        <v>168369.96912481156</v>
      </c>
      <c r="L5" s="194">
        <f>'10.2'!L5+'10.3'!L5+'10.4'!L5</f>
        <v>160833.80162053806</v>
      </c>
      <c r="M5" s="194">
        <f>'10.2'!M5+'10.3'!M5+'10.4'!M5</f>
        <v>161398.12626099339</v>
      </c>
      <c r="N5" s="194">
        <f>'10.2'!N5+'10.3'!N5+'10.4'!N5</f>
        <v>171156.24437056258</v>
      </c>
      <c r="O5" s="194">
        <f>'10.2'!O5+'10.3'!O5+'10.4'!O5</f>
        <v>163361.03762576776</v>
      </c>
      <c r="P5" s="194">
        <f>'10.2'!P5+'10.3'!P5+'10.4'!P5</f>
        <v>166742.15455830787</v>
      </c>
      <c r="Q5" s="194">
        <f>'10.2'!Q5+'10.3'!Q5+'10.4'!Q5</f>
        <v>169080.74625580679</v>
      </c>
      <c r="R5" s="194">
        <f>'10.2'!R5+'10.3'!R5+'10.4'!R5</f>
        <v>176085.1296436807</v>
      </c>
      <c r="S5" s="194">
        <f>'10.2'!S5+'10.3'!S5+'10.4'!S5</f>
        <v>171131.03214450867</v>
      </c>
      <c r="T5" s="194">
        <f>'10.2'!T5+'10.3'!T5+'10.4'!T5</f>
        <v>167312.161129185</v>
      </c>
      <c r="U5" s="194">
        <f>'10.2'!U5+'10.3'!U5+'10.4'!U5</f>
        <v>157642.95003699113</v>
      </c>
    </row>
    <row r="6" spans="1:22" s="13" customFormat="1" ht="12.75" customHeight="1">
      <c r="A6" s="9" t="s">
        <v>1</v>
      </c>
      <c r="B6" s="27" t="s">
        <v>379</v>
      </c>
      <c r="C6" s="194">
        <f>'10.2'!C6+'10.3'!C6+'10.4'!C6</f>
        <v>184718.18700876925</v>
      </c>
      <c r="D6" s="194">
        <f>'10.2'!D6+'10.3'!D6+'10.4'!D6</f>
        <v>177947.34651419142</v>
      </c>
      <c r="E6" s="194">
        <f>'10.2'!E6+'10.3'!E6+'10.4'!E6</f>
        <v>173383.14051446199</v>
      </c>
      <c r="F6" s="194">
        <f>'10.2'!F6+'10.3'!F6+'10.4'!F6</f>
        <v>165122.84995317183</v>
      </c>
      <c r="G6" s="194">
        <f>'10.2'!G6+'10.3'!G6+'10.4'!G6</f>
        <v>164446.08538345122</v>
      </c>
      <c r="H6" s="194">
        <f>'10.2'!H6+'10.3'!H6+'10.4'!H6</f>
        <v>162165.52919055836</v>
      </c>
      <c r="I6" s="194">
        <f>'10.2'!I6+'10.3'!I6+'10.4'!I6</f>
        <v>161987.98450989567</v>
      </c>
      <c r="J6" s="194">
        <f>'10.2'!J6+'10.3'!J6+'10.4'!J6</f>
        <v>156586.49400950331</v>
      </c>
      <c r="K6" s="194">
        <f>'10.2'!K6+'10.3'!K6+'10.4'!K6</f>
        <v>165575.90268589783</v>
      </c>
      <c r="L6" s="194">
        <f>'10.2'!L6+'10.3'!L6+'10.4'!L6</f>
        <v>158364.81614287398</v>
      </c>
      <c r="M6" s="194">
        <f>'10.2'!M6+'10.3'!M6+'10.4'!M6</f>
        <v>158921.87934721261</v>
      </c>
      <c r="N6" s="194">
        <f>'10.2'!N6+'10.3'!N6+'10.4'!N6</f>
        <v>168739.60933704666</v>
      </c>
      <c r="O6" s="194">
        <f>'10.2'!O6+'10.3'!O6+'10.4'!O6</f>
        <v>161431.44533580341</v>
      </c>
      <c r="P6" s="194">
        <f>'10.2'!P6+'10.3'!P6+'10.4'!P6</f>
        <v>164873.54701609063</v>
      </c>
      <c r="Q6" s="194">
        <f>'10.2'!Q6+'10.3'!Q6+'10.4'!Q6</f>
        <v>167112.2550326763</v>
      </c>
      <c r="R6" s="194">
        <f>'10.2'!R6+'10.3'!R6+'10.4'!R6</f>
        <v>174011.0502014145</v>
      </c>
      <c r="S6" s="194">
        <f>'10.2'!S6+'10.3'!S6+'10.4'!S6</f>
        <v>168582.71546933523</v>
      </c>
      <c r="T6" s="194">
        <f>'10.2'!T6+'10.3'!T6+'10.4'!T6</f>
        <v>164886.3700795887</v>
      </c>
      <c r="U6" s="194">
        <f>'10.2'!U6+'10.3'!U6+'10.4'!U6</f>
        <v>154007.48951829932</v>
      </c>
    </row>
    <row r="7" spans="1:22" s="13" customFormat="1" ht="12.75" customHeight="1">
      <c r="A7" s="9" t="s">
        <v>2</v>
      </c>
      <c r="B7" s="27" t="s">
        <v>378</v>
      </c>
      <c r="C7" s="194">
        <f>'10.2'!C7+'10.3'!C7+'10.4'!C7</f>
        <v>2764.3513849536266</v>
      </c>
      <c r="D7" s="194">
        <f>'10.2'!D7+'10.3'!D7+'10.4'!D7</f>
        <v>2148.8843658456085</v>
      </c>
      <c r="E7" s="194">
        <f>'10.2'!E7+'10.3'!E7+'10.4'!E7</f>
        <v>2226.5085692312764</v>
      </c>
      <c r="F7" s="194">
        <f>'10.2'!F7+'10.3'!F7+'10.4'!F7</f>
        <v>2470.8472952809716</v>
      </c>
      <c r="G7" s="194">
        <f>'10.2'!G7+'10.3'!G7+'10.4'!G7</f>
        <v>2540.2921743179413</v>
      </c>
      <c r="H7" s="194">
        <f>'10.2'!H7+'10.3'!H7+'10.4'!H7</f>
        <v>2554.345596094247</v>
      </c>
      <c r="I7" s="194">
        <f>'10.2'!I7+'10.3'!I7+'10.4'!I7</f>
        <v>2636.5128819947313</v>
      </c>
      <c r="J7" s="194">
        <f>'10.2'!J7+'10.3'!J7+'10.4'!J7</f>
        <v>2991.0834408564651</v>
      </c>
      <c r="K7" s="194">
        <f>'10.2'!K7+'10.3'!K7+'10.4'!K7</f>
        <v>2180.6037783268152</v>
      </c>
      <c r="L7" s="194">
        <f>'10.2'!L7+'10.3'!L7+'10.4'!L7</f>
        <v>1857.5612247705067</v>
      </c>
      <c r="M7" s="194">
        <f>'10.2'!M7+'10.3'!M7+'10.4'!M7</f>
        <v>1878.8123932173012</v>
      </c>
      <c r="N7" s="194">
        <f>'10.2'!N7+'10.3'!N7+'10.4'!N7</f>
        <v>1860.6415607531821</v>
      </c>
      <c r="O7" s="194">
        <f>'10.2'!O7+'10.3'!O7+'10.4'!O7</f>
        <v>1403.1056213526244</v>
      </c>
      <c r="P7" s="194">
        <f>'10.2'!P7+'10.3'!P7+'10.4'!P7</f>
        <v>1347.0790463282945</v>
      </c>
      <c r="Q7" s="194">
        <f>'10.2'!Q7+'10.3'!Q7+'10.4'!Q7</f>
        <v>1397.117041398368</v>
      </c>
      <c r="R7" s="194">
        <f>'10.2'!R7+'10.3'!R7+'10.4'!R7</f>
        <v>1425.0696129414068</v>
      </c>
      <c r="S7" s="194">
        <f>'10.2'!S7+'10.3'!S7+'10.4'!S7</f>
        <v>1287.9342284161323</v>
      </c>
      <c r="T7" s="194">
        <f>'10.2'!T7+'10.3'!T7+'10.4'!T7</f>
        <v>1082.4988395729438</v>
      </c>
      <c r="U7" s="194">
        <f>'10.2'!U7+'10.3'!U7+'10.4'!U7</f>
        <v>926.94210633417958</v>
      </c>
    </row>
    <row r="8" spans="1:22" s="13" customFormat="1" ht="12.75" customHeight="1">
      <c r="A8" s="9" t="s">
        <v>24</v>
      </c>
      <c r="B8" s="27" t="s">
        <v>380</v>
      </c>
      <c r="C8" s="194">
        <f>'10.2'!C8+'10.3'!C8+'10.4'!C8</f>
        <v>668.79443147105644</v>
      </c>
      <c r="D8" s="194">
        <f>'10.2'!D8+'10.3'!D8+'10.4'!D8</f>
        <v>664.54361014927201</v>
      </c>
      <c r="E8" s="194">
        <f>'10.2'!E8+'10.3'!E8+'10.4'!E8</f>
        <v>635.28980975411343</v>
      </c>
      <c r="F8" s="194">
        <f>'10.2'!F8+'10.3'!F8+'10.4'!F8</f>
        <v>619.91536193290597</v>
      </c>
      <c r="G8" s="194">
        <f>'10.2'!G8+'10.3'!G8+'10.4'!G8</f>
        <v>630.54430353791577</v>
      </c>
      <c r="H8" s="194">
        <f>'10.2'!H8+'10.3'!H8+'10.4'!H8</f>
        <v>617.96483820392632</v>
      </c>
      <c r="I8" s="194">
        <f>'10.2'!I8+'10.3'!I8+'10.4'!I8</f>
        <v>603.15719584077851</v>
      </c>
      <c r="J8" s="194">
        <f>'10.2'!J8+'10.3'!J8+'10.4'!J8</f>
        <v>619.02309551741234</v>
      </c>
      <c r="K8" s="194">
        <f>'10.2'!K8+'10.3'!K8+'10.4'!K8</f>
        <v>613.4626605869164</v>
      </c>
      <c r="L8" s="194">
        <f>'10.2'!L8+'10.3'!L8+'10.4'!L8</f>
        <v>611.4242528935489</v>
      </c>
      <c r="M8" s="194">
        <f>'10.2'!M8+'10.3'!M8+'10.4'!M8</f>
        <v>597.43452056344222</v>
      </c>
      <c r="N8" s="194">
        <f>'10.2'!N8+'10.3'!N8+'10.4'!N8</f>
        <v>555.99347276274239</v>
      </c>
      <c r="O8" s="194">
        <f>'10.2'!O8+'10.3'!O8+'10.4'!O8</f>
        <v>526.48666861174729</v>
      </c>
      <c r="P8" s="194">
        <f>'10.2'!P8+'10.3'!P8+'10.4'!P8</f>
        <v>521.52849588895629</v>
      </c>
      <c r="Q8" s="194">
        <f>'10.2'!Q8+'10.3'!Q8+'10.4'!Q8</f>
        <v>571.37418173211324</v>
      </c>
      <c r="R8" s="194">
        <f>'10.2'!R8+'10.3'!R8+'10.4'!R8</f>
        <v>649.00982932479985</v>
      </c>
      <c r="S8" s="194">
        <f>'10.2'!S8+'10.3'!S8+'10.4'!S8</f>
        <v>1260.3824467573054</v>
      </c>
      <c r="T8" s="194">
        <f>'10.2'!T8+'10.3'!T8+'10.4'!T8</f>
        <v>1343.2922100233727</v>
      </c>
      <c r="U8" s="194">
        <f>'10.2'!U8+'10.3'!U8+'10.4'!U8</f>
        <v>2708.5184123576014</v>
      </c>
    </row>
    <row r="9" spans="1:22" s="13" customFormat="1" ht="12.75" customHeight="1">
      <c r="A9" s="9" t="s">
        <v>25</v>
      </c>
      <c r="B9" s="22" t="s">
        <v>381</v>
      </c>
      <c r="C9" s="194">
        <f>'10.2'!C9+'10.3'!C9+'10.4'!C9</f>
        <v>4555.9904861864516</v>
      </c>
      <c r="D9" s="194">
        <f>'10.2'!D9+'10.3'!D9+'10.4'!D9</f>
        <v>4846.8548596707424</v>
      </c>
      <c r="E9" s="194">
        <f>'10.2'!E9+'10.3'!E9+'10.4'!E9</f>
        <v>4625.1501554339156</v>
      </c>
      <c r="F9" s="194">
        <f>'10.2'!F9+'10.3'!F9+'10.4'!F9</f>
        <v>4263.9590078463534</v>
      </c>
      <c r="G9" s="194">
        <f>'10.2'!G9+'10.3'!G9+'10.4'!G9</f>
        <v>5307.1955295348971</v>
      </c>
      <c r="H9" s="194">
        <f>'10.2'!H9+'10.3'!H9+'10.4'!H9</f>
        <v>5629.9132936708411</v>
      </c>
      <c r="I9" s="194">
        <f>'10.2'!I9+'10.3'!I9+'10.4'!I9</f>
        <v>4756.3911476327985</v>
      </c>
      <c r="J9" s="194">
        <f>'10.2'!J9+'10.3'!J9+'10.4'!J9</f>
        <v>4458.491005812597</v>
      </c>
      <c r="K9" s="194">
        <f>'10.2'!K9+'10.3'!K9+'10.4'!K9</f>
        <v>4415.937257313708</v>
      </c>
      <c r="L9" s="194">
        <f>'10.2'!L9+'10.3'!L9+'10.4'!L9</f>
        <v>3806.7722055674217</v>
      </c>
      <c r="M9" s="194">
        <f>'10.2'!M9+'10.3'!M9+'10.4'!M9</f>
        <v>3961.1811785053114</v>
      </c>
      <c r="N9" s="194">
        <f>'10.2'!N9+'10.3'!N9+'10.4'!N9</f>
        <v>4619.9986538763715</v>
      </c>
      <c r="O9" s="194">
        <f>'10.2'!O9+'10.3'!O9+'10.4'!O9</f>
        <v>2821.6987108303128</v>
      </c>
      <c r="P9" s="194">
        <f>'10.2'!P9+'10.3'!P9+'10.4'!P9</f>
        <v>2843.6290594750894</v>
      </c>
      <c r="Q9" s="194">
        <f>'10.2'!Q9+'10.3'!Q9+'10.4'!Q9</f>
        <v>2790.819617159822</v>
      </c>
      <c r="R9" s="194">
        <f>'10.2'!R9+'10.3'!R9+'10.4'!R9</f>
        <v>2721.5505312787736</v>
      </c>
      <c r="S9" s="194">
        <f>'10.2'!S9+'10.3'!S9+'10.4'!S9</f>
        <v>2666.0110260630618</v>
      </c>
      <c r="T9" s="194">
        <f>'10.2'!T9+'10.3'!T9+'10.4'!T9</f>
        <v>1680.4945955745748</v>
      </c>
      <c r="U9" s="194">
        <f>'10.2'!U9+'10.3'!U9+'10.4'!U9</f>
        <v>1723.3348071982771</v>
      </c>
    </row>
    <row r="10" spans="1:22" s="13" customFormat="1" ht="12.75" customHeight="1">
      <c r="A10" s="9" t="s">
        <v>3</v>
      </c>
      <c r="B10" s="27" t="s">
        <v>382</v>
      </c>
      <c r="C10" s="194">
        <f>'10.2'!C10+'10.3'!C10+'10.4'!C10</f>
        <v>1117.3389873198271</v>
      </c>
      <c r="D10" s="194">
        <f>'10.2'!D10+'10.3'!D10+'10.4'!D10</f>
        <v>1089.0444399837115</v>
      </c>
      <c r="E10" s="194">
        <f>'10.2'!E10+'10.3'!E10+'10.4'!E10</f>
        <v>1038.1198082690184</v>
      </c>
      <c r="F10" s="194">
        <f>'10.2'!F10+'10.3'!F10+'10.4'!F10</f>
        <v>1360.1183987982981</v>
      </c>
      <c r="G10" s="194">
        <f>'10.2'!G10+'10.3'!G10+'10.4'!G10</f>
        <v>1379.5694379584888</v>
      </c>
      <c r="H10" s="194">
        <f>'10.2'!H10+'10.3'!H10+'10.4'!H10</f>
        <v>1393.1987571220498</v>
      </c>
      <c r="I10" s="194">
        <f>'10.2'!I10+'10.3'!I10+'10.4'!I10</f>
        <v>1410.0837890510061</v>
      </c>
      <c r="J10" s="194">
        <f>'10.2'!J10+'10.3'!J10+'10.4'!J10</f>
        <v>1424.8692250301124</v>
      </c>
      <c r="K10" s="194">
        <f>'10.2'!K10+'10.3'!K10+'10.4'!K10</f>
        <v>1429.6124894815166</v>
      </c>
      <c r="L10" s="194">
        <f>'10.2'!L10+'10.3'!L10+'10.4'!L10</f>
        <v>1392.0639136779273</v>
      </c>
      <c r="M10" s="194">
        <f>'10.2'!M10+'10.3'!M10+'10.4'!M10</f>
        <v>1293.0635835164414</v>
      </c>
      <c r="N10" s="194">
        <f>'10.2'!N10+'10.3'!N10+'10.4'!N10</f>
        <v>2407.2163764086508</v>
      </c>
      <c r="O10" s="194">
        <f>'10.2'!O10+'10.3'!O10+'10.4'!O10</f>
        <v>697.70362478576067</v>
      </c>
      <c r="P10" s="194">
        <f>'10.2'!P10+'10.3'!P10+'10.4'!P10</f>
        <v>625.65501875348184</v>
      </c>
      <c r="Q10" s="194">
        <f>'10.2'!Q10+'10.3'!Q10+'10.4'!Q10</f>
        <v>623.75352334549689</v>
      </c>
      <c r="R10" s="194">
        <f>'10.2'!R10+'10.3'!R10+'10.4'!R10</f>
        <v>635.00938965707451</v>
      </c>
      <c r="S10" s="194">
        <f>'10.2'!S10+'10.3'!S10+'10.4'!S10</f>
        <v>594.55621370901633</v>
      </c>
      <c r="T10" s="194">
        <f>'10.2'!T10+'10.3'!T10+'10.4'!T10</f>
        <v>425.40550760554981</v>
      </c>
      <c r="U10" s="194">
        <f>'10.2'!U10+'10.3'!U10+'10.4'!U10</f>
        <v>419.75798274908681</v>
      </c>
    </row>
    <row r="11" spans="1:22" s="13" customFormat="1" ht="12.75" customHeight="1">
      <c r="A11" s="9" t="s">
        <v>26</v>
      </c>
      <c r="B11" s="27" t="s">
        <v>413</v>
      </c>
      <c r="C11" s="194">
        <f>'10.2'!C11+'10.3'!C11+'10.4'!C11</f>
        <v>1495.4496478440381</v>
      </c>
      <c r="D11" s="194">
        <f>'10.2'!D11+'10.3'!D11+'10.4'!D11</f>
        <v>1454.1379823188997</v>
      </c>
      <c r="E11" s="194">
        <f>'10.2'!E11+'10.3'!E11+'10.4'!E11</f>
        <v>1341.8297122123158</v>
      </c>
      <c r="F11" s="194">
        <f>'10.2'!F11+'10.3'!F11+'10.4'!F11</f>
        <v>902.47557086058305</v>
      </c>
      <c r="G11" s="194">
        <f>'10.2'!G11+'10.3'!G11+'10.4'!G11</f>
        <v>950.31162909214356</v>
      </c>
      <c r="H11" s="194">
        <f>'10.2'!H11+'10.3'!H11+'10.4'!H11</f>
        <v>2291.4221258724601</v>
      </c>
      <c r="I11" s="194">
        <f>'10.2'!I11+'10.3'!I11+'10.4'!I11</f>
        <v>1532.7119117736211</v>
      </c>
      <c r="J11" s="194">
        <f>'10.2'!J11+'10.3'!J11+'10.4'!J11</f>
        <v>1232.45573579397</v>
      </c>
      <c r="K11" s="194">
        <f>'10.2'!K11+'10.3'!K11+'10.4'!K11</f>
        <v>1010.2581348906397</v>
      </c>
      <c r="L11" s="194">
        <f>'10.2'!L11+'10.3'!L11+'10.4'!L11</f>
        <v>654.47553265705187</v>
      </c>
      <c r="M11" s="194">
        <f>'10.2'!M11+'10.3'!M11+'10.4'!M11</f>
        <v>943.59986118797747</v>
      </c>
      <c r="N11" s="194">
        <f>'10.2'!N11+'10.3'!N11+'10.4'!N11</f>
        <v>636.52717357067263</v>
      </c>
      <c r="O11" s="194">
        <f>'10.2'!O11+'10.3'!O11+'10.4'!O11</f>
        <v>629.78259975935509</v>
      </c>
      <c r="P11" s="194">
        <f>'10.2'!P11+'10.3'!P11+'10.4'!P11</f>
        <v>632.73541855458825</v>
      </c>
      <c r="Q11" s="194">
        <f>'10.2'!Q11+'10.3'!Q11+'10.4'!Q11</f>
        <v>607.12072465907977</v>
      </c>
      <c r="R11" s="194">
        <f>'10.2'!R11+'10.3'!R11+'10.4'!R11</f>
        <v>525.43989219564264</v>
      </c>
      <c r="S11" s="194">
        <f>'10.2'!S11+'10.3'!S11+'10.4'!S11</f>
        <v>481.39554084163427</v>
      </c>
      <c r="T11" s="194">
        <f>'10.2'!T11+'10.3'!T11+'10.4'!T11</f>
        <v>329.13653877567378</v>
      </c>
      <c r="U11" s="194">
        <f>'10.2'!U11+'10.3'!U11+'10.4'!U11</f>
        <v>366.54196470039068</v>
      </c>
    </row>
    <row r="12" spans="1:22" s="13" customFormat="1" ht="12.75" customHeight="1">
      <c r="A12" s="9" t="s">
        <v>27</v>
      </c>
      <c r="B12" s="27" t="s">
        <v>383</v>
      </c>
      <c r="C12" s="194">
        <f>'10.2'!C12+'10.3'!C12+'10.4'!C12</f>
        <v>1943.2018510225864</v>
      </c>
      <c r="D12" s="194">
        <f>'10.2'!D12+'10.3'!D12+'10.4'!D12</f>
        <v>2303.6724373681313</v>
      </c>
      <c r="E12" s="194">
        <f>'10.2'!E12+'10.3'!E12+'10.4'!E12</f>
        <v>2245.2006349525814</v>
      </c>
      <c r="F12" s="194">
        <f>'10.2'!F12+'10.3'!F12+'10.4'!F12</f>
        <v>2001.3650381874722</v>
      </c>
      <c r="G12" s="194">
        <f>'10.2'!G12+'10.3'!G12+'10.4'!G12</f>
        <v>2977.3144624842644</v>
      </c>
      <c r="H12" s="194">
        <f>'10.2'!H12+'10.3'!H12+'10.4'!H12</f>
        <v>1945.2924106763307</v>
      </c>
      <c r="I12" s="194">
        <f>'10.2'!I12+'10.3'!I12+'10.4'!I12</f>
        <v>1813.5954468081709</v>
      </c>
      <c r="J12" s="194">
        <f>'10.2'!J12+'10.3'!J12+'10.4'!J12</f>
        <v>1801.1660449885144</v>
      </c>
      <c r="K12" s="194">
        <f>'10.2'!K12+'10.3'!K12+'10.4'!K12</f>
        <v>1976.0666329415512</v>
      </c>
      <c r="L12" s="194">
        <f>'10.2'!L12+'10.3'!L12+'10.4'!L12</f>
        <v>1760.2327592324423</v>
      </c>
      <c r="M12" s="194">
        <f>'10.2'!M12+'10.3'!M12+'10.4'!M12</f>
        <v>1724.517733800893</v>
      </c>
      <c r="N12" s="194">
        <f>'10.2'!N12+'10.3'!N12+'10.4'!N12</f>
        <v>1576.2551038970478</v>
      </c>
      <c r="O12" s="194">
        <f>'10.2'!O12+'10.3'!O12+'10.4'!O12</f>
        <v>1494.2124862851974</v>
      </c>
      <c r="P12" s="194">
        <f>'10.2'!P12+'10.3'!P12+'10.4'!P12</f>
        <v>1585.2386221670195</v>
      </c>
      <c r="Q12" s="194">
        <f>'10.2'!Q12+'10.3'!Q12+'10.4'!Q12</f>
        <v>1559.9453691552451</v>
      </c>
      <c r="R12" s="194">
        <f>'10.2'!R12+'10.3'!R12+'10.4'!R12</f>
        <v>1561.1012494260563</v>
      </c>
      <c r="S12" s="194">
        <f>'10.2'!S12+'10.3'!S12+'10.4'!S12</f>
        <v>1590.0592715124112</v>
      </c>
      <c r="T12" s="194">
        <f>'10.2'!T12+'10.3'!T12+'10.4'!T12</f>
        <v>925.95254919335127</v>
      </c>
      <c r="U12" s="194">
        <f>'10.2'!U12+'10.3'!U12+'10.4'!U12</f>
        <v>937.03485974879959</v>
      </c>
    </row>
    <row r="13" spans="1:22" s="13" customFormat="1" ht="12.75" customHeight="1">
      <c r="A13" s="9" t="s">
        <v>28</v>
      </c>
      <c r="B13" s="22" t="s">
        <v>384</v>
      </c>
      <c r="C13" s="194">
        <f>'10.2'!C13+'10.3'!C13+'10.4'!C13</f>
        <v>258201.17800346759</v>
      </c>
      <c r="D13" s="194">
        <f>'10.2'!D13+'10.3'!D13+'10.4'!D13</f>
        <v>246552.71400235509</v>
      </c>
      <c r="E13" s="194">
        <f>'10.2'!E13+'10.3'!E13+'10.4'!E13</f>
        <v>242286.13060197406</v>
      </c>
      <c r="F13" s="194">
        <f>'10.2'!F13+'10.3'!F13+'10.4'!F13</f>
        <v>242347.21187523764</v>
      </c>
      <c r="G13" s="194">
        <f>'10.2'!G13+'10.3'!G13+'10.4'!G13</f>
        <v>239337.11491915415</v>
      </c>
      <c r="H13" s="194">
        <f>'10.2'!H13+'10.3'!H13+'10.4'!H13</f>
        <v>232458.89624045871</v>
      </c>
      <c r="I13" s="194">
        <f>'10.2'!I13+'10.3'!I13+'10.4'!I13</f>
        <v>232095.14293897193</v>
      </c>
      <c r="J13" s="194">
        <f>'10.2'!J13+'10.3'!J13+'10.4'!J13</f>
        <v>236387.01877973037</v>
      </c>
      <c r="K13" s="194">
        <f>'10.2'!K13+'10.3'!K13+'10.4'!K13</f>
        <v>230402.67359528976</v>
      </c>
      <c r="L13" s="194">
        <f>'10.2'!L13+'10.3'!L13+'10.4'!L13</f>
        <v>205135.51565537823</v>
      </c>
      <c r="M13" s="194">
        <f>'10.2'!M13+'10.3'!M13+'10.4'!M13</f>
        <v>218703.82886923297</v>
      </c>
      <c r="N13" s="194">
        <f>'10.2'!N13+'10.3'!N13+'10.4'!N13</f>
        <v>214922.03388065042</v>
      </c>
      <c r="O13" s="194">
        <f>'10.2'!O13+'10.3'!O13+'10.4'!O13</f>
        <v>205828.78650288301</v>
      </c>
      <c r="P13" s="194">
        <f>'10.2'!P13+'10.3'!P13+'10.4'!P13</f>
        <v>200495.82325369853</v>
      </c>
      <c r="Q13" s="194">
        <f>'10.2'!Q13+'10.3'!Q13+'10.4'!Q13</f>
        <v>201973.7223722057</v>
      </c>
      <c r="R13" s="194">
        <f>'10.2'!R13+'10.3'!R13+'10.4'!R13</f>
        <v>198089.54695866015</v>
      </c>
      <c r="S13" s="194">
        <f>'10.2'!S13+'10.3'!S13+'10.4'!S13</f>
        <v>199074.36730486591</v>
      </c>
      <c r="T13" s="194">
        <f>'10.2'!T13+'10.3'!T13+'10.4'!T13</f>
        <v>187985.24681535453</v>
      </c>
      <c r="U13" s="194">
        <f>'10.2'!U13+'10.3'!U13+'10.4'!U13</f>
        <v>182039.73278279236</v>
      </c>
    </row>
    <row r="14" spans="1:22" s="13" customFormat="1" ht="12.75" customHeight="1">
      <c r="A14" s="9" t="s">
        <v>29</v>
      </c>
      <c r="B14" s="27" t="s">
        <v>385</v>
      </c>
      <c r="C14" s="194">
        <f>'10.2'!C14+'10.3'!C14+'10.4'!C14</f>
        <v>13963.111888772077</v>
      </c>
      <c r="D14" s="194">
        <f>'10.2'!D14+'10.3'!D14+'10.4'!D14</f>
        <v>14455.906575295026</v>
      </c>
      <c r="E14" s="194">
        <f>'10.2'!E14+'10.3'!E14+'10.4'!E14</f>
        <v>14855.264121621305</v>
      </c>
      <c r="F14" s="194">
        <f>'10.2'!F14+'10.3'!F14+'10.4'!F14</f>
        <v>15244.698168047471</v>
      </c>
      <c r="G14" s="194">
        <f>'10.2'!G14+'10.3'!G14+'10.4'!G14</f>
        <v>14001.479177022113</v>
      </c>
      <c r="H14" s="194">
        <f>'10.2'!H14+'10.3'!H14+'10.4'!H14</f>
        <v>13570.814159358228</v>
      </c>
      <c r="I14" s="194">
        <f>'10.2'!I14+'10.3'!I14+'10.4'!I14</f>
        <v>13832.272295279399</v>
      </c>
      <c r="J14" s="194">
        <f>'10.2'!J14+'10.3'!J14+'10.4'!J14</f>
        <v>13280.657827466075</v>
      </c>
      <c r="K14" s="194">
        <f>'10.2'!K14+'10.3'!K14+'10.4'!K14</f>
        <v>12498.831431790606</v>
      </c>
      <c r="L14" s="194">
        <f>'10.2'!L14+'10.3'!L14+'10.4'!L14</f>
        <v>12336.583972059809</v>
      </c>
      <c r="M14" s="194">
        <f>'10.2'!M14+'10.3'!M14+'10.4'!M14</f>
        <v>12928.568762689971</v>
      </c>
      <c r="N14" s="194">
        <f>'10.2'!N14+'10.3'!N14+'10.4'!N14</f>
        <v>11482.678750585796</v>
      </c>
      <c r="O14" s="194">
        <f>'10.2'!O14+'10.3'!O14+'10.4'!O14</f>
        <v>11229.015519920353</v>
      </c>
      <c r="P14" s="194">
        <f>'10.2'!P14+'10.3'!P14+'10.4'!P14</f>
        <v>10335.426180543034</v>
      </c>
      <c r="Q14" s="194">
        <f>'10.2'!Q14+'10.3'!Q14+'10.4'!Q14</f>
        <v>10539.375709578411</v>
      </c>
      <c r="R14" s="194">
        <f>'10.2'!R14+'10.3'!R14+'10.4'!R14</f>
        <v>9378.6111135798801</v>
      </c>
      <c r="S14" s="194">
        <f>'10.2'!S14+'10.3'!S14+'10.4'!S14</f>
        <v>9009.640527196123</v>
      </c>
      <c r="T14" s="194">
        <f>'10.2'!T14+'10.3'!T14+'10.4'!T14</f>
        <v>8305.6912063330838</v>
      </c>
      <c r="U14" s="194">
        <f>'10.2'!U14+'10.3'!U14+'10.4'!U14</f>
        <v>8550.9551522808906</v>
      </c>
    </row>
    <row r="15" spans="1:22" s="13" customFormat="1" ht="12.75" customHeight="1">
      <c r="A15" s="9" t="s">
        <v>30</v>
      </c>
      <c r="B15" s="27" t="s">
        <v>386</v>
      </c>
      <c r="C15" s="194">
        <f>'10.2'!C15+'10.3'!C15+'10.4'!C15</f>
        <v>2324.1902379075295</v>
      </c>
      <c r="D15" s="194">
        <f>'10.2'!D15+'10.3'!D15+'10.4'!D15</f>
        <v>2290.6636646853822</v>
      </c>
      <c r="E15" s="194">
        <f>'10.2'!E15+'10.3'!E15+'10.4'!E15</f>
        <v>2033.9755427650455</v>
      </c>
      <c r="F15" s="194">
        <f>'10.2'!F15+'10.3'!F15+'10.4'!F15</f>
        <v>2347.6567134953093</v>
      </c>
      <c r="G15" s="194">
        <f>'10.2'!G15+'10.3'!G15+'10.4'!G15</f>
        <v>1910.5925443962758</v>
      </c>
      <c r="H15" s="194">
        <f>'10.2'!H15+'10.3'!H15+'10.4'!H15</f>
        <v>1947.0960487252744</v>
      </c>
      <c r="I15" s="194">
        <f>'10.2'!I15+'10.3'!I15+'10.4'!I15</f>
        <v>1766.8151859081431</v>
      </c>
      <c r="J15" s="194">
        <f>'10.2'!J15+'10.3'!J15+'10.4'!J15</f>
        <v>1699.8798107749053</v>
      </c>
      <c r="K15" s="194">
        <f>'10.2'!K15+'10.3'!K15+'10.4'!K15</f>
        <v>1465.2673403543745</v>
      </c>
      <c r="L15" s="194">
        <f>'10.2'!L15+'10.3'!L15+'10.4'!L15</f>
        <v>1281.7735181068986</v>
      </c>
      <c r="M15" s="194">
        <f>'10.2'!M15+'10.3'!M15+'10.4'!M15</f>
        <v>1238.3523917604134</v>
      </c>
      <c r="N15" s="194">
        <f>'10.2'!N15+'10.3'!N15+'10.4'!N15</f>
        <v>1105.6400310974291</v>
      </c>
      <c r="O15" s="194">
        <f>'10.2'!O15+'10.3'!O15+'10.4'!O15</f>
        <v>999.41048162452967</v>
      </c>
      <c r="P15" s="194">
        <f>'10.2'!P15+'10.3'!P15+'10.4'!P15</f>
        <v>991.73881517160555</v>
      </c>
      <c r="Q15" s="194">
        <f>'10.2'!Q15+'10.3'!Q15+'10.4'!Q15</f>
        <v>1232.5926356651087</v>
      </c>
      <c r="R15" s="194">
        <f>'10.2'!R15+'10.3'!R15+'10.4'!R15</f>
        <v>1098.9147637077667</v>
      </c>
      <c r="S15" s="194">
        <f>'10.2'!S15+'10.3'!S15+'10.4'!S15</f>
        <v>1055.8382336840484</v>
      </c>
      <c r="T15" s="194">
        <f>'10.2'!T15+'10.3'!T15+'10.4'!T15</f>
        <v>847.51226712307414</v>
      </c>
      <c r="U15" s="194">
        <f>'10.2'!U15+'10.3'!U15+'10.4'!U15</f>
        <v>1029.468208648409</v>
      </c>
    </row>
    <row r="16" spans="1:22" s="13" customFormat="1" ht="12.75" customHeight="1">
      <c r="A16" s="9" t="s">
        <v>31</v>
      </c>
      <c r="B16" s="27" t="s">
        <v>387</v>
      </c>
      <c r="C16" s="194">
        <f>'10.2'!C16+'10.3'!C16+'10.4'!C16</f>
        <v>2397.6599332592305</v>
      </c>
      <c r="D16" s="194">
        <f>'10.2'!D16+'10.3'!D16+'10.4'!D16</f>
        <v>2394.8351577589788</v>
      </c>
      <c r="E16" s="194">
        <f>'10.2'!E16+'10.3'!E16+'10.4'!E16</f>
        <v>2199.051294298325</v>
      </c>
      <c r="F16" s="194">
        <f>'10.2'!F16+'10.3'!F16+'10.4'!F16</f>
        <v>4730.5144143968419</v>
      </c>
      <c r="G16" s="194">
        <f>'10.2'!G16+'10.3'!G16+'10.4'!G16</f>
        <v>5878.5232576077888</v>
      </c>
      <c r="H16" s="194">
        <f>'10.2'!H16+'10.3'!H16+'10.4'!H16</f>
        <v>5783.2065740838043</v>
      </c>
      <c r="I16" s="194">
        <f>'10.2'!I16+'10.3'!I16+'10.4'!I16</f>
        <v>4955.8546620660491</v>
      </c>
      <c r="J16" s="194">
        <f>'10.2'!J16+'10.3'!J16+'10.4'!J16</f>
        <v>5531.2780273003264</v>
      </c>
      <c r="K16" s="194">
        <f>'10.2'!K16+'10.3'!K16+'10.4'!K16</f>
        <v>6757.1223840290477</v>
      </c>
      <c r="L16" s="194">
        <f>'10.2'!L16+'10.3'!L16+'10.4'!L16</f>
        <v>7893.8632132275316</v>
      </c>
      <c r="M16" s="194">
        <f>'10.2'!M16+'10.3'!M16+'10.4'!M16</f>
        <v>8602.6992679685482</v>
      </c>
      <c r="N16" s="194">
        <f>'10.2'!N16+'10.3'!N16+'10.4'!N16</f>
        <v>10196.891901038865</v>
      </c>
      <c r="O16" s="194">
        <f>'10.2'!O16+'10.3'!O16+'10.4'!O16</f>
        <v>9266.1632508466373</v>
      </c>
      <c r="P16" s="194">
        <f>'10.2'!P16+'10.3'!P16+'10.4'!P16</f>
        <v>9226.4390236550262</v>
      </c>
      <c r="Q16" s="194">
        <f>'10.2'!Q16+'10.3'!Q16+'10.4'!Q16</f>
        <v>9816.9260665144775</v>
      </c>
      <c r="R16" s="194">
        <f>'10.2'!R16+'10.3'!R16+'10.4'!R16</f>
        <v>8938.9033696984152</v>
      </c>
      <c r="S16" s="194">
        <f>'10.2'!S16+'10.3'!S16+'10.4'!S16</f>
        <v>9982.5913415840078</v>
      </c>
      <c r="T16" s="194">
        <f>'10.2'!T16+'10.3'!T16+'10.4'!T16</f>
        <v>9214.68086665386</v>
      </c>
      <c r="U16" s="194">
        <f>'10.2'!U16+'10.3'!U16+'10.4'!U16</f>
        <v>9272.3863653222907</v>
      </c>
    </row>
    <row r="17" spans="1:21" s="13" customFormat="1" ht="12.75" customHeight="1">
      <c r="A17" s="9" t="s">
        <v>32</v>
      </c>
      <c r="B17" s="27" t="s">
        <v>388</v>
      </c>
      <c r="C17" s="194">
        <f>'10.2'!C17+'10.3'!C17+'10.4'!C17</f>
        <v>11641.068308137119</v>
      </c>
      <c r="D17" s="194">
        <f>'10.2'!D17+'10.3'!D17+'10.4'!D17</f>
        <v>11257.153796795099</v>
      </c>
      <c r="E17" s="194">
        <f>'10.2'!E17+'10.3'!E17+'10.4'!E17</f>
        <v>10944.619466074702</v>
      </c>
      <c r="F17" s="194">
        <f>'10.2'!F17+'10.3'!F17+'10.4'!F17</f>
        <v>11409.275721744312</v>
      </c>
      <c r="G17" s="194">
        <f>'10.2'!G17+'10.3'!G17+'10.4'!G17</f>
        <v>10348.655624165956</v>
      </c>
      <c r="H17" s="194">
        <f>'10.2'!H17+'10.3'!H17+'10.4'!H17</f>
        <v>14565.854932351853</v>
      </c>
      <c r="I17" s="194">
        <f>'10.2'!I17+'10.3'!I17+'10.4'!I17</f>
        <v>12320.379670658749</v>
      </c>
      <c r="J17" s="194">
        <f>'10.2'!J17+'10.3'!J17+'10.4'!J17</f>
        <v>12935.20503597979</v>
      </c>
      <c r="K17" s="194">
        <f>'10.2'!K17+'10.3'!K17+'10.4'!K17</f>
        <v>13874.680947006209</v>
      </c>
      <c r="L17" s="194">
        <f>'10.2'!L17+'10.3'!L17+'10.4'!L17</f>
        <v>12675.086822414352</v>
      </c>
      <c r="M17" s="194">
        <f>'10.2'!M17+'10.3'!M17+'10.4'!M17</f>
        <v>13462.38546933253</v>
      </c>
      <c r="N17" s="194">
        <f>'10.2'!N17+'10.3'!N17+'10.4'!N17</f>
        <v>11859.872816114705</v>
      </c>
      <c r="O17" s="194">
        <f>'10.2'!O17+'10.3'!O17+'10.4'!O17</f>
        <v>11079.898497462775</v>
      </c>
      <c r="P17" s="194">
        <f>'10.2'!P17+'10.3'!P17+'10.4'!P17</f>
        <v>11312.438040095007</v>
      </c>
      <c r="Q17" s="194">
        <f>'10.2'!Q17+'10.3'!Q17+'10.4'!Q17</f>
        <v>11493.469236677436</v>
      </c>
      <c r="R17" s="194">
        <f>'10.2'!R17+'10.3'!R17+'10.4'!R17</f>
        <v>12190.594166659163</v>
      </c>
      <c r="S17" s="194">
        <f>'10.2'!S17+'10.3'!S17+'10.4'!S17</f>
        <v>11618.070986858089</v>
      </c>
      <c r="T17" s="194">
        <f>'10.2'!T17+'10.3'!T17+'10.4'!T17</f>
        <v>10646.23154919089</v>
      </c>
      <c r="U17" s="194">
        <f>'10.2'!U17+'10.3'!U17+'10.4'!U17</f>
        <v>10872.189775493949</v>
      </c>
    </row>
    <row r="18" spans="1:21" s="13" customFormat="1" ht="12.75" customHeight="1">
      <c r="A18" s="9" t="s">
        <v>33</v>
      </c>
      <c r="B18" s="27" t="s">
        <v>389</v>
      </c>
      <c r="C18" s="194">
        <f>'10.2'!C18+'10.3'!C18+'10.4'!C18</f>
        <v>1268.3849963306234</v>
      </c>
      <c r="D18" s="194">
        <f>'10.2'!D18+'10.3'!D18+'10.4'!D18</f>
        <v>1338.8162704492752</v>
      </c>
      <c r="E18" s="194">
        <f>'10.2'!E18+'10.3'!E18+'10.4'!E18</f>
        <v>1342.1347195738751</v>
      </c>
      <c r="F18" s="194">
        <f>'10.2'!F18+'10.3'!F18+'10.4'!F18</f>
        <v>1286.3471976217033</v>
      </c>
      <c r="G18" s="194">
        <f>'10.2'!G18+'10.3'!G18+'10.4'!G18</f>
        <v>1177.2266598766814</v>
      </c>
      <c r="H18" s="194">
        <f>'10.2'!H18+'10.3'!H18+'10.4'!H18</f>
        <v>1182.7605521430937</v>
      </c>
      <c r="I18" s="194">
        <f>'10.2'!I18+'10.3'!I18+'10.4'!I18</f>
        <v>1170.9976643491038</v>
      </c>
      <c r="J18" s="194">
        <f>'10.2'!J18+'10.3'!J18+'10.4'!J18</f>
        <v>1096.8817270217537</v>
      </c>
      <c r="K18" s="194">
        <f>'10.2'!K18+'10.3'!K18+'10.4'!K18</f>
        <v>1100.4284728701236</v>
      </c>
      <c r="L18" s="194">
        <f>'10.2'!L18+'10.3'!L18+'10.4'!L18</f>
        <v>1009.1144672570501</v>
      </c>
      <c r="M18" s="194">
        <f>'10.2'!M18+'10.3'!M18+'10.4'!M18</f>
        <v>979.8893790281785</v>
      </c>
      <c r="N18" s="194">
        <f>'10.2'!N18+'10.3'!N18+'10.4'!N18</f>
        <v>840.23087920330067</v>
      </c>
      <c r="O18" s="194">
        <f>'10.2'!O18+'10.3'!O18+'10.4'!O18</f>
        <v>866.14635948706359</v>
      </c>
      <c r="P18" s="194">
        <f>'10.2'!P18+'10.3'!P18+'10.4'!P18</f>
        <v>821.23474113798432</v>
      </c>
      <c r="Q18" s="194">
        <f>'10.2'!Q18+'10.3'!Q18+'10.4'!Q18</f>
        <v>995.6041937670642</v>
      </c>
      <c r="R18" s="194">
        <f>'10.2'!R18+'10.3'!R18+'10.4'!R18</f>
        <v>897.77246979256324</v>
      </c>
      <c r="S18" s="194">
        <f>'10.2'!S18+'10.3'!S18+'10.4'!S18</f>
        <v>879.81403354183396</v>
      </c>
      <c r="T18" s="194">
        <f>'10.2'!T18+'10.3'!T18+'10.4'!T18</f>
        <v>690.28473614955851</v>
      </c>
      <c r="U18" s="194">
        <f>'10.2'!U18+'10.3'!U18+'10.4'!U18</f>
        <v>571.27236089889016</v>
      </c>
    </row>
    <row r="19" spans="1:21" s="13" customFormat="1" ht="12.75" customHeight="1">
      <c r="A19" s="9" t="s">
        <v>34</v>
      </c>
      <c r="B19" s="27" t="s">
        <v>390</v>
      </c>
      <c r="C19" s="194">
        <f>'10.2'!C19+'10.3'!C19+'10.4'!C19</f>
        <v>30482.126548694789</v>
      </c>
      <c r="D19" s="194">
        <f>'10.2'!D19+'10.3'!D19+'10.4'!D19</f>
        <v>27593.137139998093</v>
      </c>
      <c r="E19" s="194">
        <f>'10.2'!E19+'10.3'!E19+'10.4'!E19</f>
        <v>27459.496340391179</v>
      </c>
      <c r="F19" s="194">
        <f>'10.2'!F19+'10.3'!F19+'10.4'!F19</f>
        <v>26948.573728153358</v>
      </c>
      <c r="G19" s="194">
        <f>'10.2'!G19+'10.3'!G19+'10.4'!G19</f>
        <v>27336.012677881201</v>
      </c>
      <c r="H19" s="194">
        <f>'10.2'!H19+'10.3'!H19+'10.4'!H19</f>
        <v>28313.497737914622</v>
      </c>
      <c r="I19" s="194">
        <f>'10.2'!I19+'10.3'!I19+'10.4'!I19</f>
        <v>27571.295685560286</v>
      </c>
      <c r="J19" s="194">
        <f>'10.2'!J19+'10.3'!J19+'10.4'!J19</f>
        <v>27304.524145313098</v>
      </c>
      <c r="K19" s="194">
        <f>'10.2'!K19+'10.3'!K19+'10.4'!K19</f>
        <v>25920.517857139013</v>
      </c>
      <c r="L19" s="194">
        <f>'10.2'!L19+'10.3'!L19+'10.4'!L19</f>
        <v>24093.76146188402</v>
      </c>
      <c r="M19" s="194">
        <f>'10.2'!M19+'10.3'!M19+'10.4'!M19</f>
        <v>23257.695305764031</v>
      </c>
      <c r="N19" s="194">
        <f>'10.2'!N19+'10.3'!N19+'10.4'!N19</f>
        <v>22930.563117932994</v>
      </c>
      <c r="O19" s="194">
        <f>'10.2'!O19+'10.3'!O19+'10.4'!O19</f>
        <v>22538.63991471436</v>
      </c>
      <c r="P19" s="194">
        <f>'10.2'!P19+'10.3'!P19+'10.4'!P19</f>
        <v>22053.233480724517</v>
      </c>
      <c r="Q19" s="194">
        <f>'10.2'!Q19+'10.3'!Q19+'10.4'!Q19</f>
        <v>19994.51677554975</v>
      </c>
      <c r="R19" s="194">
        <f>'10.2'!R19+'10.3'!R19+'10.4'!R19</f>
        <v>21713.594342469944</v>
      </c>
      <c r="S19" s="194">
        <f>'10.2'!S19+'10.3'!S19+'10.4'!S19</f>
        <v>23582.374318841179</v>
      </c>
      <c r="T19" s="194">
        <f>'10.2'!T19+'10.3'!T19+'10.4'!T19</f>
        <v>21930.38318949247</v>
      </c>
      <c r="U19" s="194">
        <f>'10.2'!U19+'10.3'!U19+'10.4'!U19</f>
        <v>20239.340935074535</v>
      </c>
    </row>
    <row r="20" spans="1:21" s="13" customFormat="1" ht="12.75" customHeight="1">
      <c r="A20" s="9" t="s">
        <v>35</v>
      </c>
      <c r="B20" s="28" t="s">
        <v>391</v>
      </c>
      <c r="C20" s="194">
        <f>'10.2'!C20+'10.3'!C20+'10.4'!C20</f>
        <v>6259.1622030560648</v>
      </c>
      <c r="D20" s="194">
        <f>'10.2'!D20+'10.3'!D20+'10.4'!D20</f>
        <v>5153.1246528743031</v>
      </c>
      <c r="E20" s="194">
        <f>'10.2'!E20+'10.3'!E20+'10.4'!E20</f>
        <v>5110.3032064220852</v>
      </c>
      <c r="F20" s="194">
        <f>'10.2'!F20+'10.3'!F20+'10.4'!F20</f>
        <v>4364.7934245704464</v>
      </c>
      <c r="G20" s="194">
        <f>'10.2'!G20+'10.3'!G20+'10.4'!G20</f>
        <v>4790.2731623984719</v>
      </c>
      <c r="H20" s="194">
        <f>'10.2'!H20+'10.3'!H20+'10.4'!H20</f>
        <v>4759.7004091256631</v>
      </c>
      <c r="I20" s="194">
        <f>'10.2'!I20+'10.3'!I20+'10.4'!I20</f>
        <v>4700.973215519004</v>
      </c>
      <c r="J20" s="194">
        <f>'10.2'!J20+'10.3'!J20+'10.4'!J20</f>
        <v>5025.4414786620564</v>
      </c>
      <c r="K20" s="194">
        <f>'10.2'!K20+'10.3'!K20+'10.4'!K20</f>
        <v>4376.5362938275921</v>
      </c>
      <c r="L20" s="194">
        <f>'10.2'!L20+'10.3'!L20+'10.4'!L20</f>
        <v>3594.5368251527757</v>
      </c>
      <c r="M20" s="194">
        <f>'10.2'!M20+'10.3'!M20+'10.4'!M20</f>
        <v>4336.478784640758</v>
      </c>
      <c r="N20" s="194">
        <f>'10.2'!N20+'10.3'!N20+'10.4'!N20</f>
        <v>4242.350692580826</v>
      </c>
      <c r="O20" s="194">
        <f>'10.2'!O20+'10.3'!O20+'10.4'!O20</f>
        <v>4272.7447475460367</v>
      </c>
      <c r="P20" s="194">
        <f>'10.2'!P20+'10.3'!P20+'10.4'!P20</f>
        <v>4390.8902166494527</v>
      </c>
      <c r="Q20" s="194">
        <f>'10.2'!Q20+'10.3'!Q20+'10.4'!Q20</f>
        <v>4650.8517154789461</v>
      </c>
      <c r="R20" s="194">
        <f>'10.2'!R20+'10.3'!R20+'10.4'!R20</f>
        <v>4666.5681517206376</v>
      </c>
      <c r="S20" s="194">
        <f>'10.2'!S20+'10.3'!S20+'10.4'!S20</f>
        <v>4977.952391288527</v>
      </c>
      <c r="T20" s="194">
        <f>'10.2'!T20+'10.3'!T20+'10.4'!T20</f>
        <v>4949.4104372561314</v>
      </c>
      <c r="U20" s="194">
        <f>'10.2'!U20+'10.3'!U20+'10.4'!U20</f>
        <v>4961.5253006268749</v>
      </c>
    </row>
    <row r="21" spans="1:21" s="13" customFormat="1" ht="12.75" customHeight="1">
      <c r="A21" s="9" t="s">
        <v>36</v>
      </c>
      <c r="B21" s="28" t="s">
        <v>392</v>
      </c>
      <c r="C21" s="194">
        <f>'10.2'!C21+'10.3'!C21+'10.4'!C21</f>
        <v>24222.964345638724</v>
      </c>
      <c r="D21" s="194">
        <f>'10.2'!D21+'10.3'!D21+'10.4'!D21</f>
        <v>22440.012487123789</v>
      </c>
      <c r="E21" s="194">
        <f>'10.2'!E21+'10.3'!E21+'10.4'!E21</f>
        <v>22349.193133969093</v>
      </c>
      <c r="F21" s="194">
        <f>'10.2'!F21+'10.3'!F21+'10.4'!F21</f>
        <v>22583.780303582913</v>
      </c>
      <c r="G21" s="194">
        <f>'10.2'!G21+'10.3'!G21+'10.4'!G21</f>
        <v>22545.739515482732</v>
      </c>
      <c r="H21" s="194">
        <f>'10.2'!H21+'10.3'!H21+'10.4'!H21</f>
        <v>23553.797328788958</v>
      </c>
      <c r="I21" s="194">
        <f>'10.2'!I21+'10.3'!I21+'10.4'!I21</f>
        <v>22870.32247004129</v>
      </c>
      <c r="J21" s="194">
        <f>'10.2'!J21+'10.3'!J21+'10.4'!J21</f>
        <v>22279.082666651044</v>
      </c>
      <c r="K21" s="194">
        <f>'10.2'!K21+'10.3'!K21+'10.4'!K21</f>
        <v>21543.981563311423</v>
      </c>
      <c r="L21" s="194">
        <f>'10.2'!L21+'10.3'!L21+'10.4'!L21</f>
        <v>20499.224636731244</v>
      </c>
      <c r="M21" s="194">
        <f>'10.2'!M21+'10.3'!M21+'10.4'!M21</f>
        <v>18921.216521123271</v>
      </c>
      <c r="N21" s="194">
        <f>'10.2'!N21+'10.3'!N21+'10.4'!N21</f>
        <v>18688.212425352172</v>
      </c>
      <c r="O21" s="194">
        <f>'10.2'!O21+'10.3'!O21+'10.4'!O21</f>
        <v>18265.895167168324</v>
      </c>
      <c r="P21" s="194">
        <f>'10.2'!P21+'10.3'!P21+'10.4'!P21</f>
        <v>17662.343264075065</v>
      </c>
      <c r="Q21" s="194">
        <f>'10.2'!Q21+'10.3'!Q21+'10.4'!Q21</f>
        <v>15343.665060070809</v>
      </c>
      <c r="R21" s="194">
        <f>'10.2'!R21+'10.3'!R21+'10.4'!R21</f>
        <v>17047.026190749304</v>
      </c>
      <c r="S21" s="194">
        <f>'10.2'!S21+'10.3'!S21+'10.4'!S21</f>
        <v>18604.421927552652</v>
      </c>
      <c r="T21" s="194">
        <f>'10.2'!T21+'10.3'!T21+'10.4'!T21</f>
        <v>16980.972752236339</v>
      </c>
      <c r="U21" s="194">
        <f>'10.2'!U21+'10.3'!U21+'10.4'!U21</f>
        <v>15277.815634447661</v>
      </c>
    </row>
    <row r="22" spans="1:21" s="13" customFormat="1" ht="12.75" customHeight="1">
      <c r="A22" s="9" t="s">
        <v>37</v>
      </c>
      <c r="B22" s="27" t="s">
        <v>393</v>
      </c>
      <c r="C22" s="194">
        <f>'10.2'!C22+'10.3'!C22+'10.4'!C22</f>
        <v>44797.010160961145</v>
      </c>
      <c r="D22" s="194">
        <f>'10.2'!D22+'10.3'!D22+'10.4'!D22</f>
        <v>43883.252087341461</v>
      </c>
      <c r="E22" s="194">
        <f>'10.2'!E22+'10.3'!E22+'10.4'!E22</f>
        <v>47830.670384929632</v>
      </c>
      <c r="F22" s="194">
        <f>'10.2'!F22+'10.3'!F22+'10.4'!F22</f>
        <v>46291.600813089331</v>
      </c>
      <c r="G22" s="194">
        <f>'10.2'!G22+'10.3'!G22+'10.4'!G22</f>
        <v>48152.914721589317</v>
      </c>
      <c r="H22" s="194">
        <f>'10.2'!H22+'10.3'!H22+'10.4'!H22</f>
        <v>45378.346322814534</v>
      </c>
      <c r="I22" s="194">
        <f>'10.2'!I22+'10.3'!I22+'10.4'!I22</f>
        <v>46996.917849578946</v>
      </c>
      <c r="J22" s="194">
        <f>'10.2'!J22+'10.3'!J22+'10.4'!J22</f>
        <v>50905.125796855849</v>
      </c>
      <c r="K22" s="194">
        <f>'10.2'!K22+'10.3'!K22+'10.4'!K22</f>
        <v>50862.851734572287</v>
      </c>
      <c r="L22" s="194">
        <f>'10.2'!L22+'10.3'!L22+'10.4'!L22</f>
        <v>45102.878461444277</v>
      </c>
      <c r="M22" s="194">
        <f>'10.2'!M22+'10.3'!M22+'10.4'!M22</f>
        <v>51415.86007872309</v>
      </c>
      <c r="N22" s="194">
        <f>'10.2'!N22+'10.3'!N22+'10.4'!N22</f>
        <v>49841.334061304835</v>
      </c>
      <c r="O22" s="194">
        <f>'10.2'!O22+'10.3'!O22+'10.4'!O22</f>
        <v>48422.036945439431</v>
      </c>
      <c r="P22" s="194">
        <f>'10.2'!P22+'10.3'!P22+'10.4'!P22</f>
        <v>47280.747809452812</v>
      </c>
      <c r="Q22" s="194">
        <f>'10.2'!Q22+'10.3'!Q22+'10.4'!Q22</f>
        <v>47845.557993165567</v>
      </c>
      <c r="R22" s="194">
        <f>'10.2'!R22+'10.3'!R22+'10.4'!R22</f>
        <v>47799.444102068119</v>
      </c>
      <c r="S22" s="194">
        <f>'10.2'!S22+'10.3'!S22+'10.4'!S22</f>
        <v>47594.443181370218</v>
      </c>
      <c r="T22" s="194">
        <f>'10.2'!T22+'10.3'!T22+'10.4'!T22</f>
        <v>49891.365912190646</v>
      </c>
      <c r="U22" s="194">
        <f>'10.2'!U22+'10.3'!U22+'10.4'!U22</f>
        <v>47121.126218415578</v>
      </c>
    </row>
    <row r="23" spans="1:21" s="13" customFormat="1" ht="12.75" customHeight="1">
      <c r="A23" s="9" t="s">
        <v>8</v>
      </c>
      <c r="B23" s="27" t="s">
        <v>394</v>
      </c>
      <c r="C23" s="194">
        <f>'10.2'!C23+'10.3'!C23+'10.4'!C23</f>
        <v>3340.2759046465849</v>
      </c>
      <c r="D23" s="194">
        <f>'10.2'!D23+'10.3'!D23+'10.4'!D23</f>
        <v>3440.5177818792722</v>
      </c>
      <c r="E23" s="194">
        <f>'10.2'!E23+'10.3'!E23+'10.4'!E23</f>
        <v>2492.9909124800588</v>
      </c>
      <c r="F23" s="194">
        <f>'10.2'!F23+'10.3'!F23+'10.4'!F23</f>
        <v>1980.4258420652197</v>
      </c>
      <c r="G23" s="194">
        <f>'10.2'!G23+'10.3'!G23+'10.4'!G23</f>
        <v>1459.3998285739267</v>
      </c>
      <c r="H23" s="194">
        <f>'10.2'!H23+'10.3'!H23+'10.4'!H23</f>
        <v>1357.1165539912113</v>
      </c>
      <c r="I23" s="194">
        <f>'10.2'!I23+'10.3'!I23+'10.4'!I23</f>
        <v>1831.5355669144255</v>
      </c>
      <c r="J23" s="194">
        <f>'10.2'!J23+'10.3'!J23+'10.4'!J23</f>
        <v>1740.4779489528996</v>
      </c>
      <c r="K23" s="194">
        <f>'10.2'!K23+'10.3'!K23+'10.4'!K23</f>
        <v>1822.4464274045808</v>
      </c>
      <c r="L23" s="194">
        <f>'10.2'!L23+'10.3'!L23+'10.4'!L23</f>
        <v>1441.0545273767541</v>
      </c>
      <c r="M23" s="194">
        <f>'10.2'!M23+'10.3'!M23+'10.4'!M23</f>
        <v>1365.4822761237238</v>
      </c>
      <c r="N23" s="194">
        <f>'10.2'!N23+'10.3'!N23+'10.4'!N23</f>
        <v>1416.912935844266</v>
      </c>
      <c r="O23" s="194">
        <f>'10.2'!O23+'10.3'!O23+'10.4'!O23</f>
        <v>1295.7716856914894</v>
      </c>
      <c r="P23" s="194">
        <f>'10.2'!P23+'10.3'!P23+'10.4'!P23</f>
        <v>1519.5809880705851</v>
      </c>
      <c r="Q23" s="194">
        <f>'10.2'!Q23+'10.3'!Q23+'10.4'!Q23</f>
        <v>1503.4285685573</v>
      </c>
      <c r="R23" s="194">
        <f>'10.2'!R23+'10.3'!R23+'10.4'!R23</f>
        <v>1454.9016931021374</v>
      </c>
      <c r="S23" s="194">
        <f>'10.2'!S23+'10.3'!S23+'10.4'!S23</f>
        <v>2143.5679957949746</v>
      </c>
      <c r="T23" s="194">
        <f>'10.2'!T23+'10.3'!T23+'10.4'!T23</f>
        <v>1002.3836800724662</v>
      </c>
      <c r="U23" s="194">
        <f>'10.2'!U23+'10.3'!U23+'10.4'!U23</f>
        <v>1117.9946852271758</v>
      </c>
    </row>
    <row r="24" spans="1:21" s="13" customFormat="1" ht="12.75" customHeight="1">
      <c r="A24" s="9" t="s">
        <v>9</v>
      </c>
      <c r="B24" s="27" t="s">
        <v>395</v>
      </c>
      <c r="C24" s="194">
        <f>'10.2'!C24+'10.3'!C24+'10.4'!C24</f>
        <v>3540.3495743799581</v>
      </c>
      <c r="D24" s="194">
        <f>'10.2'!D24+'10.3'!D24+'10.4'!D24</f>
        <v>3908.0280116184485</v>
      </c>
      <c r="E24" s="194">
        <f>'10.2'!E24+'10.3'!E24+'10.4'!E24</f>
        <v>3748.8256122956109</v>
      </c>
      <c r="F24" s="194">
        <f>'10.2'!F24+'10.3'!F24+'10.4'!F24</f>
        <v>3920.9414834327285</v>
      </c>
      <c r="G24" s="194">
        <f>'10.2'!G24+'10.3'!G24+'10.4'!G24</f>
        <v>3409.2742553832522</v>
      </c>
      <c r="H24" s="194">
        <f>'10.2'!H24+'10.3'!H24+'10.4'!H24</f>
        <v>3528.2180328972054</v>
      </c>
      <c r="I24" s="194">
        <f>'10.2'!I24+'10.3'!I24+'10.4'!I24</f>
        <v>3444.306517989035</v>
      </c>
      <c r="J24" s="194">
        <f>'10.2'!J24+'10.3'!J24+'10.4'!J24</f>
        <v>3266.0609114232593</v>
      </c>
      <c r="K24" s="194">
        <f>'10.2'!K24+'10.3'!K24+'10.4'!K24</f>
        <v>3482.6082344590995</v>
      </c>
      <c r="L24" s="194">
        <f>'10.2'!L24+'10.3'!L24+'10.4'!L24</f>
        <v>3285.8080596909485</v>
      </c>
      <c r="M24" s="194">
        <f>'10.2'!M24+'10.3'!M24+'10.4'!M24</f>
        <v>3391.8295049565049</v>
      </c>
      <c r="N24" s="194">
        <f>'10.2'!N24+'10.3'!N24+'10.4'!N24</f>
        <v>2945.9765399039861</v>
      </c>
      <c r="O24" s="194">
        <f>'10.2'!O24+'10.3'!O24+'10.4'!O24</f>
        <v>2862.9767785249132</v>
      </c>
      <c r="P24" s="194">
        <f>'10.2'!P24+'10.3'!P24+'10.4'!P24</f>
        <v>2738.0721420616146</v>
      </c>
      <c r="Q24" s="194">
        <f>'10.2'!Q24+'10.3'!Q24+'10.4'!Q24</f>
        <v>3494.1242140868658</v>
      </c>
      <c r="R24" s="194">
        <f>'10.2'!R24+'10.3'!R24+'10.4'!R24</f>
        <v>3447.4451826089753</v>
      </c>
      <c r="S24" s="194">
        <f>'10.2'!S24+'10.3'!S24+'10.4'!S24</f>
        <v>3310.5222394212342</v>
      </c>
      <c r="T24" s="194">
        <f>'10.2'!T24+'10.3'!T24+'10.4'!T24</f>
        <v>2669.0537560930338</v>
      </c>
      <c r="U24" s="194">
        <f>'10.2'!U24+'10.3'!U24+'10.4'!U24</f>
        <v>2547.855618942127</v>
      </c>
    </row>
    <row r="25" spans="1:21" s="13" customFormat="1" ht="12.75" customHeight="1">
      <c r="A25" s="9" t="s">
        <v>38</v>
      </c>
      <c r="B25" s="27" t="s">
        <v>396</v>
      </c>
      <c r="C25" s="194">
        <f>'10.2'!C25+'10.3'!C25+'10.4'!C25</f>
        <v>62667.918085494239</v>
      </c>
      <c r="D25" s="194">
        <f>'10.2'!D25+'10.3'!D25+'10.4'!D25</f>
        <v>56375.016257617084</v>
      </c>
      <c r="E25" s="194">
        <f>'10.2'!E25+'10.3'!E25+'10.4'!E25</f>
        <v>53291.629905225833</v>
      </c>
      <c r="F25" s="194">
        <f>'10.2'!F25+'10.3'!F25+'10.4'!F25</f>
        <v>53382.791714570027</v>
      </c>
      <c r="G25" s="194">
        <f>'10.2'!G25+'10.3'!G25+'10.4'!G25</f>
        <v>52818.491211348963</v>
      </c>
      <c r="H25" s="194">
        <f>'10.2'!H25+'10.3'!H25+'10.4'!H25</f>
        <v>49436.381651362681</v>
      </c>
      <c r="I25" s="194">
        <f>'10.2'!I25+'10.3'!I25+'10.4'!I25</f>
        <v>49450.64970289421</v>
      </c>
      <c r="J25" s="194">
        <f>'10.2'!J25+'10.3'!J25+'10.4'!J25</f>
        <v>52324.423411095398</v>
      </c>
      <c r="K25" s="194">
        <f>'10.2'!K25+'10.3'!K25+'10.4'!K25</f>
        <v>49832.896925129346</v>
      </c>
      <c r="L25" s="194">
        <f>'10.2'!L25+'10.3'!L25+'10.4'!L25</f>
        <v>43528.726995342717</v>
      </c>
      <c r="M25" s="194">
        <f>'10.2'!M25+'10.3'!M25+'10.4'!M25</f>
        <v>43095.617089077146</v>
      </c>
      <c r="N25" s="194">
        <f>'10.2'!N25+'10.3'!N25+'10.4'!N25</f>
        <v>43207.904296867629</v>
      </c>
      <c r="O25" s="194">
        <f>'10.2'!O25+'10.3'!O25+'10.4'!O25</f>
        <v>41311.79498495505</v>
      </c>
      <c r="P25" s="194">
        <f>'10.2'!P25+'10.3'!P25+'10.4'!P25</f>
        <v>39798.903958732531</v>
      </c>
      <c r="Q25" s="194">
        <f>'10.2'!Q25+'10.3'!Q25+'10.4'!Q25</f>
        <v>40131.076674207492</v>
      </c>
      <c r="R25" s="194">
        <f>'10.2'!R25+'10.3'!R25+'10.4'!R25</f>
        <v>38319.673983365588</v>
      </c>
      <c r="S25" s="194">
        <f>'10.2'!S25+'10.3'!S25+'10.4'!S25</f>
        <v>37606.668805363515</v>
      </c>
      <c r="T25" s="194">
        <f>'10.2'!T25+'10.3'!T25+'10.4'!T25</f>
        <v>37567.611755800259</v>
      </c>
      <c r="U25" s="194">
        <f>'10.2'!U25+'10.3'!U25+'10.4'!U25</f>
        <v>36109.383527846512</v>
      </c>
    </row>
    <row r="26" spans="1:21" s="13" customFormat="1" ht="12.75" customHeight="1">
      <c r="A26" s="9" t="s">
        <v>10</v>
      </c>
      <c r="B26" s="28" t="s">
        <v>397</v>
      </c>
      <c r="C26" s="194">
        <f>'10.2'!C26+'10.3'!C26+'10.4'!C26</f>
        <v>14862.4810931586</v>
      </c>
      <c r="D26" s="194">
        <f>'10.2'!D26+'10.3'!D26+'10.4'!D26</f>
        <v>14615.766575362115</v>
      </c>
      <c r="E26" s="194">
        <f>'10.2'!E26+'10.3'!E26+'10.4'!E26</f>
        <v>14516.802193466059</v>
      </c>
      <c r="F26" s="194">
        <f>'10.2'!F26+'10.3'!F26+'10.4'!F26</f>
        <v>14404.293019998673</v>
      </c>
      <c r="G26" s="194">
        <f>'10.2'!G26+'10.3'!G26+'10.4'!G26</f>
        <v>14081.081374981202</v>
      </c>
      <c r="H26" s="194">
        <f>'10.2'!H26+'10.3'!H26+'10.4'!H26</f>
        <v>14169.187318601873</v>
      </c>
      <c r="I26" s="194">
        <f>'10.2'!I26+'10.3'!I26+'10.4'!I26</f>
        <v>14184.466810292797</v>
      </c>
      <c r="J26" s="194">
        <f>'10.2'!J26+'10.3'!J26+'10.4'!J26</f>
        <v>14886.217432293884</v>
      </c>
      <c r="K26" s="194">
        <f>'10.2'!K26+'10.3'!K26+'10.4'!K26</f>
        <v>14498.778001658628</v>
      </c>
      <c r="L26" s="194">
        <f>'10.2'!L26+'10.3'!L26+'10.4'!L26</f>
        <v>12587.081060059902</v>
      </c>
      <c r="M26" s="194">
        <f>'10.2'!M26+'10.3'!M26+'10.4'!M26</f>
        <v>12698.926540215811</v>
      </c>
      <c r="N26" s="194">
        <f>'10.2'!N26+'10.3'!N26+'10.4'!N26</f>
        <v>12880.024985768971</v>
      </c>
      <c r="O26" s="194">
        <f>'10.2'!O26+'10.3'!O26+'10.4'!O26</f>
        <v>12128.225738266177</v>
      </c>
      <c r="P26" s="194">
        <f>'10.2'!P26+'10.3'!P26+'10.4'!P26</f>
        <v>12297.312671853759</v>
      </c>
      <c r="Q26" s="194">
        <f>'10.2'!Q26+'10.3'!Q26+'10.4'!Q26</f>
        <v>12960.446896670343</v>
      </c>
      <c r="R26" s="194">
        <f>'10.2'!R26+'10.3'!R26+'10.4'!R26</f>
        <v>12809.757338551477</v>
      </c>
      <c r="S26" s="194">
        <f>'10.2'!S26+'10.3'!S26+'10.4'!S26</f>
        <v>12753.032159113167</v>
      </c>
      <c r="T26" s="194">
        <f>'10.2'!T26+'10.3'!T26+'10.4'!T26</f>
        <v>12787.721703172916</v>
      </c>
      <c r="U26" s="194">
        <f>'10.2'!U26+'10.3'!U26+'10.4'!U26</f>
        <v>12805.87845645919</v>
      </c>
    </row>
    <row r="27" spans="1:21" s="13" customFormat="1" ht="12.75" customHeight="1">
      <c r="A27" s="9" t="s">
        <v>39</v>
      </c>
      <c r="B27" s="28" t="s">
        <v>398</v>
      </c>
      <c r="C27" s="194">
        <f>'10.2'!C27+'10.3'!C27+'10.4'!C27</f>
        <v>47805.436992335643</v>
      </c>
      <c r="D27" s="194">
        <f>'10.2'!D27+'10.3'!D27+'10.4'!D27</f>
        <v>41759.249682254973</v>
      </c>
      <c r="E27" s="194">
        <f>'10.2'!E27+'10.3'!E27+'10.4'!E27</f>
        <v>38774.827711759775</v>
      </c>
      <c r="F27" s="194">
        <f>'10.2'!F27+'10.3'!F27+'10.4'!F27</f>
        <v>38978.498694571354</v>
      </c>
      <c r="G27" s="194">
        <f>'10.2'!G27+'10.3'!G27+'10.4'!G27</f>
        <v>38737.409836367762</v>
      </c>
      <c r="H27" s="194">
        <f>'10.2'!H27+'10.3'!H27+'10.4'!H27</f>
        <v>35267.19433276081</v>
      </c>
      <c r="I27" s="194">
        <f>'10.2'!I27+'10.3'!I27+'10.4'!I27</f>
        <v>35266.182892601413</v>
      </c>
      <c r="J27" s="194">
        <f>'10.2'!J27+'10.3'!J27+'10.4'!J27</f>
        <v>37438.205978801518</v>
      </c>
      <c r="K27" s="194">
        <f>'10.2'!K27+'10.3'!K27+'10.4'!K27</f>
        <v>35334.11892347072</v>
      </c>
      <c r="L27" s="194">
        <f>'10.2'!L27+'10.3'!L27+'10.4'!L27</f>
        <v>30941.64593528281</v>
      </c>
      <c r="M27" s="194">
        <f>'10.2'!M27+'10.3'!M27+'10.4'!M27</f>
        <v>30396.690548861337</v>
      </c>
      <c r="N27" s="194">
        <f>'10.2'!N27+'10.3'!N27+'10.4'!N27</f>
        <v>30327.879311098663</v>
      </c>
      <c r="O27" s="194">
        <f>'10.2'!O27+'10.3'!O27+'10.4'!O27</f>
        <v>29183.569246688869</v>
      </c>
      <c r="P27" s="194">
        <f>'10.2'!P27+'10.3'!P27+'10.4'!P27</f>
        <v>27501.591286878771</v>
      </c>
      <c r="Q27" s="194">
        <f>'10.2'!Q27+'10.3'!Q27+'10.4'!Q27</f>
        <v>27170.62977753716</v>
      </c>
      <c r="R27" s="194">
        <f>'10.2'!R27+'10.3'!R27+'10.4'!R27</f>
        <v>25509.916644814115</v>
      </c>
      <c r="S27" s="194">
        <f>'10.2'!S27+'10.3'!S27+'10.4'!S27</f>
        <v>24853.636646250343</v>
      </c>
      <c r="T27" s="194">
        <f>'10.2'!T27+'10.3'!T27+'10.4'!T27</f>
        <v>24779.890052627346</v>
      </c>
      <c r="U27" s="194">
        <f>'10.2'!U27+'10.3'!U27+'10.4'!U27</f>
        <v>23303.505071387321</v>
      </c>
    </row>
    <row r="28" spans="1:21" s="13" customFormat="1" ht="12.75" customHeight="1">
      <c r="A28" s="9" t="s">
        <v>11</v>
      </c>
      <c r="B28" s="27" t="s">
        <v>399</v>
      </c>
      <c r="C28" s="194">
        <f>'10.2'!C28+'10.3'!C28+'10.4'!C28</f>
        <v>47351.16634630716</v>
      </c>
      <c r="D28" s="194">
        <f>'10.2'!D28+'10.3'!D28+'10.4'!D28</f>
        <v>44517.712299596329</v>
      </c>
      <c r="E28" s="194">
        <f>'10.2'!E28+'10.3'!E28+'10.4'!E28</f>
        <v>42195.668180400753</v>
      </c>
      <c r="F28" s="194">
        <f>'10.2'!F28+'10.3'!F28+'10.4'!F28</f>
        <v>40818.119374518625</v>
      </c>
      <c r="G28" s="194">
        <f>'10.2'!G28+'10.3'!G28+'10.4'!G28</f>
        <v>39592.299904986387</v>
      </c>
      <c r="H28" s="194">
        <f>'10.2'!H28+'10.3'!H28+'10.4'!H28</f>
        <v>34842.595387105895</v>
      </c>
      <c r="I28" s="194">
        <f>'10.2'!I28+'10.3'!I28+'10.4'!I28</f>
        <v>35724.481911317227</v>
      </c>
      <c r="J28" s="194">
        <f>'10.2'!J28+'10.3'!J28+'10.4'!J28</f>
        <v>33947.299550008996</v>
      </c>
      <c r="K28" s="194">
        <f>'10.2'!K28+'10.3'!K28+'10.4'!K28</f>
        <v>31353.919041537407</v>
      </c>
      <c r="L28" s="194">
        <f>'10.2'!L28+'10.3'!L28+'10.4'!L28</f>
        <v>23276.700195341</v>
      </c>
      <c r="M28" s="194">
        <f>'10.2'!M28+'10.3'!M28+'10.4'!M28</f>
        <v>28362.838559314972</v>
      </c>
      <c r="N28" s="194">
        <f>'10.2'!N28+'10.3'!N28+'10.4'!N28</f>
        <v>29583.868259428124</v>
      </c>
      <c r="O28" s="194">
        <f>'10.2'!O28+'10.3'!O28+'10.4'!O28</f>
        <v>28246.43025198143</v>
      </c>
      <c r="P28" s="194">
        <f>'10.2'!P28+'10.3'!P28+'10.4'!P28</f>
        <v>28135.591312546454</v>
      </c>
      <c r="Q28" s="194">
        <f>'10.2'!Q28+'10.3'!Q28+'10.4'!Q28</f>
        <v>28486.361199297447</v>
      </c>
      <c r="R28" s="194">
        <f>'10.2'!R28+'10.3'!R28+'10.4'!R28</f>
        <v>28601.977701068165</v>
      </c>
      <c r="S28" s="194">
        <f>'10.2'!S28+'10.3'!S28+'10.4'!S28</f>
        <v>27514.228824200625</v>
      </c>
      <c r="T28" s="194">
        <f>'10.2'!T28+'10.3'!T28+'10.4'!T28</f>
        <v>27703.825566661973</v>
      </c>
      <c r="U28" s="194">
        <f>'10.2'!U28+'10.3'!U28+'10.4'!U28</f>
        <v>27886.550482512419</v>
      </c>
    </row>
    <row r="29" spans="1:21" s="13" customFormat="1" ht="12.75" customHeight="1">
      <c r="A29" s="9" t="s">
        <v>40</v>
      </c>
      <c r="B29" s="28" t="s">
        <v>400</v>
      </c>
      <c r="C29" s="194">
        <f>'10.2'!C29+'10.3'!C29+'10.4'!C29</f>
        <v>42999.77998174887</v>
      </c>
      <c r="D29" s="194">
        <f>'10.2'!D29+'10.3'!D29+'10.4'!D29</f>
        <v>39420.907853246114</v>
      </c>
      <c r="E29" s="194">
        <f>'10.2'!E29+'10.3'!E29+'10.4'!E29</f>
        <v>37218.414363545271</v>
      </c>
      <c r="F29" s="194">
        <f>'10.2'!F29+'10.3'!F29+'10.4'!F29</f>
        <v>35943.695972928879</v>
      </c>
      <c r="G29" s="194">
        <f>'10.2'!G29+'10.3'!G29+'10.4'!G29</f>
        <v>34936.574113918272</v>
      </c>
      <c r="H29" s="194">
        <f>'10.2'!H29+'10.3'!H29+'10.4'!H29</f>
        <v>30447.601734610816</v>
      </c>
      <c r="I29" s="194">
        <f>'10.2'!I29+'10.3'!I29+'10.4'!I29</f>
        <v>31393.144334251887</v>
      </c>
      <c r="J29" s="194">
        <f>'10.2'!J29+'10.3'!J29+'10.4'!J29</f>
        <v>29786.709539382227</v>
      </c>
      <c r="K29" s="194">
        <f>'10.2'!K29+'10.3'!K29+'10.4'!K29</f>
        <v>27259.461214621744</v>
      </c>
      <c r="L29" s="194">
        <f>'10.2'!L29+'10.3'!L29+'10.4'!L29</f>
        <v>19931.0119306333</v>
      </c>
      <c r="M29" s="194">
        <f>'10.2'!M29+'10.3'!M29+'10.4'!M29</f>
        <v>24731.55549567044</v>
      </c>
      <c r="N29" s="194">
        <f>'10.2'!N29+'10.3'!N29+'10.4'!N29</f>
        <v>25848.85582892321</v>
      </c>
      <c r="O29" s="194">
        <f>'10.2'!O29+'10.3'!O29+'10.4'!O29</f>
        <v>24558.354135896832</v>
      </c>
      <c r="P29" s="194">
        <f>'10.2'!P29+'10.3'!P29+'10.4'!P29</f>
        <v>24566.305387305165</v>
      </c>
      <c r="Q29" s="194">
        <f>'10.2'!Q29+'10.3'!Q29+'10.4'!Q29</f>
        <v>24879.128298667831</v>
      </c>
      <c r="R29" s="194">
        <f>'10.2'!R29+'10.3'!R29+'10.4'!R29</f>
        <v>24777.031066476793</v>
      </c>
      <c r="S29" s="194">
        <f>'10.2'!S29+'10.3'!S29+'10.4'!S29</f>
        <v>23820.89095908785</v>
      </c>
      <c r="T29" s="194">
        <f>'10.2'!T29+'10.3'!T29+'10.4'!T29</f>
        <v>24444.005280642086</v>
      </c>
      <c r="U29" s="194">
        <f>'10.2'!U29+'10.3'!U29+'10.4'!U29</f>
        <v>24677.113027237523</v>
      </c>
    </row>
    <row r="30" spans="1:21" s="13" customFormat="1" ht="12.75" customHeight="1">
      <c r="A30" s="9" t="s">
        <v>41</v>
      </c>
      <c r="B30" s="28" t="s">
        <v>401</v>
      </c>
      <c r="C30" s="194">
        <f>'10.2'!C30+'10.3'!C30+'10.4'!C30</f>
        <v>2746.7919686028795</v>
      </c>
      <c r="D30" s="194">
        <f>'10.2'!D30+'10.3'!D30+'10.4'!D30</f>
        <v>3491.888387757137</v>
      </c>
      <c r="E30" s="194">
        <f>'10.2'!E30+'10.3'!E30+'10.4'!E30</f>
        <v>3459.3982268850923</v>
      </c>
      <c r="F30" s="194">
        <f>'10.2'!F30+'10.3'!F30+'10.4'!F30</f>
        <v>3182.4889848852531</v>
      </c>
      <c r="G30" s="194">
        <f>'10.2'!G30+'10.3'!G30+'10.4'!G30</f>
        <v>3139.1366966267233</v>
      </c>
      <c r="H30" s="194">
        <f>'10.2'!H30+'10.3'!H30+'10.4'!H30</f>
        <v>2829.6933272043698</v>
      </c>
      <c r="I30" s="194">
        <f>'10.2'!I30+'10.3'!I30+'10.4'!I30</f>
        <v>2644.7482262372309</v>
      </c>
      <c r="J30" s="194">
        <f>'10.2'!J30+'10.3'!J30+'10.4'!J30</f>
        <v>2539.5935042429774</v>
      </c>
      <c r="K30" s="194">
        <f>'10.2'!K30+'10.3'!K30+'10.4'!K30</f>
        <v>2425.1649775215919</v>
      </c>
      <c r="L30" s="194">
        <f>'10.2'!L30+'10.3'!L30+'10.4'!L30</f>
        <v>2092.3131223393057</v>
      </c>
      <c r="M30" s="194">
        <f>'10.2'!M30+'10.3'!M30+'10.4'!M30</f>
        <v>2171.1624008800109</v>
      </c>
      <c r="N30" s="194">
        <f>'10.2'!N30+'10.3'!N30+'10.4'!N30</f>
        <v>2127.3969185467708</v>
      </c>
      <c r="O30" s="194">
        <f>'10.2'!O30+'10.3'!O30+'10.4'!O30</f>
        <v>2162.8559684065231</v>
      </c>
      <c r="P30" s="194">
        <f>'10.2'!P30+'10.3'!P30+'10.4'!P30</f>
        <v>2095.9654729739341</v>
      </c>
      <c r="Q30" s="194">
        <f>'10.2'!Q30+'10.3'!Q30+'10.4'!Q30</f>
        <v>2362.8336981357365</v>
      </c>
      <c r="R30" s="194">
        <f>'10.2'!R30+'10.3'!R30+'10.4'!R30</f>
        <v>2302.0703525154322</v>
      </c>
      <c r="S30" s="194">
        <f>'10.2'!S30+'10.3'!S30+'10.4'!S30</f>
        <v>2180.9733887780731</v>
      </c>
      <c r="T30" s="194">
        <f>'10.2'!T30+'10.3'!T30+'10.4'!T30</f>
        <v>1847.6254355208532</v>
      </c>
      <c r="U30" s="194">
        <f>'10.2'!U30+'10.3'!U30+'10.4'!U30</f>
        <v>1835.2983174824533</v>
      </c>
    </row>
    <row r="31" spans="1:21" s="13" customFormat="1" ht="12.75" customHeight="1">
      <c r="A31" s="9" t="s">
        <v>42</v>
      </c>
      <c r="B31" s="28" t="s">
        <v>402</v>
      </c>
      <c r="C31" s="194">
        <f>'10.2'!C31+'10.3'!C31+'10.4'!C31</f>
        <v>1604.5943959554072</v>
      </c>
      <c r="D31" s="194">
        <f>'10.2'!D31+'10.3'!D31+'10.4'!D31</f>
        <v>1604.9160585930854</v>
      </c>
      <c r="E31" s="194">
        <f>'10.2'!E31+'10.3'!E31+'10.4'!E31</f>
        <v>1517.8555899703877</v>
      </c>
      <c r="F31" s="194">
        <f>'10.2'!F31+'10.3'!F31+'10.4'!F31</f>
        <v>1691.9344167044896</v>
      </c>
      <c r="G31" s="194">
        <f>'10.2'!G31+'10.3'!G31+'10.4'!G31</f>
        <v>1516.5890944413954</v>
      </c>
      <c r="H31" s="194">
        <f>'10.2'!H31+'10.3'!H31+'10.4'!H31</f>
        <v>1565.3003252907083</v>
      </c>
      <c r="I31" s="194">
        <f>'10.2'!I31+'10.3'!I31+'10.4'!I31</f>
        <v>1686.5893508281069</v>
      </c>
      <c r="J31" s="194">
        <f>'10.2'!J31+'10.3'!J31+'10.4'!J31</f>
        <v>1620.9965063837926</v>
      </c>
      <c r="K31" s="194">
        <f>'10.2'!K31+'10.3'!K31+'10.4'!K31</f>
        <v>1669.2928493940708</v>
      </c>
      <c r="L31" s="194">
        <f>'10.2'!L31+'10.3'!L31+'10.4'!L31</f>
        <v>1253.3751423683975</v>
      </c>
      <c r="M31" s="194">
        <f>'10.2'!M31+'10.3'!M31+'10.4'!M31</f>
        <v>1460.1206627645217</v>
      </c>
      <c r="N31" s="194">
        <f>'10.2'!N31+'10.3'!N31+'10.4'!N31</f>
        <v>1607.6155119581454</v>
      </c>
      <c r="O31" s="194">
        <f>'10.2'!O31+'10.3'!O31+'10.4'!O31</f>
        <v>1525.2201476780717</v>
      </c>
      <c r="P31" s="194">
        <f>'10.2'!P31+'10.3'!P31+'10.4'!P31</f>
        <v>1473.3204522673523</v>
      </c>
      <c r="Q31" s="194">
        <f>'10.2'!Q31+'10.3'!Q31+'10.4'!Q31</f>
        <v>1244.3992024938818</v>
      </c>
      <c r="R31" s="194">
        <f>'10.2'!R31+'10.3'!R31+'10.4'!R31</f>
        <v>1522.8762820759398</v>
      </c>
      <c r="S31" s="194">
        <f>'10.2'!S31+'10.3'!S31+'10.4'!S31</f>
        <v>1512.3644763347004</v>
      </c>
      <c r="T31" s="194">
        <f>'10.2'!T31+'10.3'!T31+'10.4'!T31</f>
        <v>1412.1948504990348</v>
      </c>
      <c r="U31" s="194">
        <f>'10.2'!U31+'10.3'!U31+'10.4'!U31</f>
        <v>1374.1391377924406</v>
      </c>
    </row>
    <row r="32" spans="1:21" s="13" customFormat="1" ht="12.75" customHeight="1">
      <c r="A32" s="9" t="s">
        <v>12</v>
      </c>
      <c r="B32" s="27" t="s">
        <v>403</v>
      </c>
      <c r="C32" s="194">
        <f>'10.2'!C32+'10.3'!C32+'10.4'!C32</f>
        <v>5900.364871285763</v>
      </c>
      <c r="D32" s="194">
        <f>'10.2'!D32+'10.3'!D32+'10.4'!D32</f>
        <v>5910.8697297447325</v>
      </c>
      <c r="E32" s="194">
        <f>'10.2'!E32+'10.3'!E32+'10.4'!E32</f>
        <v>5725.8564549332623</v>
      </c>
      <c r="F32" s="194">
        <f>'10.2'!F32+'10.3'!F32+'10.4'!F32</f>
        <v>5580.6590408284283</v>
      </c>
      <c r="G32" s="194">
        <f>'10.2'!G32+'10.3'!G32+'10.4'!G32</f>
        <v>5633.2698822667553</v>
      </c>
      <c r="H32" s="194">
        <f>'10.2'!H32+'10.3'!H32+'10.4'!H32</f>
        <v>5482.8922806641121</v>
      </c>
      <c r="I32" s="194">
        <f>'10.2'!I32+'10.3'!I32+'10.4'!I32</f>
        <v>5914.517665070186</v>
      </c>
      <c r="J32" s="194">
        <f>'10.2'!J32+'10.3'!J32+'10.4'!J32</f>
        <v>5451.836710866286</v>
      </c>
      <c r="K32" s="194">
        <f>'10.2'!K32+'10.3'!K32+'10.4'!K32</f>
        <v>5526.6588388470936</v>
      </c>
      <c r="L32" s="194">
        <f>'10.2'!L32+'10.3'!L32+'10.4'!L32</f>
        <v>5638.8386947013842</v>
      </c>
      <c r="M32" s="194">
        <f>'10.2'!M32+'10.3'!M32+'10.4'!M32</f>
        <v>5298.3010866625209</v>
      </c>
      <c r="N32" s="194">
        <f>'10.2'!N32+'10.3'!N32+'10.4'!N32</f>
        <v>5824.9752756088019</v>
      </c>
      <c r="O32" s="194">
        <f>'10.2'!O32+'10.3'!O32+'10.4'!O32</f>
        <v>4777.0778551392614</v>
      </c>
      <c r="P32" s="194">
        <f>'10.2'!P32+'10.3'!P32+'10.4'!P32</f>
        <v>4726.3193441938884</v>
      </c>
      <c r="Q32" s="194">
        <f>'10.2'!Q32+'10.3'!Q32+'10.4'!Q32</f>
        <v>4801.9860283779144</v>
      </c>
      <c r="R32" s="194">
        <f>'10.2'!R32+'10.3'!R32+'10.4'!R32</f>
        <v>4710.6004701365955</v>
      </c>
      <c r="S32" s="194">
        <f>'10.2'!S32+'10.3'!S32+'10.4'!S32</f>
        <v>4760.3132080413761</v>
      </c>
      <c r="T32" s="194">
        <f>'10.2'!T32+'10.3'!T32+'10.4'!T32</f>
        <v>3691.9321093738026</v>
      </c>
      <c r="U32" s="194">
        <f>'10.2'!U32+'10.3'!U32+'10.4'!U32</f>
        <v>3421.1411740101375</v>
      </c>
    </row>
    <row r="33" spans="1:21" s="13" customFormat="1" ht="12.75" customHeight="1">
      <c r="A33" s="9" t="s">
        <v>13</v>
      </c>
      <c r="B33" s="27" t="s">
        <v>404</v>
      </c>
      <c r="C33" s="194">
        <f>'10.2'!C33+'10.3'!C33+'10.4'!C33</f>
        <v>2980.4561857410567</v>
      </c>
      <c r="D33" s="194">
        <f>'10.2'!D33+'10.3'!D33+'10.4'!D33</f>
        <v>3182.7134000606625</v>
      </c>
      <c r="E33" s="194">
        <f>'10.2'!E33+'10.3'!E33+'10.4'!E33</f>
        <v>2958.8098649781227</v>
      </c>
      <c r="F33" s="194">
        <f>'10.2'!F33+'10.3'!F33+'10.4'!F33</f>
        <v>2818.5363759966053</v>
      </c>
      <c r="G33" s="194">
        <f>'10.2'!G33+'10.3'!G33+'10.4'!G33</f>
        <v>2712.8021387473464</v>
      </c>
      <c r="H33" s="194">
        <f>'10.2'!H33+'10.3'!H33+'10.4'!H33</f>
        <v>2627.5047953609869</v>
      </c>
      <c r="I33" s="194">
        <f>'10.2'!I33+'10.3'!I33+'10.4'!I33</f>
        <v>2686.3217068471013</v>
      </c>
      <c r="J33" s="194">
        <f>'10.2'!J33+'10.3'!J33+'10.4'!J33</f>
        <v>2815.7528590361494</v>
      </c>
      <c r="K33" s="194">
        <f>'10.2'!K33+'10.3'!K33+'10.4'!K33</f>
        <v>2465.2493615216954</v>
      </c>
      <c r="L33" s="194">
        <f>'10.2'!L33+'10.3'!L33+'10.4'!L33</f>
        <v>2237.074831032879</v>
      </c>
      <c r="M33" s="194">
        <f>'10.2'!M33+'10.3'!M33+'10.4'!M33</f>
        <v>2206.3523680340854</v>
      </c>
      <c r="N33" s="194">
        <f>'10.2'!N33+'10.3'!N33+'10.4'!N33</f>
        <v>2212.8910771508513</v>
      </c>
      <c r="O33" s="194">
        <f>'10.2'!O33+'10.3'!O33+'10.4'!O33</f>
        <v>2047.2843177985685</v>
      </c>
      <c r="P33" s="194">
        <f>'10.2'!P33+'10.3'!P33+'10.4'!P33</f>
        <v>2070.5634723147587</v>
      </c>
      <c r="Q33" s="194">
        <f>'10.2'!Q33+'10.3'!Q33+'10.4'!Q33</f>
        <v>2049.8513287337169</v>
      </c>
      <c r="R33" s="194">
        <f>'10.2'!R33+'10.3'!R33+'10.4'!R33</f>
        <v>2141.8252204699006</v>
      </c>
      <c r="S33" s="194">
        <f>'10.2'!S33+'10.3'!S33+'10.4'!S33</f>
        <v>2121.7568102236614</v>
      </c>
      <c r="T33" s="194">
        <f>'10.2'!T33+'10.3'!T33+'10.4'!T33</f>
        <v>1456.0872064425143</v>
      </c>
      <c r="U33" s="194">
        <f>'10.2'!U33+'10.3'!U33+'10.4'!U33</f>
        <v>1348.881471529832</v>
      </c>
    </row>
    <row r="34" spans="1:21" s="13" customFormat="1" ht="12.75" customHeight="1">
      <c r="A34" s="9" t="s">
        <v>14</v>
      </c>
      <c r="B34" s="27" t="s">
        <v>405</v>
      </c>
      <c r="C34" s="194">
        <f>'10.2'!C34+'10.3'!C34+'10.4'!C34</f>
        <v>2515.5660999598908</v>
      </c>
      <c r="D34" s="194">
        <f>'10.2'!D34+'10.3'!D34+'10.4'!D34</f>
        <v>2490.6483964950999</v>
      </c>
      <c r="E34" s="194">
        <f>'10.2'!E34+'10.3'!E34+'10.4'!E34</f>
        <v>2502.6357641674622</v>
      </c>
      <c r="F34" s="194">
        <f>'10.2'!F34+'10.3'!F34+'10.4'!F34</f>
        <v>2485.1096999539391</v>
      </c>
      <c r="G34" s="194">
        <f>'10.2'!G34+'10.3'!G34+'10.4'!G34</f>
        <v>2336.4866012376701</v>
      </c>
      <c r="H34" s="194">
        <f>'10.2'!H34+'10.3'!H34+'10.4'!H34</f>
        <v>2269.2966828661665</v>
      </c>
      <c r="I34" s="194">
        <f>'10.2'!I34+'10.3'!I34+'10.4'!I34</f>
        <v>2316.3283313483835</v>
      </c>
      <c r="J34" s="194">
        <f>'10.2'!J34+'10.3'!J34+'10.4'!J34</f>
        <v>2325.322579744171</v>
      </c>
      <c r="K34" s="194">
        <f>'10.2'!K34+'10.3'!K34+'10.4'!K34</f>
        <v>2185.1983954876141</v>
      </c>
      <c r="L34" s="194">
        <f>'10.2'!L34+'10.3'!L34+'10.4'!L34</f>
        <v>2016.5958529879288</v>
      </c>
      <c r="M34" s="194">
        <f>'10.2'!M34+'10.3'!M34+'10.4'!M34</f>
        <v>2118.9628017232808</v>
      </c>
      <c r="N34" s="194">
        <f>'10.2'!N34+'10.3'!N34+'10.4'!N34</f>
        <v>2022.1324930589453</v>
      </c>
      <c r="O34" s="194">
        <f>'10.2'!O34+'10.3'!O34+'10.4'!O34</f>
        <v>1851.560934507665</v>
      </c>
      <c r="P34" s="194">
        <f>'10.2'!P34+'10.3'!P34+'10.4'!P34</f>
        <v>1691.9224470332535</v>
      </c>
      <c r="Q34" s="194">
        <f>'10.2'!Q34+'10.3'!Q34+'10.4'!Q34</f>
        <v>2097.6509705393373</v>
      </c>
      <c r="R34" s="194">
        <f>'10.2'!R34+'10.3'!R34+'10.4'!R34</f>
        <v>1895.2014794558979</v>
      </c>
      <c r="S34" s="194">
        <f>'10.2'!S34+'10.3'!S34+'10.4'!S34</f>
        <v>1929.2085353475475</v>
      </c>
      <c r="T34" s="194">
        <f>'10.2'!T34+'10.3'!T34+'10.4'!T34</f>
        <v>1204.2103574861112</v>
      </c>
      <c r="U34" s="194">
        <f>'10.2'!U34+'10.3'!U34+'10.4'!U34</f>
        <v>1138.4504943234715</v>
      </c>
    </row>
    <row r="35" spans="1:21" s="13" customFormat="1" ht="12.75" customHeight="1">
      <c r="A35" s="9" t="s">
        <v>43</v>
      </c>
      <c r="B35" s="27" t="s">
        <v>406</v>
      </c>
      <c r="C35" s="194">
        <f>'10.2'!C35+'10.3'!C35+'10.4'!C35</f>
        <v>7072.268192020616</v>
      </c>
      <c r="D35" s="194">
        <f>'10.2'!D35+'10.3'!D35+'10.4'!D35</f>
        <v>7213.7345789511455</v>
      </c>
      <c r="E35" s="194">
        <f>'10.2'!E35+'10.3'!E35+'10.4'!E35</f>
        <v>6866.66577905552</v>
      </c>
      <c r="F35" s="194">
        <f>'10.2'!F35+'10.3'!F35+'10.4'!F35</f>
        <v>7075.4217893838168</v>
      </c>
      <c r="G35" s="194">
        <f>'10.2'!G35+'10.3'!G35+'10.4'!G35</f>
        <v>6713.6491475551775</v>
      </c>
      <c r="H35" s="194">
        <f>'10.2'!H35+'10.3'!H35+'10.4'!H35</f>
        <v>6760.8927743732547</v>
      </c>
      <c r="I35" s="194">
        <f>'10.2'!I35+'10.3'!I35+'10.4'!I35</f>
        <v>6770.9388608453046</v>
      </c>
      <c r="J35" s="194">
        <f>'10.2'!J35+'10.3'!J35+'10.4'!J35</f>
        <v>6664.8318275502043</v>
      </c>
      <c r="K35" s="194">
        <f>'10.2'!K35+'10.3'!K35+'10.4'!K35</f>
        <v>6246.1341478927225</v>
      </c>
      <c r="L35" s="194">
        <f>'10.2'!L35+'10.3'!L35+'10.4'!L35</f>
        <v>5752.2771155151477</v>
      </c>
      <c r="M35" s="194">
        <f>'10.2'!M35+'10.3'!M35+'10.4'!M35</f>
        <v>5998.4923646800544</v>
      </c>
      <c r="N35" s="194">
        <f>'10.2'!N35+'10.3'!N35+'10.4'!N35</f>
        <v>5717.1389553225799</v>
      </c>
      <c r="O35" s="194">
        <f>'10.2'!O35+'10.3'!O35+'10.4'!O35</f>
        <v>5659.4975433286945</v>
      </c>
      <c r="P35" s="194">
        <f>'10.2'!P35+'10.3'!P35+'10.4'!P35</f>
        <v>5461.1841772730795</v>
      </c>
      <c r="Q35" s="194">
        <f>'10.2'!Q35+'10.3'!Q35+'10.4'!Q35</f>
        <v>5916.3337454561261</v>
      </c>
      <c r="R35" s="194">
        <f>'10.2'!R35+'10.3'!R35+'10.4'!R35</f>
        <v>5470.8917945792628</v>
      </c>
      <c r="S35" s="194">
        <f>'10.2'!S35+'10.3'!S35+'10.4'!S35</f>
        <v>5329.6820423940298</v>
      </c>
      <c r="T35" s="194">
        <f>'10.2'!T35+'10.3'!T35+'10.4'!T35</f>
        <v>3612.029002770626</v>
      </c>
      <c r="U35" s="194">
        <f>'10.2'!U35+'10.3'!U35+'10.4'!U35</f>
        <v>3387.2459157630237</v>
      </c>
    </row>
    <row r="36" spans="1:21" s="13" customFormat="1" ht="12.75" customHeight="1">
      <c r="A36" s="9" t="s">
        <v>44</v>
      </c>
      <c r="B36" s="27" t="s">
        <v>407</v>
      </c>
      <c r="C36" s="194">
        <f>'10.2'!C36+'10.3'!C36+'10.4'!C36</f>
        <v>11040.188902968241</v>
      </c>
      <c r="D36" s="194">
        <f>'10.2'!D36+'10.3'!D36+'10.4'!D36</f>
        <v>11208.608321689533</v>
      </c>
      <c r="E36" s="194">
        <f>'10.2'!E36+'10.3'!E36+'10.4'!E36</f>
        <v>10928.996804707807</v>
      </c>
      <c r="F36" s="194">
        <f>'10.2'!F36+'10.3'!F36+'10.4'!F36</f>
        <v>10841.237137969694</v>
      </c>
      <c r="G36" s="194">
        <f>'10.2'!G36+'10.3'!G36+'10.4'!G36</f>
        <v>10669.466050049899</v>
      </c>
      <c r="H36" s="194">
        <f>'10.2'!H36+'10.3'!H36+'10.4'!H36</f>
        <v>10470.415782444707</v>
      </c>
      <c r="I36" s="194">
        <f>'10.2'!I36+'10.3'!I36+'10.4'!I36</f>
        <v>10339.352124919915</v>
      </c>
      <c r="J36" s="194">
        <f>'10.2'!J36+'10.3'!J36+'10.4'!J36</f>
        <v>10092.5534740568</v>
      </c>
      <c r="K36" s="194">
        <f>'10.2'!K36+'10.3'!K36+'10.4'!K36</f>
        <v>9441.9273979721547</v>
      </c>
      <c r="L36" s="194">
        <f>'10.2'!L36+'10.3'!L36+'10.4'!L36</f>
        <v>8665.0131061503926</v>
      </c>
      <c r="M36" s="194">
        <f>'10.2'!M36+'10.3'!M36+'10.4'!M36</f>
        <v>8994.4918331899971</v>
      </c>
      <c r="N36" s="194">
        <f>'10.2'!N36+'10.3'!N36+'10.4'!N36</f>
        <v>8296.7937471392706</v>
      </c>
      <c r="O36" s="194">
        <f>'10.2'!O36+'10.3'!O36+'10.4'!O36</f>
        <v>7754.3157275067842</v>
      </c>
      <c r="P36" s="194">
        <f>'10.2'!P36+'10.3'!P36+'10.4'!P36</f>
        <v>7470.8353068834313</v>
      </c>
      <c r="Q36" s="194">
        <f>'10.2'!Q36+'10.3'!Q36+'10.4'!Q36</f>
        <v>6780.875815093963</v>
      </c>
      <c r="R36" s="194">
        <f>'10.2'!R36+'10.3'!R36+'10.4'!R36</f>
        <v>5659.9262793766711</v>
      </c>
      <c r="S36" s="194">
        <f>'10.2'!S36+'10.3'!S36+'10.4'!S36</f>
        <v>6398.1087628040077</v>
      </c>
      <c r="T36" s="194">
        <f>'10.2'!T36+'10.3'!T36+'10.4'!T36</f>
        <v>4245.5114965235352</v>
      </c>
      <c r="U36" s="194">
        <f>'10.2'!U36+'10.3'!U36+'10.4'!U36</f>
        <v>4216.5140201450877</v>
      </c>
    </row>
    <row r="37" spans="1:21" s="13" customFormat="1" ht="12.75" customHeight="1">
      <c r="A37" s="9" t="s">
        <v>45</v>
      </c>
      <c r="B37" s="27" t="s">
        <v>408</v>
      </c>
      <c r="C37" s="194">
        <f>'10.2'!C37+'10.3'!C37+'10.4'!C37</f>
        <v>2179.7497818782826</v>
      </c>
      <c r="D37" s="194">
        <f>'10.2'!D37+'10.3'!D37+'10.4'!D37</f>
        <v>2196.2226506862635</v>
      </c>
      <c r="E37" s="194">
        <f>'10.2'!E37+'10.3'!E37+'10.4'!E37</f>
        <v>2158.5203587074852</v>
      </c>
      <c r="F37" s="194">
        <f>'10.2'!F37+'10.3'!F37+'10.4'!F37</f>
        <v>2082.5866930325392</v>
      </c>
      <c r="G37" s="194">
        <f>'10.2'!G37+'10.3'!G37+'10.4'!G37</f>
        <v>2015.3661391216144</v>
      </c>
      <c r="H37" s="194">
        <f>'10.2'!H37+'10.3'!H37+'10.4'!H37</f>
        <v>1970.7684697379302</v>
      </c>
      <c r="I37" s="194">
        <f>'10.2'!I37+'10.3'!I37+'10.4'!I37</f>
        <v>2040.435278160553</v>
      </c>
      <c r="J37" s="194">
        <f>'10.2'!J37+'10.3'!J37+'10.4'!J37</f>
        <v>1834.1880535423809</v>
      </c>
      <c r="K37" s="194">
        <f>'10.2'!K37+'10.3'!K37+'10.4'!K37</f>
        <v>1680.4133771522768</v>
      </c>
      <c r="L37" s="194">
        <f>'10.2'!L37+'10.3'!L37+'10.4'!L37</f>
        <v>1622.9340963342197</v>
      </c>
      <c r="M37" s="194">
        <f>'10.2'!M37+'10.3'!M37+'10.4'!M37</f>
        <v>1763.2344377700206</v>
      </c>
      <c r="N37" s="194">
        <f>'10.2'!N37+'10.3'!N37+'10.4'!N37</f>
        <v>1586.7579846712049</v>
      </c>
      <c r="O37" s="194">
        <f>'10.2'!O37+'10.3'!O37+'10.4'!O37</f>
        <v>1442.3572135400873</v>
      </c>
      <c r="P37" s="194">
        <f>'10.2'!P37+'10.3'!P37+'10.4'!P37</f>
        <v>1487.0415906489434</v>
      </c>
      <c r="Q37" s="194">
        <f>'10.2'!Q37+'10.3'!Q37+'10.4'!Q37</f>
        <v>932.26815312701797</v>
      </c>
      <c r="R37" s="194">
        <f>'10.2'!R37+'10.3'!R37+'10.4'!R37</f>
        <v>775.95052468313861</v>
      </c>
      <c r="S37" s="194">
        <f>'10.2'!S37+'10.3'!S37+'10.4'!S37</f>
        <v>796.46714365045227</v>
      </c>
      <c r="T37" s="194">
        <f>'10.2'!T37+'10.3'!T37+'10.4'!T37</f>
        <v>468.32848161245522</v>
      </c>
      <c r="U37" s="194">
        <f>'10.2'!U37+'10.3'!U37+'10.4'!U37</f>
        <v>441.84963910732904</v>
      </c>
    </row>
    <row r="38" spans="1:21" s="34" customFormat="1" ht="12.75" customHeight="1">
      <c r="A38" s="9" t="s">
        <v>46</v>
      </c>
      <c r="B38" s="27" t="s">
        <v>409</v>
      </c>
      <c r="C38" s="194">
        <f>'10.2'!C38+'10.3'!C38+'10.4'!C38</f>
        <v>1682.6392257141274</v>
      </c>
      <c r="D38" s="194">
        <f>'10.2'!D38+'10.3'!D38+'10.4'!D38</f>
        <v>1828.744402255935</v>
      </c>
      <c r="E38" s="194">
        <f>'10.2'!E38+'10.3'!E38+'10.4'!E38</f>
        <v>1720.808734996649</v>
      </c>
      <c r="F38" s="194">
        <f>'10.2'!F38+'10.3'!F38+'10.4'!F38</f>
        <v>2109.8312010814302</v>
      </c>
      <c r="G38" s="194">
        <f>'10.2'!G38+'10.3'!G38+'10.4'!G38</f>
        <v>2170.2539143385925</v>
      </c>
      <c r="H38" s="194">
        <f>'10.2'!H38+'10.3'!H38+'10.4'!H38</f>
        <v>1998.0945221512179</v>
      </c>
      <c r="I38" s="194">
        <f>'10.2'!I38+'10.3'!I38+'10.4'!I38</f>
        <v>1979.7062096950197</v>
      </c>
      <c r="J38" s="194">
        <f>'10.2'!J38+'10.3'!J38+'10.4'!J38</f>
        <v>2224.2252166181079</v>
      </c>
      <c r="K38" s="194">
        <f>'10.2'!K38+'10.3'!K38+'10.4'!K38</f>
        <v>2817.7548993155301</v>
      </c>
      <c r="L38" s="194">
        <f>'10.2'!L38+'10.3'!L38+'10.4'!L38</f>
        <v>2262.2043293746997</v>
      </c>
      <c r="M38" s="194">
        <f>'10.2'!M38+'10.3'!M38+'10.4'!M38</f>
        <v>3170.960221713367</v>
      </c>
      <c r="N38" s="194">
        <f>'10.2'!N38+'10.3'!N38+'10.4'!N38</f>
        <v>2829.4032805438601</v>
      </c>
      <c r="O38" s="194">
        <f>'10.2'!O38+'10.3'!O38+'10.4'!O38</f>
        <v>3214.2865346683839</v>
      </c>
      <c r="P38" s="194">
        <f>'10.2'!P38+'10.3'!P38+'10.4'!P38</f>
        <v>2440.7748786197535</v>
      </c>
      <c r="Q38" s="194">
        <f>'10.2'!Q38+'10.3'!Q38+'10.4'!Q38</f>
        <v>2592.4529627929023</v>
      </c>
      <c r="R38" s="194">
        <f>'10.2'!R38+'10.3'!R38+'10.4'!R38</f>
        <v>2497.7027812025917</v>
      </c>
      <c r="S38" s="194">
        <f>'10.2'!S38+'10.3'!S38+'10.4'!S38</f>
        <v>2473.4230091559848</v>
      </c>
      <c r="T38" s="194">
        <f>'10.2'!T38+'10.3'!T38+'10.4'!T38</f>
        <v>2155.7951166726625</v>
      </c>
      <c r="U38" s="194">
        <f>'10.2'!U38+'10.3'!U38+'10.4'!U38</f>
        <v>2145.3609139630516</v>
      </c>
    </row>
    <row r="39" spans="1:21" s="34" customFormat="1" ht="12.75" customHeight="1">
      <c r="A39" s="9" t="s">
        <v>47</v>
      </c>
      <c r="B39" s="27" t="s">
        <v>410</v>
      </c>
      <c r="C39" s="194">
        <f>'10.2'!C39+'10.3'!C39+'10.4'!C39</f>
        <v>1056.6827590091575</v>
      </c>
      <c r="D39" s="194">
        <f>'10.2'!D39+'10.3'!D39+'10.4'!D39</f>
        <v>1066.1334794372892</v>
      </c>
      <c r="E39" s="194">
        <f>'10.2'!E39+'10.3'!E39+'10.4'!E39</f>
        <v>1029.5103603714103</v>
      </c>
      <c r="F39" s="194">
        <f>'10.2'!F39+'10.3'!F39+'10.4'!F39</f>
        <v>992.88476585624721</v>
      </c>
      <c r="G39" s="194">
        <f>'10.2'!G39+'10.3'!G39+'10.4'!G39</f>
        <v>1000.9511830052485</v>
      </c>
      <c r="H39" s="194">
        <f>'10.2'!H39+'10.3'!H39+'10.4'!H39</f>
        <v>973.14298011194728</v>
      </c>
      <c r="I39" s="194">
        <f>'10.2'!I39+'10.3'!I39+'10.4'!I39</f>
        <v>982.03604956989</v>
      </c>
      <c r="J39" s="194">
        <f>'10.2'!J39+'10.3'!J39+'10.4'!J39</f>
        <v>946.49386612389708</v>
      </c>
      <c r="K39" s="194">
        <f>'10.2'!K39+'10.3'!K39+'10.4'!K39</f>
        <v>1067.7663808085836</v>
      </c>
      <c r="L39" s="194">
        <f>'10.2'!L39+'10.3'!L39+'10.4'!L39</f>
        <v>1015.2259351362013</v>
      </c>
      <c r="M39" s="194">
        <f>'10.2'!M39+'10.3'!M39+'10.4'!M39</f>
        <v>1051.8156707205587</v>
      </c>
      <c r="N39" s="194">
        <f>'10.2'!N39+'10.3'!N39+'10.4'!N39</f>
        <v>1020.0674778329803</v>
      </c>
      <c r="O39" s="194">
        <f>'10.2'!O39+'10.3'!O39+'10.4'!O39</f>
        <v>964.12170574552908</v>
      </c>
      <c r="P39" s="194">
        <f>'10.2'!P39+'10.3'!P39+'10.4'!P39</f>
        <v>933.77554454024744</v>
      </c>
      <c r="Q39" s="194">
        <f>'10.2'!Q39+'10.3'!Q39+'10.4'!Q39</f>
        <v>1269.2701010177673</v>
      </c>
      <c r="R39" s="194">
        <f>'10.2'!R39+'10.3'!R39+'10.4'!R39</f>
        <v>1095.6155206353992</v>
      </c>
      <c r="S39" s="194">
        <f>'10.2'!S39+'10.3'!S39+'10.4'!S39</f>
        <v>967.64730539303832</v>
      </c>
      <c r="T39" s="194">
        <f>'10.2'!T39+'10.3'!T39+'10.4'!T39</f>
        <v>682.32855871150582</v>
      </c>
      <c r="U39" s="194">
        <f>'10.2'!U39+'10.3'!U39+'10.4'!U39</f>
        <v>621.76582328767245</v>
      </c>
    </row>
    <row r="40" spans="1:21" s="34" customFormat="1" ht="12.75" customHeight="1">
      <c r="A40" s="9" t="s">
        <v>48</v>
      </c>
      <c r="B40" s="22" t="s">
        <v>411</v>
      </c>
      <c r="C40" s="194">
        <f>'10.2'!C40+'10.3'!C40+'10.4'!C40</f>
        <v>276929.62301173707</v>
      </c>
      <c r="D40" s="194">
        <f>'10.2'!D40+'10.3'!D40+'10.4'!D40</f>
        <v>280985.13213734713</v>
      </c>
      <c r="E40" s="194">
        <f>'10.2'!E40+'10.3'!E40+'10.4'!E40</f>
        <v>281983.62673168472</v>
      </c>
      <c r="F40" s="194">
        <f>'10.2'!F40+'10.3'!F40+'10.4'!F40</f>
        <v>308266.95697591855</v>
      </c>
      <c r="G40" s="194">
        <f>'10.2'!G40+'10.3'!G40+'10.4'!G40</f>
        <v>287251.79399190529</v>
      </c>
      <c r="H40" s="194">
        <f>'10.2'!H40+'10.3'!H40+'10.4'!H40</f>
        <v>288076.7349629908</v>
      </c>
      <c r="I40" s="194">
        <f>'10.2'!I40+'10.3'!I40+'10.4'!I40</f>
        <v>296143.23785353149</v>
      </c>
      <c r="J40" s="194">
        <f>'10.2'!J40+'10.3'!J40+'10.4'!J40</f>
        <v>312125.42275338795</v>
      </c>
      <c r="K40" s="194">
        <f>'10.2'!K40+'10.3'!K40+'10.4'!K40</f>
        <v>300974.42048719845</v>
      </c>
      <c r="L40" s="194">
        <f>'10.2'!L40+'10.3'!L40+'10.4'!L40</f>
        <v>288958.3123488967</v>
      </c>
      <c r="M40" s="194">
        <f>'10.2'!M40+'10.3'!M40+'10.4'!M40</f>
        <v>300796.65268394572</v>
      </c>
      <c r="N40" s="194">
        <f>'10.2'!N40+'10.3'!N40+'10.4'!N40</f>
        <v>300802.6966540165</v>
      </c>
      <c r="O40" s="194">
        <f>'10.2'!O40+'10.3'!O40+'10.4'!O40</f>
        <v>316035.17797236645</v>
      </c>
      <c r="P40" s="194">
        <f>'10.2'!P40+'10.3'!P40+'10.4'!P40</f>
        <v>314594.53923258604</v>
      </c>
      <c r="Q40" s="194">
        <f>'10.2'!Q40+'10.3'!Q40+'10.4'!Q40</f>
        <v>305141.89510877233</v>
      </c>
      <c r="R40" s="194">
        <f>'10.2'!R40+'10.3'!R40+'10.4'!R40</f>
        <v>298430.73777183925</v>
      </c>
      <c r="S40" s="194">
        <f>'10.2'!S40+'10.3'!S40+'10.4'!S40</f>
        <v>294712.53428923199</v>
      </c>
      <c r="T40" s="194">
        <f>'10.2'!T40+'10.3'!T40+'10.4'!T40</f>
        <v>281214.27618610364</v>
      </c>
      <c r="U40" s="194">
        <f>'10.2'!U40+'10.3'!U40+'10.4'!U40</f>
        <v>269426.61312772019</v>
      </c>
    </row>
    <row r="41" spans="1:21" s="34" customFormat="1" ht="12.75" customHeight="1">
      <c r="A41" s="9" t="s">
        <v>49</v>
      </c>
      <c r="B41" s="27" t="s">
        <v>412</v>
      </c>
      <c r="C41" s="194">
        <f>'10.2'!C41+'10.3'!C41+'10.4'!C41</f>
        <v>276531.8236184977</v>
      </c>
      <c r="D41" s="194">
        <f>'10.2'!D41+'10.3'!D41+'10.4'!D41</f>
        <v>280593.99441804248</v>
      </c>
      <c r="E41" s="194">
        <f>'10.2'!E41+'10.3'!E41+'10.4'!E41</f>
        <v>281610.88379623223</v>
      </c>
      <c r="F41" s="194">
        <f>'10.2'!F41+'10.3'!F41+'10.4'!F41</f>
        <v>307706.2529020175</v>
      </c>
      <c r="G41" s="194">
        <f>'10.2'!G41+'10.3'!G41+'10.4'!G41</f>
        <v>286757.77704095747</v>
      </c>
      <c r="H41" s="194">
        <f>'10.2'!H41+'10.3'!H41+'10.4'!H41</f>
        <v>287511.46803790744</v>
      </c>
      <c r="I41" s="194">
        <f>'10.2'!I41+'10.3'!I41+'10.4'!I41</f>
        <v>295374.95588750934</v>
      </c>
      <c r="J41" s="194">
        <f>'10.2'!J41+'10.3'!J41+'10.4'!J41</f>
        <v>310673.01524072362</v>
      </c>
      <c r="K41" s="194">
        <f>'10.2'!K41+'10.3'!K41+'10.4'!K41</f>
        <v>299270.67249520391</v>
      </c>
      <c r="L41" s="194">
        <f>'10.2'!L41+'10.3'!L41+'10.4'!L41</f>
        <v>286968.43611109233</v>
      </c>
      <c r="M41" s="194">
        <f>'10.2'!M41+'10.3'!M41+'10.4'!M41</f>
        <v>298510.71231962665</v>
      </c>
      <c r="N41" s="194">
        <f>'10.2'!N41+'10.3'!N41+'10.4'!N41</f>
        <v>298058.80723172083</v>
      </c>
      <c r="O41" s="194">
        <f>'10.2'!O41+'10.3'!O41+'10.4'!O41</f>
        <v>312666.07388986275</v>
      </c>
      <c r="P41" s="194">
        <f>'10.2'!P41+'10.3'!P41+'10.4'!P41</f>
        <v>311174.79663640528</v>
      </c>
      <c r="Q41" s="194">
        <f>'10.2'!Q41+'10.3'!Q41+'10.4'!Q41</f>
        <v>301530.69270191528</v>
      </c>
      <c r="R41" s="194">
        <f>'10.2'!R41+'10.3'!R41+'10.4'!R41</f>
        <v>294765.21883167297</v>
      </c>
      <c r="S41" s="194">
        <f>'10.2'!S41+'10.3'!S41+'10.4'!S41</f>
        <v>290953.96464008722</v>
      </c>
      <c r="T41" s="194">
        <f>'10.2'!T41+'10.3'!T41+'10.4'!T41</f>
        <v>277475.38649769413</v>
      </c>
      <c r="U41" s="194">
        <f>'10.2'!U41+'10.3'!U41+'10.4'!U41</f>
        <v>265893.97109406762</v>
      </c>
    </row>
    <row r="42" spans="1:21" s="34" customFormat="1" ht="12.75" customHeight="1">
      <c r="A42" s="9" t="s">
        <v>50</v>
      </c>
      <c r="B42" s="27" t="s">
        <v>414</v>
      </c>
      <c r="C42" s="194">
        <f>'10.2'!C42+'10.3'!C42+'10.4'!C42</f>
        <v>397.79939323935201</v>
      </c>
      <c r="D42" s="194">
        <f>'10.2'!D42+'10.3'!D42+'10.4'!D42</f>
        <v>391.13771930464327</v>
      </c>
      <c r="E42" s="194">
        <f>'10.2'!E42+'10.3'!E42+'10.4'!E42</f>
        <v>372.74293545247366</v>
      </c>
      <c r="F42" s="194">
        <f>'10.2'!F42+'10.3'!F42+'10.4'!F42</f>
        <v>560.70407390112223</v>
      </c>
      <c r="G42" s="194">
        <f>'10.2'!G42+'10.3'!G42+'10.4'!G42</f>
        <v>494.0169509478103</v>
      </c>
      <c r="H42" s="194">
        <f>'10.2'!H42+'10.3'!H42+'10.4'!H42</f>
        <v>565.26692508329734</v>
      </c>
      <c r="I42" s="194">
        <f>'10.2'!I42+'10.3'!I42+'10.4'!I42</f>
        <v>768.28196602211756</v>
      </c>
      <c r="J42" s="194">
        <f>'10.2'!J42+'10.3'!J42+'10.4'!J42</f>
        <v>1452.4075126643088</v>
      </c>
      <c r="K42" s="194">
        <f>'10.2'!K42+'10.3'!K42+'10.4'!K42</f>
        <v>1703.7479919945856</v>
      </c>
      <c r="L42" s="194">
        <f>'10.2'!L42+'10.3'!L42+'10.4'!L42</f>
        <v>1989.8762378043807</v>
      </c>
      <c r="M42" s="194">
        <f>'10.2'!M42+'10.3'!M42+'10.4'!M42</f>
        <v>2285.9403643190408</v>
      </c>
      <c r="N42" s="194">
        <f>'10.2'!N42+'10.3'!N42+'10.4'!N42</f>
        <v>2743.8894222957024</v>
      </c>
      <c r="O42" s="194">
        <f>'10.2'!O42+'10.3'!O42+'10.4'!O42</f>
        <v>3369.1040825036971</v>
      </c>
      <c r="P42" s="194">
        <f>'10.2'!P42+'10.3'!P42+'10.4'!P42</f>
        <v>3419.7425961807676</v>
      </c>
      <c r="Q42" s="194">
        <f>'10.2'!Q42+'10.3'!Q42+'10.4'!Q42</f>
        <v>3611.2024068570645</v>
      </c>
      <c r="R42" s="194">
        <f>'10.2'!R42+'10.3'!R42+'10.4'!R42</f>
        <v>3665.5189401663406</v>
      </c>
      <c r="S42" s="194">
        <f>'10.2'!S42+'10.3'!S42+'10.4'!S42</f>
        <v>3758.569649144737</v>
      </c>
      <c r="T42" s="194">
        <f>'10.2'!T42+'10.3'!T42+'10.4'!T42</f>
        <v>3738.8896884095648</v>
      </c>
      <c r="U42" s="194">
        <f>'10.2'!U42+'10.3'!U42+'10.4'!U42</f>
        <v>3532.6420336526216</v>
      </c>
    </row>
    <row r="43" spans="1:21" s="64" customFormat="1" ht="12.75" customHeight="1">
      <c r="A43" s="9" t="s">
        <v>51</v>
      </c>
      <c r="B43" s="22" t="s">
        <v>415</v>
      </c>
      <c r="C43" s="194">
        <f>'10.2'!C43+'10.3'!C43+'10.4'!C43</f>
        <v>68510.089851605764</v>
      </c>
      <c r="D43" s="194">
        <f>'10.2'!D43+'10.3'!D43+'10.4'!D43</f>
        <v>69830.016662974231</v>
      </c>
      <c r="E43" s="194">
        <f>'10.2'!E43+'10.3'!E43+'10.4'!E43</f>
        <v>68241.006062691376</v>
      </c>
      <c r="F43" s="194">
        <f>'10.2'!F43+'10.3'!F43+'10.4'!F43</f>
        <v>64530.477191276819</v>
      </c>
      <c r="G43" s="194">
        <f>'10.2'!G43+'10.3'!G43+'10.4'!G43</f>
        <v>65931.046890623576</v>
      </c>
      <c r="H43" s="194">
        <f>'10.2'!H43+'10.3'!H43+'10.4'!H43</f>
        <v>64738.541908853033</v>
      </c>
      <c r="I43" s="194">
        <f>'10.2'!I43+'10.3'!I43+'10.4'!I43</f>
        <v>66073.432985768464</v>
      </c>
      <c r="J43" s="194">
        <f>'10.2'!J43+'10.3'!J43+'10.4'!J43</f>
        <v>64111.900507423125</v>
      </c>
      <c r="K43" s="194">
        <f>'10.2'!K43+'10.3'!K43+'10.4'!K43</f>
        <v>60198.450267584674</v>
      </c>
      <c r="L43" s="194">
        <f>'10.2'!L43+'10.3'!L43+'10.4'!L43</f>
        <v>58560.06588554554</v>
      </c>
      <c r="M43" s="194">
        <f>'10.2'!M43+'10.3'!M43+'10.4'!M43</f>
        <v>52318.942043528623</v>
      </c>
      <c r="N43" s="194">
        <f>'10.2'!N43+'10.3'!N43+'10.4'!N43</f>
        <v>48955.09193987921</v>
      </c>
      <c r="O43" s="194">
        <f>'10.2'!O43+'10.3'!O43+'10.4'!O43</f>
        <v>44366.239462790203</v>
      </c>
      <c r="P43" s="194">
        <f>'10.2'!P43+'10.3'!P43+'10.4'!P43</f>
        <v>42121.453436803713</v>
      </c>
      <c r="Q43" s="194">
        <f>'10.2'!Q43+'10.3'!Q43+'10.4'!Q43</f>
        <v>34727.566298157792</v>
      </c>
      <c r="R43" s="194">
        <f>'10.2'!R43+'10.3'!R43+'10.4'!R43</f>
        <v>32440.287757615686</v>
      </c>
      <c r="S43" s="194">
        <f>'10.2'!S43+'10.3'!S43+'10.4'!S43</f>
        <v>29139.947768826696</v>
      </c>
      <c r="T43" s="194">
        <f>'10.2'!T43+'10.3'!T43+'10.4'!T43</f>
        <v>7932.5101812488683</v>
      </c>
      <c r="U43" s="194">
        <f>'10.2'!U43+'10.3'!U43+'10.4'!U43</f>
        <v>6884.8879731530878</v>
      </c>
    </row>
    <row r="44" spans="1:21" s="34" customFormat="1" ht="12.75" customHeight="1">
      <c r="A44" s="9" t="s">
        <v>52</v>
      </c>
      <c r="B44" s="27" t="s">
        <v>416</v>
      </c>
      <c r="C44" s="194">
        <f>'10.2'!C44+'10.3'!C44+'10.4'!C44</f>
        <v>1309.6076064511151</v>
      </c>
      <c r="D44" s="194">
        <f>'10.2'!D44+'10.3'!D44+'10.4'!D44</f>
        <v>1327.8513035728834</v>
      </c>
      <c r="E44" s="194">
        <f>'10.2'!E44+'10.3'!E44+'10.4'!E44</f>
        <v>1289.6211997659914</v>
      </c>
      <c r="F44" s="194">
        <f>'10.2'!F44+'10.3'!F44+'10.4'!F44</f>
        <v>1244.6796191058593</v>
      </c>
      <c r="G44" s="194">
        <f>'10.2'!G44+'10.3'!G44+'10.4'!G44</f>
        <v>1261.8581341821045</v>
      </c>
      <c r="H44" s="194">
        <f>'10.2'!H44+'10.3'!H44+'10.4'!H44</f>
        <v>1233.7453807849017</v>
      </c>
      <c r="I44" s="194">
        <f>'10.2'!I44+'10.3'!I44+'10.4'!I44</f>
        <v>1244.4680692340903</v>
      </c>
      <c r="J44" s="194">
        <f>'10.2'!J44+'10.3'!J44+'10.4'!J44</f>
        <v>1207.4174151193213</v>
      </c>
      <c r="K44" s="194">
        <f>'10.2'!K44+'10.3'!K44+'10.4'!K44</f>
        <v>1127.8779482121211</v>
      </c>
      <c r="L44" s="194">
        <f>'10.2'!L44+'10.3'!L44+'10.4'!L44</f>
        <v>1066.1912776644633</v>
      </c>
      <c r="M44" s="194">
        <f>'10.2'!M44+'10.3'!M44+'10.4'!M44</f>
        <v>1004.4093739547877</v>
      </c>
      <c r="N44" s="194">
        <f>'10.2'!N44+'10.3'!N44+'10.4'!N44</f>
        <v>902.95753087047592</v>
      </c>
      <c r="O44" s="194">
        <f>'10.2'!O44+'10.3'!O44+'10.4'!O44</f>
        <v>625.08712933712468</v>
      </c>
      <c r="P44" s="194">
        <f>'10.2'!P44+'10.3'!P44+'10.4'!P44</f>
        <v>633.05565967491202</v>
      </c>
      <c r="Q44" s="194">
        <f>'10.2'!Q44+'10.3'!Q44+'10.4'!Q44</f>
        <v>616.09812353610403</v>
      </c>
      <c r="R44" s="194">
        <f>'10.2'!R44+'10.3'!R44+'10.4'!R44</f>
        <v>587.16758514973799</v>
      </c>
      <c r="S44" s="194">
        <f>'10.2'!S44+'10.3'!S44+'10.4'!S44</f>
        <v>554.04636813955256</v>
      </c>
      <c r="T44" s="194">
        <f>'10.2'!T44+'10.3'!T44+'10.4'!T44</f>
        <v>211.94276829861943</v>
      </c>
      <c r="U44" s="194">
        <f>'10.2'!U44+'10.3'!U44+'10.4'!U44</f>
        <v>181.66653239882822</v>
      </c>
    </row>
    <row r="45" spans="1:21" s="13" customFormat="1" ht="12.75" customHeight="1">
      <c r="A45" s="9" t="s">
        <v>53</v>
      </c>
      <c r="B45" s="27" t="s">
        <v>417</v>
      </c>
      <c r="C45" s="194">
        <f>'10.2'!C45+'10.3'!C45+'10.4'!C45</f>
        <v>67200.48224515465</v>
      </c>
      <c r="D45" s="194">
        <f>'10.2'!D45+'10.3'!D45+'10.4'!D45</f>
        <v>68502.165359401348</v>
      </c>
      <c r="E45" s="194">
        <f>'10.2'!E45+'10.3'!E45+'10.4'!E45</f>
        <v>66951.384862925377</v>
      </c>
      <c r="F45" s="194">
        <f>'10.2'!F45+'10.3'!F45+'10.4'!F45</f>
        <v>63285.797572170959</v>
      </c>
      <c r="G45" s="194">
        <f>'10.2'!G45+'10.3'!G45+'10.4'!G45</f>
        <v>64669.188756441479</v>
      </c>
      <c r="H45" s="194">
        <f>'10.2'!H45+'10.3'!H45+'10.4'!H45</f>
        <v>63504.796528068131</v>
      </c>
      <c r="I45" s="194">
        <f>'10.2'!I45+'10.3'!I45+'10.4'!I45</f>
        <v>64828.964916534373</v>
      </c>
      <c r="J45" s="194">
        <f>'10.2'!J45+'10.3'!J45+'10.4'!J45</f>
        <v>62904.483092303803</v>
      </c>
      <c r="K45" s="194">
        <f>'10.2'!K45+'10.3'!K45+'10.4'!K45</f>
        <v>59070.57231937255</v>
      </c>
      <c r="L45" s="194">
        <f>'10.2'!L45+'10.3'!L45+'10.4'!L45</f>
        <v>57493.87460788108</v>
      </c>
      <c r="M45" s="194">
        <f>'10.2'!M45+'10.3'!M45+'10.4'!M45</f>
        <v>51314.532669573833</v>
      </c>
      <c r="N45" s="194">
        <f>'10.2'!N45+'10.3'!N45+'10.4'!N45</f>
        <v>48052.134409008737</v>
      </c>
      <c r="O45" s="194">
        <f>'10.2'!O45+'10.3'!O45+'10.4'!O45</f>
        <v>43741.152333453072</v>
      </c>
      <c r="P45" s="194">
        <f>'10.2'!P45+'10.3'!P45+'10.4'!P45</f>
        <v>41488.397777128805</v>
      </c>
      <c r="Q45" s="194">
        <f>'10.2'!Q45+'10.3'!Q45+'10.4'!Q45</f>
        <v>34111.468174621688</v>
      </c>
      <c r="R45" s="194">
        <f>'10.2'!R45+'10.3'!R45+'10.4'!R45</f>
        <v>31853.120172465948</v>
      </c>
      <c r="S45" s="194">
        <f>'10.2'!S45+'10.3'!S45+'10.4'!S45</f>
        <v>28585.90140068714</v>
      </c>
      <c r="T45" s="194">
        <f>'10.2'!T45+'10.3'!T45+'10.4'!T45</f>
        <v>7720.5674129502495</v>
      </c>
      <c r="U45" s="194">
        <f>'10.2'!U45+'10.3'!U45+'10.4'!U45</f>
        <v>6703.2214407542597</v>
      </c>
    </row>
    <row r="46" spans="1:21" s="13" customFormat="1" ht="12.75" customHeight="1">
      <c r="A46" s="9">
        <v>37</v>
      </c>
      <c r="B46" s="28" t="s">
        <v>418</v>
      </c>
      <c r="C46" s="194">
        <f>'10.2'!C46+'10.3'!C46+'10.4'!C46</f>
        <v>5263.7412672869887</v>
      </c>
      <c r="D46" s="194">
        <f>'10.2'!D46+'10.3'!D46+'10.4'!D46</f>
        <v>5300.2387824561811</v>
      </c>
      <c r="E46" s="194">
        <f>'10.2'!E46+'10.3'!E46+'10.4'!E46</f>
        <v>5126.1105724467261</v>
      </c>
      <c r="F46" s="194">
        <f>'10.2'!F46+'10.3'!F46+'10.4'!F46</f>
        <v>4924.0922816798011</v>
      </c>
      <c r="G46" s="194">
        <f>'10.2'!G46+'10.3'!G46+'10.4'!G46</f>
        <v>4966.0117438346279</v>
      </c>
      <c r="H46" s="194">
        <f>'10.2'!H46+'10.3'!H46+'10.4'!H46</f>
        <v>4827.7359982542621</v>
      </c>
      <c r="I46" s="194">
        <f>'10.2'!I46+'10.3'!I46+'10.4'!I46</f>
        <v>4842.1664983267019</v>
      </c>
      <c r="J46" s="194">
        <f>'10.2'!J46+'10.3'!J46+'10.4'!J46</f>
        <v>4682.9297947901287</v>
      </c>
      <c r="K46" s="194">
        <f>'10.2'!K46+'10.3'!K46+'10.4'!K46</f>
        <v>4356.7963494464584</v>
      </c>
      <c r="L46" s="194">
        <f>'10.2'!L46+'10.3'!L46+'10.4'!L46</f>
        <v>4109.908887832602</v>
      </c>
      <c r="M46" s="194">
        <f>'10.2'!M46+'10.3'!M46+'10.4'!M46</f>
        <v>3837.8202175100682</v>
      </c>
      <c r="N46" s="194">
        <f>'10.2'!N46+'10.3'!N46+'10.4'!N46</f>
        <v>3517.6421836615737</v>
      </c>
      <c r="O46" s="194">
        <f>'10.2'!O46+'10.3'!O46+'10.4'!O46</f>
        <v>2549.4308431717859</v>
      </c>
      <c r="P46" s="194">
        <f>'10.2'!P46+'10.3'!P46+'10.4'!P46</f>
        <v>2548.4041676550373</v>
      </c>
      <c r="Q46" s="194">
        <f>'10.2'!Q46+'10.3'!Q46+'10.4'!Q46</f>
        <v>1643.5113112748545</v>
      </c>
      <c r="R46" s="194">
        <f>'10.2'!R46+'10.3'!R46+'10.4'!R46</f>
        <v>1495.6776772382809</v>
      </c>
      <c r="S46" s="194">
        <f>'10.2'!S46+'10.3'!S46+'10.4'!S46</f>
        <v>1389.759362799434</v>
      </c>
      <c r="T46" s="194">
        <f>'10.2'!T46+'10.3'!T46+'10.4'!T46</f>
        <v>534.31988130823061</v>
      </c>
      <c r="U46" s="194">
        <f>'10.2'!U46+'10.3'!U46+'10.4'!U46</f>
        <v>458.40823520837267</v>
      </c>
    </row>
    <row r="47" spans="1:21" s="13" customFormat="1" ht="12.75" customHeight="1">
      <c r="A47" s="9" t="s">
        <v>54</v>
      </c>
      <c r="B47" s="28" t="s">
        <v>419</v>
      </c>
      <c r="C47" s="194">
        <f>'10.2'!C47+'10.3'!C47+'10.4'!C47</f>
        <v>61936.740977867659</v>
      </c>
      <c r="D47" s="194">
        <f>'10.2'!D47+'10.3'!D47+'10.4'!D47</f>
        <v>63201.926576945174</v>
      </c>
      <c r="E47" s="194">
        <f>'10.2'!E47+'10.3'!E47+'10.4'!E47</f>
        <v>61825.274290478657</v>
      </c>
      <c r="F47" s="194">
        <f>'10.2'!F47+'10.3'!F47+'10.4'!F47</f>
        <v>58361.705290491154</v>
      </c>
      <c r="G47" s="194">
        <f>'10.2'!G47+'10.3'!G47+'10.4'!G47</f>
        <v>59703.177012606851</v>
      </c>
      <c r="H47" s="194">
        <f>'10.2'!H47+'10.3'!H47+'10.4'!H47</f>
        <v>58677.060529813869</v>
      </c>
      <c r="I47" s="194">
        <f>'10.2'!I47+'10.3'!I47+'10.4'!I47</f>
        <v>59986.798418207669</v>
      </c>
      <c r="J47" s="194">
        <f>'10.2'!J47+'10.3'!J47+'10.4'!J47</f>
        <v>58221.553297513674</v>
      </c>
      <c r="K47" s="194">
        <f>'10.2'!K47+'10.3'!K47+'10.4'!K47</f>
        <v>54713.775969926093</v>
      </c>
      <c r="L47" s="194">
        <f>'10.2'!L47+'10.3'!L47+'10.4'!L47</f>
        <v>53383.96572004848</v>
      </c>
      <c r="M47" s="194">
        <f>'10.2'!M47+'10.3'!M47+'10.4'!M47</f>
        <v>47476.712452063766</v>
      </c>
      <c r="N47" s="194">
        <f>'10.2'!N47+'10.3'!N47+'10.4'!N47</f>
        <v>44534.49222534716</v>
      </c>
      <c r="O47" s="194">
        <f>'10.2'!O47+'10.3'!O47+'10.4'!O47</f>
        <v>41191.721490281285</v>
      </c>
      <c r="P47" s="194">
        <f>'10.2'!P47+'10.3'!P47+'10.4'!P47</f>
        <v>38939.993609473764</v>
      </c>
      <c r="Q47" s="194">
        <f>'10.2'!Q47+'10.3'!Q47+'10.4'!Q47</f>
        <v>32467.956863346837</v>
      </c>
      <c r="R47" s="194">
        <f>'10.2'!R47+'10.3'!R47+'10.4'!R47</f>
        <v>30357.442495227664</v>
      </c>
      <c r="S47" s="194">
        <f>'10.2'!S47+'10.3'!S47+'10.4'!S47</f>
        <v>27196.142037887708</v>
      </c>
      <c r="T47" s="194">
        <f>'10.2'!T47+'10.3'!T47+'10.4'!T47</f>
        <v>7186.2475316420187</v>
      </c>
      <c r="U47" s="194">
        <f>'10.2'!U47+'10.3'!U47+'10.4'!U47</f>
        <v>6244.8132055458864</v>
      </c>
    </row>
    <row r="48" spans="1:21" s="13" customFormat="1" ht="12.75" customHeight="1">
      <c r="A48" s="9" t="s">
        <v>55</v>
      </c>
      <c r="B48" s="22" t="s">
        <v>420</v>
      </c>
      <c r="C48" s="194">
        <f>'10.2'!C48+'10.3'!C48+'10.4'!C48</f>
        <v>84953.781563743309</v>
      </c>
      <c r="D48" s="194">
        <f>'10.2'!D48+'10.3'!D48+'10.4'!D48</f>
        <v>81587.805056018027</v>
      </c>
      <c r="E48" s="194">
        <f>'10.2'!E48+'10.3'!E48+'10.4'!E48</f>
        <v>76965.983779802584</v>
      </c>
      <c r="F48" s="194">
        <f>'10.2'!F48+'10.3'!F48+'10.4'!F48</f>
        <v>77945.643913121967</v>
      </c>
      <c r="G48" s="194">
        <f>'10.2'!G48+'10.3'!G48+'10.4'!G48</f>
        <v>74960.622707734699</v>
      </c>
      <c r="H48" s="194">
        <f>'10.2'!H48+'10.3'!H48+'10.4'!H48</f>
        <v>69819.744065910782</v>
      </c>
      <c r="I48" s="194">
        <f>'10.2'!I48+'10.3'!I48+'10.4'!I48</f>
        <v>68691.617388972838</v>
      </c>
      <c r="J48" s="194">
        <f>'10.2'!J48+'10.3'!J48+'10.4'!J48</f>
        <v>64740.963090485355</v>
      </c>
      <c r="K48" s="194">
        <f>'10.2'!K48+'10.3'!K48+'10.4'!K48</f>
        <v>61377.318332254858</v>
      </c>
      <c r="L48" s="194">
        <f>'10.2'!L48+'10.3'!L48+'10.4'!L48</f>
        <v>59214.591385021369</v>
      </c>
      <c r="M48" s="194">
        <f>'10.2'!M48+'10.3'!M48+'10.4'!M48</f>
        <v>56663.077449126635</v>
      </c>
      <c r="N48" s="194">
        <f>'10.2'!N48+'10.3'!N48+'10.4'!N48</f>
        <v>56935.860195463109</v>
      </c>
      <c r="O48" s="194">
        <f>'10.2'!O48+'10.3'!O48+'10.4'!O48</f>
        <v>43225.74292071494</v>
      </c>
      <c r="P48" s="194">
        <f>'10.2'!P48+'10.3'!P48+'10.4'!P48</f>
        <v>42477.582545070254</v>
      </c>
      <c r="Q48" s="194">
        <f>'10.2'!Q48+'10.3'!Q48+'10.4'!Q48</f>
        <v>45915.567947001706</v>
      </c>
      <c r="R48" s="194">
        <f>'10.2'!R48+'10.3'!R48+'10.4'!R48</f>
        <v>44640.983527283592</v>
      </c>
      <c r="S48" s="194">
        <f>'10.2'!S48+'10.3'!S48+'10.4'!S48</f>
        <v>43166.478906653589</v>
      </c>
      <c r="T48" s="194">
        <f>'10.2'!T48+'10.3'!T48+'10.4'!T48</f>
        <v>36665.574673775802</v>
      </c>
      <c r="U48" s="194">
        <f>'10.2'!U48+'10.3'!U48+'10.4'!U48</f>
        <v>32687.965555204908</v>
      </c>
    </row>
    <row r="49" spans="1:23" s="13" customFormat="1" ht="12.75" customHeight="1">
      <c r="A49" s="9" t="s">
        <v>56</v>
      </c>
      <c r="B49" s="27" t="s">
        <v>421</v>
      </c>
      <c r="C49" s="194">
        <f>'10.2'!C49+'10.3'!C49+'10.4'!C49</f>
        <v>34721.262366441835</v>
      </c>
      <c r="D49" s="194">
        <f>'10.2'!D49+'10.3'!D49+'10.4'!D49</f>
        <v>32995.210921611979</v>
      </c>
      <c r="E49" s="194">
        <f>'10.2'!E49+'10.3'!E49+'10.4'!E49</f>
        <v>30928.805729468142</v>
      </c>
      <c r="F49" s="194">
        <f>'10.2'!F49+'10.3'!F49+'10.4'!F49</f>
        <v>31774.901733432445</v>
      </c>
      <c r="G49" s="194">
        <f>'10.2'!G49+'10.3'!G49+'10.4'!G49</f>
        <v>30467.900017573127</v>
      </c>
      <c r="H49" s="194">
        <f>'10.2'!H49+'10.3'!H49+'10.4'!H49</f>
        <v>28110.006263572897</v>
      </c>
      <c r="I49" s="194">
        <f>'10.2'!I49+'10.3'!I49+'10.4'!I49</f>
        <v>27539.236706399017</v>
      </c>
      <c r="J49" s="194">
        <f>'10.2'!J49+'10.3'!J49+'10.4'!J49</f>
        <v>25833.64375055155</v>
      </c>
      <c r="K49" s="194">
        <f>'10.2'!K49+'10.3'!K49+'10.4'!K49</f>
        <v>24625.146106008753</v>
      </c>
      <c r="L49" s="194">
        <f>'10.2'!L49+'10.3'!L49+'10.4'!L49</f>
        <v>23795.432625137018</v>
      </c>
      <c r="M49" s="194">
        <f>'10.2'!M49+'10.3'!M49+'10.4'!M49</f>
        <v>22543.260280194583</v>
      </c>
      <c r="N49" s="194">
        <f>'10.2'!N49+'10.3'!N49+'10.4'!N49</f>
        <v>22352.326164732538</v>
      </c>
      <c r="O49" s="194">
        <f>'10.2'!O49+'10.3'!O49+'10.4'!O49</f>
        <v>18271.426069483332</v>
      </c>
      <c r="P49" s="194">
        <f>'10.2'!P49+'10.3'!P49+'10.4'!P49</f>
        <v>18154.857613624779</v>
      </c>
      <c r="Q49" s="194">
        <f>'10.2'!Q49+'10.3'!Q49+'10.4'!Q49</f>
        <v>19489.258249907904</v>
      </c>
      <c r="R49" s="194">
        <f>'10.2'!R49+'10.3'!R49+'10.4'!R49</f>
        <v>18783.590946522883</v>
      </c>
      <c r="S49" s="194">
        <f>'10.2'!S49+'10.3'!S49+'10.4'!S49</f>
        <v>18222.133568200596</v>
      </c>
      <c r="T49" s="194">
        <f>'10.2'!T49+'10.3'!T49+'10.4'!T49</f>
        <v>15342.686168733648</v>
      </c>
      <c r="U49" s="194">
        <f>'10.2'!U49+'10.3'!U49+'10.4'!U49</f>
        <v>13595.22320372986</v>
      </c>
    </row>
    <row r="50" spans="1:23" s="13" customFormat="1" ht="12.75" customHeight="1">
      <c r="A50" s="9" t="s">
        <v>57</v>
      </c>
      <c r="B50" s="27" t="s">
        <v>422</v>
      </c>
      <c r="C50" s="194">
        <f>'10.2'!C50+'10.3'!C50+'10.4'!C50</f>
        <v>50232.519197301488</v>
      </c>
      <c r="D50" s="194">
        <f>'10.2'!D50+'10.3'!D50+'10.4'!D50</f>
        <v>48592.594134406048</v>
      </c>
      <c r="E50" s="194">
        <f>'10.2'!E50+'10.3'!E50+'10.4'!E50</f>
        <v>46037.178050334434</v>
      </c>
      <c r="F50" s="194">
        <f>'10.2'!F50+'10.3'!F50+'10.4'!F50</f>
        <v>46170.742179689521</v>
      </c>
      <c r="G50" s="194">
        <f>'10.2'!G50+'10.3'!G50+'10.4'!G50</f>
        <v>44492.72269016158</v>
      </c>
      <c r="H50" s="194">
        <f>'10.2'!H50+'10.3'!H50+'10.4'!H50</f>
        <v>41709.737802337884</v>
      </c>
      <c r="I50" s="194">
        <f>'10.2'!I50+'10.3'!I50+'10.4'!I50</f>
        <v>41152.380682573821</v>
      </c>
      <c r="J50" s="194">
        <f>'10.2'!J50+'10.3'!J50+'10.4'!J50</f>
        <v>38907.319339933805</v>
      </c>
      <c r="K50" s="194">
        <f>'10.2'!K50+'10.3'!K50+'10.4'!K50</f>
        <v>36752.172226246097</v>
      </c>
      <c r="L50" s="194">
        <f>'10.2'!L50+'10.3'!L50+'10.4'!L50</f>
        <v>35419.158759884354</v>
      </c>
      <c r="M50" s="194">
        <f>'10.2'!M50+'10.3'!M50+'10.4'!M50</f>
        <v>34119.817168932052</v>
      </c>
      <c r="N50" s="194">
        <f>'10.2'!N50+'10.3'!N50+'10.4'!N50</f>
        <v>34583.534030730574</v>
      </c>
      <c r="O50" s="194">
        <f>'10.2'!O50+'10.3'!O50+'10.4'!O50</f>
        <v>24954.316851231612</v>
      </c>
      <c r="P50" s="194">
        <f>'10.2'!P50+'10.3'!P50+'10.4'!P50</f>
        <v>24322.724931445468</v>
      </c>
      <c r="Q50" s="194">
        <f>'10.2'!Q50+'10.3'!Q50+'10.4'!Q50</f>
        <v>26426.309697093802</v>
      </c>
      <c r="R50" s="194">
        <f>'10.2'!R50+'10.3'!R50+'10.4'!R50</f>
        <v>25857.392580760705</v>
      </c>
      <c r="S50" s="194">
        <f>'10.2'!S50+'10.3'!S50+'10.4'!S50</f>
        <v>24944.345338452993</v>
      </c>
      <c r="T50" s="194">
        <f>'10.2'!T50+'10.3'!T50+'10.4'!T50</f>
        <v>21322.888505042156</v>
      </c>
      <c r="U50" s="194">
        <f>'10.2'!U50+'10.3'!U50+'10.4'!U50</f>
        <v>19092.742351475048</v>
      </c>
    </row>
    <row r="51" spans="1:23" s="13" customFormat="1" ht="12.75" customHeight="1">
      <c r="A51" s="9" t="s">
        <v>58</v>
      </c>
      <c r="B51" s="22" t="s">
        <v>423</v>
      </c>
      <c r="C51" s="194">
        <f>'10.2'!C51+'10.3'!C51+'10.4'!C51</f>
        <v>79890.948333696157</v>
      </c>
      <c r="D51" s="194">
        <f>'10.2'!D51+'10.3'!D51+'10.4'!D51</f>
        <v>81510.233174937064</v>
      </c>
      <c r="E51" s="194">
        <f>'10.2'!E51+'10.3'!E51+'10.4'!E51</f>
        <v>78544.977312781033</v>
      </c>
      <c r="F51" s="194">
        <f>'10.2'!F51+'10.3'!F51+'10.4'!F51</f>
        <v>74968.993210840825</v>
      </c>
      <c r="G51" s="194">
        <f>'10.2'!G51+'10.3'!G51+'10.4'!G51</f>
        <v>75530.242972612934</v>
      </c>
      <c r="H51" s="194">
        <f>'10.2'!H51+'10.3'!H51+'10.4'!H51</f>
        <v>73558.649929448962</v>
      </c>
      <c r="I51" s="194">
        <f>'10.2'!I51+'10.3'!I51+'10.4'!I51</f>
        <v>74425.832726747962</v>
      </c>
      <c r="J51" s="194">
        <f>'10.2'!J51+'10.3'!J51+'10.4'!J51</f>
        <v>70922.598027864267</v>
      </c>
      <c r="K51" s="194">
        <f>'10.2'!K51+'10.3'!K51+'10.4'!K51</f>
        <v>67115.492214339218</v>
      </c>
      <c r="L51" s="194">
        <f>'10.2'!L51+'10.3'!L51+'10.4'!L51</f>
        <v>63064.567585544675</v>
      </c>
      <c r="M51" s="194">
        <f>'10.2'!M51+'10.3'!M51+'10.4'!M51</f>
        <v>64390.071737661798</v>
      </c>
      <c r="N51" s="194">
        <f>'10.2'!N51+'10.3'!N51+'10.4'!N51</f>
        <v>60628.943750337297</v>
      </c>
      <c r="O51" s="194">
        <f>'10.2'!O51+'10.3'!O51+'10.4'!O51</f>
        <v>62965.21405921784</v>
      </c>
      <c r="P51" s="194">
        <f>'10.2'!P51+'10.3'!P51+'10.4'!P51</f>
        <v>60086.194223312195</v>
      </c>
      <c r="Q51" s="194">
        <f>'10.2'!Q51+'10.3'!Q51+'10.4'!Q51</f>
        <v>55888.928059265811</v>
      </c>
      <c r="R51" s="194">
        <f>'10.2'!R51+'10.3'!R51+'10.4'!R51</f>
        <v>51004.038726748768</v>
      </c>
      <c r="S51" s="194">
        <f>'10.2'!S51+'10.3'!S51+'10.4'!S51</f>
        <v>47287.284025532506</v>
      </c>
      <c r="T51" s="194">
        <f>'10.2'!T51+'10.3'!T51+'10.4'!T51</f>
        <v>32229.551032906245</v>
      </c>
      <c r="U51" s="194">
        <f>'10.2'!U51+'10.3'!U51+'10.4'!U51</f>
        <v>29197.112205075402</v>
      </c>
    </row>
    <row r="52" spans="1:23" s="13" customFormat="1" ht="12.75" customHeight="1">
      <c r="A52" s="9" t="s">
        <v>15</v>
      </c>
      <c r="B52" s="27" t="s">
        <v>424</v>
      </c>
      <c r="C52" s="194">
        <f>'10.2'!C52+'10.3'!C52+'10.4'!C52</f>
        <v>11482.189180051446</v>
      </c>
      <c r="D52" s="194">
        <f>'10.2'!D52+'10.3'!D52+'10.4'!D52</f>
        <v>11750.852280573852</v>
      </c>
      <c r="E52" s="194">
        <f>'10.2'!E52+'10.3'!E52+'10.4'!E52</f>
        <v>11047.620123510964</v>
      </c>
      <c r="F52" s="194">
        <f>'10.2'!F52+'10.3'!F52+'10.4'!F52</f>
        <v>10416.139444873868</v>
      </c>
      <c r="G52" s="194">
        <f>'10.2'!G52+'10.3'!G52+'10.4'!G52</f>
        <v>10473.552669605697</v>
      </c>
      <c r="H52" s="194">
        <f>'10.2'!H52+'10.3'!H52+'10.4'!H52</f>
        <v>10204.752085273165</v>
      </c>
      <c r="I52" s="194">
        <f>'10.2'!I52+'10.3'!I52+'10.4'!I52</f>
        <v>10365.208178486637</v>
      </c>
      <c r="J52" s="194">
        <f>'10.2'!J52+'10.3'!J52+'10.4'!J52</f>
        <v>9928.9834971514138</v>
      </c>
      <c r="K52" s="194">
        <f>'10.2'!K52+'10.3'!K52+'10.4'!K52</f>
        <v>9410.0798405489222</v>
      </c>
      <c r="L52" s="194">
        <f>'10.2'!L52+'10.3'!L52+'10.4'!L52</f>
        <v>8857.348327077556</v>
      </c>
      <c r="M52" s="194">
        <f>'10.2'!M52+'10.3'!M52+'10.4'!M52</f>
        <v>8786.4362776590151</v>
      </c>
      <c r="N52" s="194">
        <f>'10.2'!N52+'10.3'!N52+'10.4'!N52</f>
        <v>5012.5893927473262</v>
      </c>
      <c r="O52" s="194">
        <f>'10.2'!O52+'10.3'!O52+'10.4'!O52</f>
        <v>3067.9357117448399</v>
      </c>
      <c r="P52" s="194">
        <f>'10.2'!P52+'10.3'!P52+'10.4'!P52</f>
        <v>3038.5255006405287</v>
      </c>
      <c r="Q52" s="194">
        <f>'10.2'!Q52+'10.3'!Q52+'10.4'!Q52</f>
        <v>3462.6069264166563</v>
      </c>
      <c r="R52" s="194">
        <f>'10.2'!R52+'10.3'!R52+'10.4'!R52</f>
        <v>2818.0347595676376</v>
      </c>
      <c r="S52" s="194">
        <f>'10.2'!S52+'10.3'!S52+'10.4'!S52</f>
        <v>2728.9447635146203</v>
      </c>
      <c r="T52" s="194">
        <f>'10.2'!T52+'10.3'!T52+'10.4'!T52</f>
        <v>2129.317445718556</v>
      </c>
      <c r="U52" s="194">
        <f>'10.2'!U52+'10.3'!U52+'10.4'!U52</f>
        <v>1886.85262739579</v>
      </c>
    </row>
    <row r="53" spans="1:23" s="13" customFormat="1" ht="12.75" customHeight="1">
      <c r="A53" s="9" t="s">
        <v>59</v>
      </c>
      <c r="B53" s="27" t="s">
        <v>425</v>
      </c>
      <c r="C53" s="194">
        <f>'10.2'!C53+'10.3'!C53+'10.4'!C53</f>
        <v>48428.818674724447</v>
      </c>
      <c r="D53" s="194">
        <f>'10.2'!D53+'10.3'!D53+'10.4'!D53</f>
        <v>49490.055630447379</v>
      </c>
      <c r="E53" s="194">
        <f>'10.2'!E53+'10.3'!E53+'10.4'!E53</f>
        <v>47936.864231648251</v>
      </c>
      <c r="F53" s="194">
        <f>'10.2'!F53+'10.3'!F53+'10.4'!F53</f>
        <v>46086.435801234838</v>
      </c>
      <c r="G53" s="194">
        <f>'10.2'!G53+'10.3'!G53+'10.4'!G53</f>
        <v>46819.704545604705</v>
      </c>
      <c r="H53" s="194">
        <f>'10.2'!H53+'10.3'!H53+'10.4'!H53</f>
        <v>45964.116546072561</v>
      </c>
      <c r="I53" s="194">
        <f>'10.2'!I53+'10.3'!I53+'10.4'!I53</f>
        <v>46580.647659036935</v>
      </c>
      <c r="J53" s="194">
        <f>'10.2'!J53+'10.3'!J53+'10.4'!J53</f>
        <v>44736.40038248388</v>
      </c>
      <c r="K53" s="194">
        <f>'10.2'!K53+'10.3'!K53+'10.4'!K53</f>
        <v>42015.914499205603</v>
      </c>
      <c r="L53" s="194">
        <f>'10.2'!L53+'10.3'!L53+'10.4'!L53</f>
        <v>39680.775686207773</v>
      </c>
      <c r="M53" s="194">
        <f>'10.2'!M53+'10.3'!M53+'10.4'!M53</f>
        <v>40675.397149809949</v>
      </c>
      <c r="N53" s="194">
        <f>'10.2'!N53+'10.3'!N53+'10.4'!N53</f>
        <v>40856.844296159506</v>
      </c>
      <c r="O53" s="194">
        <f>'10.2'!O53+'10.3'!O53+'10.4'!O53</f>
        <v>43636.744465272575</v>
      </c>
      <c r="P53" s="194">
        <f>'10.2'!P53+'10.3'!P53+'10.4'!P53</f>
        <v>40839.214763967037</v>
      </c>
      <c r="Q53" s="194">
        <f>'10.2'!Q53+'10.3'!Q53+'10.4'!Q53</f>
        <v>40335.418252155032</v>
      </c>
      <c r="R53" s="194">
        <f>'10.2'!R53+'10.3'!R53+'10.4'!R53</f>
        <v>36947.68220122558</v>
      </c>
      <c r="S53" s="194">
        <f>'10.2'!S53+'10.3'!S53+'10.4'!S53</f>
        <v>33489.417488748884</v>
      </c>
      <c r="T53" s="194">
        <f>'10.2'!T53+'10.3'!T53+'10.4'!T53</f>
        <v>15170.963812324131</v>
      </c>
      <c r="U53" s="194">
        <f>'10.2'!U53+'10.3'!U53+'10.4'!U53</f>
        <v>13584.431741967601</v>
      </c>
    </row>
    <row r="54" spans="1:23" s="13" customFormat="1" ht="12.75" customHeight="1">
      <c r="A54" s="9" t="s">
        <v>60</v>
      </c>
      <c r="B54" s="27" t="s">
        <v>426</v>
      </c>
      <c r="C54" s="194">
        <f>'10.2'!C54+'10.3'!C54+'10.4'!C54</f>
        <v>19979.940478920256</v>
      </c>
      <c r="D54" s="194">
        <f>'10.2'!D54+'10.3'!D54+'10.4'!D54</f>
        <v>20269.325263915831</v>
      </c>
      <c r="E54" s="194">
        <f>'10.2'!E54+'10.3'!E54+'10.4'!E54</f>
        <v>19560.492957621827</v>
      </c>
      <c r="F54" s="194">
        <f>'10.2'!F54+'10.3'!F54+'10.4'!F54</f>
        <v>18466.417964732111</v>
      </c>
      <c r="G54" s="194">
        <f>'10.2'!G54+'10.3'!G54+'10.4'!G54</f>
        <v>18236.985757402534</v>
      </c>
      <c r="H54" s="194">
        <f>'10.2'!H54+'10.3'!H54+'10.4'!H54</f>
        <v>17389.781298103237</v>
      </c>
      <c r="I54" s="194">
        <f>'10.2'!I54+'10.3'!I54+'10.4'!I54</f>
        <v>17479.976889224392</v>
      </c>
      <c r="J54" s="194">
        <f>'10.2'!J54+'10.3'!J54+'10.4'!J54</f>
        <v>16257.21414822897</v>
      </c>
      <c r="K54" s="194">
        <f>'10.2'!K54+'10.3'!K54+'10.4'!K54</f>
        <v>15689.497874584686</v>
      </c>
      <c r="L54" s="194">
        <f>'10.2'!L54+'10.3'!L54+'10.4'!L54</f>
        <v>14526.443572259337</v>
      </c>
      <c r="M54" s="194">
        <f>'10.2'!M54+'10.3'!M54+'10.4'!M54</f>
        <v>14928.238310192834</v>
      </c>
      <c r="N54" s="194">
        <f>'10.2'!N54+'10.3'!N54+'10.4'!N54</f>
        <v>14759.510061430465</v>
      </c>
      <c r="O54" s="194">
        <f>'10.2'!O54+'10.3'!O54+'10.4'!O54</f>
        <v>16260.533882200425</v>
      </c>
      <c r="P54" s="194">
        <f>'10.2'!P54+'10.3'!P54+'10.4'!P54</f>
        <v>16208.453958704627</v>
      </c>
      <c r="Q54" s="194">
        <f>'10.2'!Q54+'10.3'!Q54+'10.4'!Q54</f>
        <v>12090.902880694121</v>
      </c>
      <c r="R54" s="194">
        <f>'10.2'!R54+'10.3'!R54+'10.4'!R54</f>
        <v>11238.321765955545</v>
      </c>
      <c r="S54" s="194">
        <f>'10.2'!S54+'10.3'!S54+'10.4'!S54</f>
        <v>11068.921773268998</v>
      </c>
      <c r="T54" s="194">
        <f>'10.2'!T54+'10.3'!T54+'10.4'!T54</f>
        <v>14929.269774863558</v>
      </c>
      <c r="U54" s="194">
        <f>'10.2'!U54+'10.3'!U54+'10.4'!U54</f>
        <v>13725.827835712011</v>
      </c>
    </row>
    <row r="55" spans="1:23" s="13" customFormat="1" ht="12.75" customHeight="1">
      <c r="A55" s="9" t="s">
        <v>61</v>
      </c>
      <c r="B55" s="22" t="s">
        <v>427</v>
      </c>
      <c r="C55" s="194">
        <f>'10.2'!C55+'10.3'!C55+'10.4'!C55</f>
        <v>361494.71647124598</v>
      </c>
      <c r="D55" s="194">
        <f>'10.2'!D55+'10.3'!D55+'10.4'!D55</f>
        <v>491219.76324687194</v>
      </c>
      <c r="E55" s="194">
        <f>'10.2'!E55+'10.3'!E55+'10.4'!E55</f>
        <v>520773.24825635797</v>
      </c>
      <c r="F55" s="194">
        <f>'10.2'!F55+'10.3'!F55+'10.4'!F55</f>
        <v>500323.56605027488</v>
      </c>
      <c r="G55" s="194">
        <f>'10.2'!G55+'10.3'!G55+'10.4'!G55</f>
        <v>685284.29761575605</v>
      </c>
      <c r="H55" s="194">
        <f>'10.2'!H55+'10.3'!H55+'10.4'!H55</f>
        <v>652946.08533787145</v>
      </c>
      <c r="I55" s="194">
        <f>'10.2'!I55+'10.3'!I55+'10.4'!I55</f>
        <v>659180.81181662867</v>
      </c>
      <c r="J55" s="194">
        <f>'10.2'!J55+'10.3'!J55+'10.4'!J55</f>
        <v>806934.70843294892</v>
      </c>
      <c r="K55" s="194">
        <f>'10.2'!K55+'10.3'!K55+'10.4'!K55</f>
        <v>807748.64206577407</v>
      </c>
      <c r="L55" s="194">
        <f>'10.2'!L55+'10.3'!L55+'10.4'!L55</f>
        <v>701108.76017293637</v>
      </c>
      <c r="M55" s="194">
        <f>'10.2'!M55+'10.3'!M55+'10.4'!M55</f>
        <v>729183.55600037903</v>
      </c>
      <c r="N55" s="194">
        <f>'10.2'!N55+'10.3'!N55+'10.4'!N55</f>
        <v>654616.93793129502</v>
      </c>
      <c r="O55" s="194">
        <f>'10.2'!O55+'10.3'!O55+'10.4'!O55</f>
        <v>805144.00851275842</v>
      </c>
      <c r="P55" s="194">
        <f>'10.2'!P55+'10.3'!P55+'10.4'!P55</f>
        <v>799336.02664973075</v>
      </c>
      <c r="Q55" s="194">
        <f>'10.2'!Q55+'10.3'!Q55+'10.4'!Q55</f>
        <v>752910.87324588303</v>
      </c>
      <c r="R55" s="194">
        <f>'10.2'!R55+'10.3'!R55+'10.4'!R55</f>
        <v>759412.9814120091</v>
      </c>
      <c r="S55" s="194">
        <f>'10.2'!S55+'10.3'!S55+'10.4'!S55</f>
        <v>728547.55516257545</v>
      </c>
      <c r="T55" s="194">
        <f>'10.2'!T55+'10.3'!T55+'10.4'!T55</f>
        <v>691973.95406661555</v>
      </c>
      <c r="U55" s="194">
        <f>'10.2'!U55+'10.3'!U55+'10.4'!U55</f>
        <v>710206.89431349048</v>
      </c>
    </row>
    <row r="56" spans="1:23" s="13" customFormat="1" ht="12.75" customHeight="1">
      <c r="A56" s="9" t="s">
        <v>62</v>
      </c>
      <c r="B56" s="27" t="s">
        <v>428</v>
      </c>
      <c r="C56" s="194">
        <f>'10.2'!C56+'10.3'!C56+'10.4'!C56</f>
        <v>31936.017036115729</v>
      </c>
      <c r="D56" s="194">
        <f>'10.2'!D56+'10.3'!D56+'10.4'!D56</f>
        <v>28914.349649832362</v>
      </c>
      <c r="E56" s="194">
        <f>'10.2'!E56+'10.3'!E56+'10.4'!E56</f>
        <v>26454.984779854254</v>
      </c>
      <c r="F56" s="194">
        <f>'10.2'!F56+'10.3'!F56+'10.4'!F56</f>
        <v>25856.965253041155</v>
      </c>
      <c r="G56" s="194">
        <f>'10.2'!G56+'10.3'!G56+'10.4'!G56</f>
        <v>24434.058308920969</v>
      </c>
      <c r="H56" s="194">
        <f>'10.2'!H56+'10.3'!H56+'10.4'!H56</f>
        <v>21305.84511733145</v>
      </c>
      <c r="I56" s="194">
        <f>'10.2'!I56+'10.3'!I56+'10.4'!I56</f>
        <v>19341.127162125555</v>
      </c>
      <c r="J56" s="194">
        <f>'10.2'!J56+'10.3'!J56+'10.4'!J56</f>
        <v>18675.144393990398</v>
      </c>
      <c r="K56" s="194">
        <f>'10.2'!K56+'10.3'!K56+'10.4'!K56</f>
        <v>18032.360458382507</v>
      </c>
      <c r="L56" s="194">
        <f>'10.2'!L56+'10.3'!L56+'10.4'!L56</f>
        <v>15818.201735829001</v>
      </c>
      <c r="M56" s="194">
        <f>'10.2'!M56+'10.3'!M56+'10.4'!M56</f>
        <v>15728.391341560997</v>
      </c>
      <c r="N56" s="194">
        <f>'10.2'!N56+'10.3'!N56+'10.4'!N56</f>
        <v>16127.241389561859</v>
      </c>
      <c r="O56" s="194">
        <f>'10.2'!O56+'10.3'!O56+'10.4'!O56</f>
        <v>13380.457815778904</v>
      </c>
      <c r="P56" s="194">
        <f>'10.2'!P56+'10.3'!P56+'10.4'!P56</f>
        <v>13233.213027667227</v>
      </c>
      <c r="Q56" s="194">
        <f>'10.2'!Q56+'10.3'!Q56+'10.4'!Q56</f>
        <v>11977.775880028335</v>
      </c>
      <c r="R56" s="194">
        <f>'10.2'!R56+'10.3'!R56+'10.4'!R56</f>
        <v>12193.850724352822</v>
      </c>
      <c r="S56" s="194">
        <f>'10.2'!S56+'10.3'!S56+'10.4'!S56</f>
        <v>12413.575264866795</v>
      </c>
      <c r="T56" s="194">
        <f>'10.2'!T56+'10.3'!T56+'10.4'!T56</f>
        <v>9855.6160404191523</v>
      </c>
      <c r="U56" s="194">
        <f>'10.2'!U56+'10.3'!U56+'10.4'!U56</f>
        <v>9220.2913809075962</v>
      </c>
    </row>
    <row r="57" spans="1:23" s="13" customFormat="1" ht="12.75" customHeight="1">
      <c r="A57" s="9" t="s">
        <v>63</v>
      </c>
      <c r="B57" s="27" t="s">
        <v>429</v>
      </c>
      <c r="C57" s="194">
        <f>'10.2'!C57+'10.3'!C57+'10.4'!C57</f>
        <v>84106.249829228342</v>
      </c>
      <c r="D57" s="194">
        <f>'10.2'!D57+'10.3'!D57+'10.4'!D57</f>
        <v>85960.542991523922</v>
      </c>
      <c r="E57" s="194">
        <f>'10.2'!E57+'10.3'!E57+'10.4'!E57</f>
        <v>84192.38718308149</v>
      </c>
      <c r="F57" s="194">
        <f>'10.2'!F57+'10.3'!F57+'10.4'!F57</f>
        <v>81435.448646922159</v>
      </c>
      <c r="G57" s="194">
        <f>'10.2'!G57+'10.3'!G57+'10.4'!G57</f>
        <v>83112.396940875318</v>
      </c>
      <c r="H57" s="194">
        <f>'10.2'!H57+'10.3'!H57+'10.4'!H57</f>
        <v>81651.553467113437</v>
      </c>
      <c r="I57" s="194">
        <f>'10.2'!I57+'10.3'!I57+'10.4'!I57</f>
        <v>83241.848894272829</v>
      </c>
      <c r="J57" s="194">
        <f>'10.2'!J57+'10.3'!J57+'10.4'!J57</f>
        <v>80231.883985370077</v>
      </c>
      <c r="K57" s="194">
        <f>'10.2'!K57+'10.3'!K57+'10.4'!K57</f>
        <v>75651.6566454688</v>
      </c>
      <c r="L57" s="194">
        <f>'10.2'!L57+'10.3'!L57+'10.4'!L57</f>
        <v>71563.360855861814</v>
      </c>
      <c r="M57" s="194">
        <f>'10.2'!M57+'10.3'!M57+'10.4'!M57</f>
        <v>71174.62676289925</v>
      </c>
      <c r="N57" s="194">
        <f>'10.2'!N57+'10.3'!N57+'10.4'!N57</f>
        <v>71207.049974065594</v>
      </c>
      <c r="O57" s="194">
        <f>'10.2'!O57+'10.3'!O57+'10.4'!O57</f>
        <v>97651.680157186624</v>
      </c>
      <c r="P57" s="194">
        <f>'10.2'!P57+'10.3'!P57+'10.4'!P57</f>
        <v>95496.81293906596</v>
      </c>
      <c r="Q57" s="194">
        <f>'10.2'!Q57+'10.3'!Q57+'10.4'!Q57</f>
        <v>87548.691407350751</v>
      </c>
      <c r="R57" s="194">
        <f>'10.2'!R57+'10.3'!R57+'10.4'!R57</f>
        <v>80177.123480514187</v>
      </c>
      <c r="S57" s="194">
        <f>'10.2'!S57+'10.3'!S57+'10.4'!S57</f>
        <v>71564.401489672528</v>
      </c>
      <c r="T57" s="194">
        <f>'10.2'!T57+'10.3'!T57+'10.4'!T57</f>
        <v>33078.493415793433</v>
      </c>
      <c r="U57" s="194">
        <f>'10.2'!U57+'10.3'!U57+'10.4'!U57</f>
        <v>28713.623717985163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'10.2'!C58+'10.3'!C58+'10.4'!C58</f>
        <v>87422.652872907653</v>
      </c>
      <c r="D58" s="194">
        <f>'10.2'!D58+'10.3'!D58+'10.4'!D58</f>
        <v>220637.87845215562</v>
      </c>
      <c r="E58" s="194">
        <f>'10.2'!E58+'10.3'!E58+'10.4'!E58</f>
        <v>257800.35939662464</v>
      </c>
      <c r="F58" s="194">
        <f>'10.2'!F58+'10.3'!F58+'10.4'!F58</f>
        <v>241193.44988029325</v>
      </c>
      <c r="G58" s="194">
        <f>'10.2'!G58+'10.3'!G58+'10.4'!G58</f>
        <v>423467.75773614849</v>
      </c>
      <c r="H58" s="194">
        <f>'10.2'!H58+'10.3'!H58+'10.4'!H58</f>
        <v>380244.95036958653</v>
      </c>
      <c r="I58" s="194">
        <f>'10.2'!I58+'10.3'!I58+'10.4'!I58</f>
        <v>380593.28157912864</v>
      </c>
      <c r="J58" s="194">
        <f>'10.2'!J58+'10.3'!J58+'10.4'!J58</f>
        <v>525867.39582804882</v>
      </c>
      <c r="K58" s="194">
        <f>'10.2'!K58+'10.3'!K58+'10.4'!K58</f>
        <v>529699.1402174962</v>
      </c>
      <c r="L58" s="194">
        <f>'10.2'!L58+'10.3'!L58+'10.4'!L58</f>
        <v>435524.82853615086</v>
      </c>
      <c r="M58" s="194">
        <f>'10.2'!M58+'10.3'!M58+'10.4'!M58</f>
        <v>467165.28698665288</v>
      </c>
      <c r="N58" s="194">
        <f>'10.2'!N58+'10.3'!N58+'10.4'!N58</f>
        <v>397815.79054656043</v>
      </c>
      <c r="O58" s="194">
        <f>'10.2'!O58+'10.3'!O58+'10.4'!O58</f>
        <v>458731.90286474896</v>
      </c>
      <c r="P58" s="194">
        <f>'10.2'!P58+'10.3'!P58+'10.4'!P58</f>
        <v>458475.36782633356</v>
      </c>
      <c r="Q58" s="194">
        <f>'10.2'!Q58+'10.3'!Q58+'10.4'!Q58</f>
        <v>435366.75465243758</v>
      </c>
      <c r="R58" s="194">
        <f>'10.2'!R58+'10.3'!R58+'10.4'!R58</f>
        <v>457430.97363576037</v>
      </c>
      <c r="S58" s="194">
        <f>'10.2'!S58+'10.3'!S58+'10.4'!S58</f>
        <v>435582.10450472933</v>
      </c>
      <c r="T58" s="194">
        <f>'10.2'!T58+'10.3'!T58+'10.4'!T58</f>
        <v>463444.2489217908</v>
      </c>
      <c r="U58" s="194">
        <f>'10.2'!U58+'10.3'!U58+'10.4'!U58</f>
        <v>488154.42609559087</v>
      </c>
    </row>
    <row r="59" spans="1:23" s="13" customFormat="1" ht="12.75" customHeight="1">
      <c r="A59" s="9" t="s">
        <v>65</v>
      </c>
      <c r="B59" s="27" t="s">
        <v>431</v>
      </c>
      <c r="C59" s="194">
        <f>'10.2'!C59+'10.3'!C59+'10.4'!C59</f>
        <v>102223.30508452616</v>
      </c>
      <c r="D59" s="194">
        <f>'10.2'!D59+'10.3'!D59+'10.4'!D59</f>
        <v>98641.896740235941</v>
      </c>
      <c r="E59" s="194">
        <f>'10.2'!E59+'10.3'!E59+'10.4'!E59</f>
        <v>96663.156247795559</v>
      </c>
      <c r="F59" s="194">
        <f>'10.2'!F59+'10.3'!F59+'10.4'!F59</f>
        <v>97975.400936884384</v>
      </c>
      <c r="G59" s="194">
        <f>'10.2'!G59+'10.3'!G59+'10.4'!G59</f>
        <v>99414.914511184135</v>
      </c>
      <c r="H59" s="194">
        <f>'10.2'!H59+'10.3'!H59+'10.4'!H59</f>
        <v>115914.62045261941</v>
      </c>
      <c r="I59" s="194">
        <f>'10.2'!I59+'10.3'!I59+'10.4'!I59</f>
        <v>121403.90921414661</v>
      </c>
      <c r="J59" s="194">
        <f>'10.2'!J59+'10.3'!J59+'10.4'!J59</f>
        <v>129120.37521235268</v>
      </c>
      <c r="K59" s="194">
        <f>'10.2'!K59+'10.3'!K59+'10.4'!K59</f>
        <v>134539.64026423302</v>
      </c>
      <c r="L59" s="194">
        <f>'10.2'!L59+'10.3'!L59+'10.4'!L59</f>
        <v>131027.95655803988</v>
      </c>
      <c r="M59" s="194">
        <f>'10.2'!M59+'10.3'!M59+'10.4'!M59</f>
        <v>127111.68829006987</v>
      </c>
      <c r="N59" s="194">
        <f>'10.2'!N59+'10.3'!N59+'10.4'!N59</f>
        <v>124259.05549227868</v>
      </c>
      <c r="O59" s="194">
        <f>'10.2'!O59+'10.3'!O59+'10.4'!O59</f>
        <v>136365.65166271091</v>
      </c>
      <c r="P59" s="194">
        <f>'10.2'!P59+'10.3'!P59+'10.4'!P59</f>
        <v>137509.93327832301</v>
      </c>
      <c r="Q59" s="194">
        <f>'10.2'!Q59+'10.3'!Q59+'10.4'!Q59</f>
        <v>136034.5066531105</v>
      </c>
      <c r="R59" s="194">
        <f>'10.2'!R59+'10.3'!R59+'10.4'!R59</f>
        <v>134235.41876944623</v>
      </c>
      <c r="S59" s="194">
        <f>'10.2'!S59+'10.3'!S59+'10.4'!S59</f>
        <v>144622.85009561383</v>
      </c>
      <c r="T59" s="194">
        <f>'10.2'!T59+'10.3'!T59+'10.4'!T59</f>
        <v>157407.26627772828</v>
      </c>
      <c r="U59" s="194">
        <f>'10.2'!U59+'10.3'!U59+'10.4'!U59</f>
        <v>157272.62097556444</v>
      </c>
    </row>
    <row r="60" spans="1:23" s="13" customFormat="1" ht="12.75" customHeight="1">
      <c r="A60" s="9" t="s">
        <v>66</v>
      </c>
      <c r="B60" s="27" t="s">
        <v>432</v>
      </c>
      <c r="C60" s="194">
        <f>'10.2'!C60+'10.3'!C60+'10.4'!C60</f>
        <v>39067.573038561961</v>
      </c>
      <c r="D60" s="194">
        <f>'10.2'!D60+'10.3'!D60+'10.4'!D60</f>
        <v>39971.811823508113</v>
      </c>
      <c r="E60" s="194">
        <f>'10.2'!E60+'10.3'!E60+'10.4'!E60</f>
        <v>39007.664968246951</v>
      </c>
      <c r="F60" s="194">
        <f>'10.2'!F60+'10.3'!F60+'10.4'!F60</f>
        <v>37743.467856096817</v>
      </c>
      <c r="G60" s="194">
        <f>'10.2'!G60+'10.3'!G60+'10.4'!G60</f>
        <v>38445.482954059022</v>
      </c>
      <c r="H60" s="194">
        <f>'10.2'!H60+'10.3'!H60+'10.4'!H60</f>
        <v>37704.916489936521</v>
      </c>
      <c r="I60" s="194">
        <f>'10.2'!I60+'10.3'!I60+'10.4'!I60</f>
        <v>38241.59591071152</v>
      </c>
      <c r="J60" s="194">
        <f>'10.2'!J60+'10.3'!J60+'10.4'!J60</f>
        <v>37151.726756999749</v>
      </c>
      <c r="K60" s="194">
        <f>'10.2'!K60+'10.3'!K60+'10.4'!K60</f>
        <v>34913.338157477338</v>
      </c>
      <c r="L60" s="194">
        <f>'10.2'!L60+'10.3'!L60+'10.4'!L60</f>
        <v>33071.330116156219</v>
      </c>
      <c r="M60" s="194">
        <f>'10.2'!M60+'10.3'!M60+'10.4'!M60</f>
        <v>33952.60628730341</v>
      </c>
      <c r="N60" s="194">
        <f>'10.2'!N60+'10.3'!N60+'10.4'!N60</f>
        <v>33251.955456246673</v>
      </c>
      <c r="O60" s="194">
        <f>'10.2'!O60+'10.3'!O60+'10.4'!O60</f>
        <v>84345.23990109947</v>
      </c>
      <c r="P60" s="194">
        <f>'10.2'!P60+'10.3'!P60+'10.4'!P60</f>
        <v>79834.680496092027</v>
      </c>
      <c r="Q60" s="194">
        <f>'10.2'!Q60+'10.3'!Q60+'10.4'!Q60</f>
        <v>68752.424766528216</v>
      </c>
      <c r="R60" s="194">
        <f>'10.2'!R60+'10.3'!R60+'10.4'!R60</f>
        <v>62821.517791688253</v>
      </c>
      <c r="S60" s="194">
        <f>'10.2'!S60+'10.3'!S60+'10.4'!S60</f>
        <v>52949.364461663979</v>
      </c>
      <c r="T60" s="194">
        <f>'10.2'!T60+'10.3'!T60+'10.4'!T60</f>
        <v>13483.878914284542</v>
      </c>
      <c r="U60" s="194">
        <f>'10.2'!U60+'10.3'!U60+'10.4'!U60</f>
        <v>12674.066456902065</v>
      </c>
    </row>
    <row r="61" spans="1:23" s="13" customFormat="1" ht="12.75" customHeight="1">
      <c r="A61" s="9" t="s">
        <v>67</v>
      </c>
      <c r="B61" s="27" t="s">
        <v>433</v>
      </c>
      <c r="C61" s="194">
        <f>'10.2'!C61+'10.3'!C61+'10.4'!C61</f>
        <v>16738.918609906115</v>
      </c>
      <c r="D61" s="194">
        <f>'10.2'!D61+'10.3'!D61+'10.4'!D61</f>
        <v>17093.283589615923</v>
      </c>
      <c r="E61" s="194">
        <f>'10.2'!E61+'10.3'!E61+'10.4'!E61</f>
        <v>16654.69568075507</v>
      </c>
      <c r="F61" s="194">
        <f>'10.2'!F61+'10.3'!F61+'10.4'!F61</f>
        <v>16118.833477037102</v>
      </c>
      <c r="G61" s="194">
        <f>'10.2'!G61+'10.3'!G61+'10.4'!G61</f>
        <v>16409.687164568091</v>
      </c>
      <c r="H61" s="194">
        <f>'10.2'!H61+'10.3'!H61+'10.4'!H61</f>
        <v>16124.199441284136</v>
      </c>
      <c r="I61" s="194">
        <f>'10.2'!I61+'10.3'!I61+'10.4'!I61</f>
        <v>16359.049056243577</v>
      </c>
      <c r="J61" s="194">
        <f>'10.2'!J61+'10.3'!J61+'10.4'!J61</f>
        <v>15888.182256187178</v>
      </c>
      <c r="K61" s="194">
        <f>'10.2'!K61+'10.3'!K61+'10.4'!K61</f>
        <v>14912.506322716199</v>
      </c>
      <c r="L61" s="194">
        <f>'10.2'!L61+'10.3'!L61+'10.4'!L61</f>
        <v>14103.082370898706</v>
      </c>
      <c r="M61" s="194">
        <f>'10.2'!M61+'10.3'!M61+'10.4'!M61</f>
        <v>14050.956331892474</v>
      </c>
      <c r="N61" s="194">
        <f>'10.2'!N61+'10.3'!N61+'10.4'!N61</f>
        <v>11955.845072581886</v>
      </c>
      <c r="O61" s="194">
        <f>'10.2'!O61+'10.3'!O61+'10.4'!O61</f>
        <v>14669.076111233582</v>
      </c>
      <c r="P61" s="194">
        <f>'10.2'!P61+'10.3'!P61+'10.4'!P61</f>
        <v>14786.01908224892</v>
      </c>
      <c r="Q61" s="194">
        <f>'10.2'!Q61+'10.3'!Q61+'10.4'!Q61</f>
        <v>13230.719886427587</v>
      </c>
      <c r="R61" s="194">
        <f>'10.2'!R61+'10.3'!R61+'10.4'!R61</f>
        <v>12554.097010247067</v>
      </c>
      <c r="S61" s="194">
        <f>'10.2'!S61+'10.3'!S61+'10.4'!S61</f>
        <v>11415.259346028968</v>
      </c>
      <c r="T61" s="194">
        <f>'10.2'!T61+'10.3'!T61+'10.4'!T61</f>
        <v>14704.45049659952</v>
      </c>
      <c r="U61" s="194">
        <f>'10.2'!U61+'10.3'!U61+'10.4'!U61</f>
        <v>14171.865686540395</v>
      </c>
    </row>
    <row r="62" spans="1:23" s="13" customFormat="1" ht="12.75" customHeight="1">
      <c r="A62" s="9" t="s">
        <v>68</v>
      </c>
      <c r="B62" s="22" t="s">
        <v>434</v>
      </c>
      <c r="C62" s="194">
        <f>'10.2'!C62+'10.3'!C62+'10.4'!C62</f>
        <v>4882.4551643080522</v>
      </c>
      <c r="D62" s="194">
        <f>'10.2'!D62+'10.3'!D62+'10.4'!D62</f>
        <v>4946.3230834115184</v>
      </c>
      <c r="E62" s="194">
        <f>'10.2'!E62+'10.3'!E62+'10.4'!E62</f>
        <v>4923.6795608713537</v>
      </c>
      <c r="F62" s="194">
        <f>'10.2'!F62+'10.3'!F62+'10.4'!F62</f>
        <v>4511.0431597263905</v>
      </c>
      <c r="G62" s="194">
        <f>'10.2'!G62+'10.3'!G62+'10.4'!G62</f>
        <v>4393.5636565345521</v>
      </c>
      <c r="H62" s="194">
        <f>'10.2'!H62+'10.3'!H62+'10.4'!H62</f>
        <v>4295.1831354896913</v>
      </c>
      <c r="I62" s="194">
        <f>'10.2'!I62+'10.3'!I62+'10.4'!I62</f>
        <v>4498.2762072846954</v>
      </c>
      <c r="J62" s="194">
        <f>'10.2'!J62+'10.3'!J62+'10.4'!J62</f>
        <v>3803.312823030386</v>
      </c>
      <c r="K62" s="194">
        <f>'10.2'!K62+'10.3'!K62+'10.4'!K62</f>
        <v>3812.7247134978415</v>
      </c>
      <c r="L62" s="194">
        <f>'10.2'!L62+'10.3'!L62+'10.4'!L62</f>
        <v>3737.203176325625</v>
      </c>
      <c r="M62" s="194">
        <f>'10.2'!M62+'10.3'!M62+'10.4'!M62</f>
        <v>3923.6053680623181</v>
      </c>
      <c r="N62" s="194">
        <f>'10.2'!N62+'10.3'!N62+'10.4'!N62</f>
        <v>3840.8593854438668</v>
      </c>
      <c r="O62" s="194">
        <f>'10.2'!O62+'10.3'!O62+'10.4'!O62</f>
        <v>3565.6010757852669</v>
      </c>
      <c r="P62" s="194">
        <f>'10.2'!P62+'10.3'!P62+'10.4'!P62</f>
        <v>3651.2737224552034</v>
      </c>
      <c r="Q62" s="194">
        <f>'10.2'!Q62+'10.3'!Q62+'10.4'!Q62</f>
        <v>3800.6314914741297</v>
      </c>
      <c r="R62" s="194">
        <f>'10.2'!R62+'10.3'!R62+'10.4'!R62</f>
        <v>3760.2159218721567</v>
      </c>
      <c r="S62" s="194">
        <f>'10.2'!S62+'10.3'!S62+'10.4'!S62</f>
        <v>3880.6711336065841</v>
      </c>
      <c r="T62" s="194">
        <f>'10.2'!T62+'10.3'!T62+'10.4'!T62</f>
        <v>3563.9369041991649</v>
      </c>
      <c r="U62" s="194">
        <f>'10.2'!U62+'10.3'!U62+'10.4'!U62</f>
        <v>3441.8066635308028</v>
      </c>
    </row>
    <row r="63" spans="1:23" s="13" customFormat="1" ht="12.75" customHeight="1">
      <c r="A63" s="9" t="s">
        <v>16</v>
      </c>
      <c r="B63" s="22" t="s">
        <v>435</v>
      </c>
      <c r="C63" s="194">
        <f>'10.2'!C63+'10.3'!C63+'10.4'!C63</f>
        <v>19782.943006611713</v>
      </c>
      <c r="D63" s="194">
        <f>'10.2'!D63+'10.3'!D63+'10.4'!D63</f>
        <v>20169.321011329241</v>
      </c>
      <c r="E63" s="194">
        <f>'10.2'!E63+'10.3'!E63+'10.4'!E63</f>
        <v>19299.39920284972</v>
      </c>
      <c r="F63" s="194">
        <f>'10.2'!F63+'10.3'!F63+'10.4'!F63</f>
        <v>18537.633084664445</v>
      </c>
      <c r="G63" s="194">
        <f>'10.2'!G63+'10.3'!G63+'10.4'!G63</f>
        <v>18982.522879403474</v>
      </c>
      <c r="H63" s="194">
        <f>'10.2'!H63+'10.3'!H63+'10.4'!H63</f>
        <v>18590.932366212724</v>
      </c>
      <c r="I63" s="194">
        <f>'10.2'!I63+'10.3'!I63+'10.4'!I63</f>
        <v>18827.680361914838</v>
      </c>
      <c r="J63" s="194">
        <f>'10.2'!J63+'10.3'!J63+'10.4'!J63</f>
        <v>18018.48098361259</v>
      </c>
      <c r="K63" s="194">
        <f>'10.2'!K63+'10.3'!K63+'10.4'!K63</f>
        <v>16949.965633426935</v>
      </c>
      <c r="L63" s="194">
        <f>'10.2'!L63+'10.3'!L63+'10.4'!L63</f>
        <v>15879.398145856325</v>
      </c>
      <c r="M63" s="194">
        <f>'10.2'!M63+'10.3'!M63+'10.4'!M63</f>
        <v>14459.454825572646</v>
      </c>
      <c r="N63" s="194">
        <f>'10.2'!N63+'10.3'!N63+'10.4'!N63</f>
        <v>16803.445509506193</v>
      </c>
      <c r="O63" s="194">
        <f>'10.2'!O63+'10.3'!O63+'10.4'!O63</f>
        <v>14613.670754726574</v>
      </c>
      <c r="P63" s="194">
        <f>'10.2'!P63+'10.3'!P63+'10.4'!P63</f>
        <v>13826.540871646093</v>
      </c>
      <c r="Q63" s="194">
        <f>'10.2'!Q63+'10.3'!Q63+'10.4'!Q63</f>
        <v>9941.349724510208</v>
      </c>
      <c r="R63" s="194">
        <f>'10.2'!R63+'10.3'!R63+'10.4'!R63</f>
        <v>8951.5711539443037</v>
      </c>
      <c r="S63" s="194">
        <f>'10.2'!S63+'10.3'!S63+'10.4'!S63</f>
        <v>8528.2646482574673</v>
      </c>
      <c r="T63" s="194">
        <f>'10.2'!T63+'10.3'!T63+'10.4'!T63</f>
        <v>2103.4978686763088</v>
      </c>
      <c r="U63" s="194">
        <f>'10.2'!U63+'10.3'!U63+'10.4'!U63</f>
        <v>1980.3559170786612</v>
      </c>
    </row>
    <row r="64" spans="1:23" s="13" customFormat="1" ht="12.75" customHeight="1">
      <c r="A64" s="9" t="s">
        <v>17</v>
      </c>
      <c r="B64" s="22" t="s">
        <v>72</v>
      </c>
      <c r="C64" s="194">
        <f>'10.2'!C64+'10.3'!C64+'10.4'!C64</f>
        <v>2553.6270934659169</v>
      </c>
      <c r="D64" s="194">
        <f>'10.2'!D64+'10.3'!D64+'10.4'!D64</f>
        <v>2711.545706525606</v>
      </c>
      <c r="E64" s="194">
        <f>'10.2'!E64+'10.3'!E64+'10.4'!E64</f>
        <v>2638.1757674941809</v>
      </c>
      <c r="F64" s="194">
        <f>'10.2'!F64+'10.3'!F64+'10.4'!F64</f>
        <v>2468.1905436632596</v>
      </c>
      <c r="G64" s="194">
        <f>'10.2'!G64+'10.3'!G64+'10.4'!G64</f>
        <v>2366.2868228251036</v>
      </c>
      <c r="H64" s="194">
        <f>'10.2'!H64+'10.3'!H64+'10.4'!H64</f>
        <v>2333.5925270746066</v>
      </c>
      <c r="I64" s="194">
        <f>'10.2'!I64+'10.3'!I64+'10.4'!I64</f>
        <v>2435.9410470021476</v>
      </c>
      <c r="J64" s="194">
        <f>'10.2'!J64+'10.3'!J64+'10.4'!J64</f>
        <v>2140.6525352540457</v>
      </c>
      <c r="K64" s="194">
        <f>'10.2'!K64+'10.3'!K64+'10.4'!K64</f>
        <v>2133.1773811984867</v>
      </c>
      <c r="L64" s="194">
        <f>'10.2'!L64+'10.3'!L64+'10.4'!L64</f>
        <v>1920.7685352922219</v>
      </c>
      <c r="M64" s="194">
        <f>'10.2'!M64+'10.3'!M64+'10.4'!M64</f>
        <v>1991.2780046726593</v>
      </c>
      <c r="N64" s="194">
        <f>'10.2'!N64+'10.3'!N64+'10.4'!N64</f>
        <v>1975.3551683951553</v>
      </c>
      <c r="O64" s="194">
        <f>'10.2'!O64+'10.3'!O64+'10.4'!O64</f>
        <v>1908.2888065715983</v>
      </c>
      <c r="P64" s="194">
        <f>'10.2'!P64+'10.3'!P64+'10.4'!P64</f>
        <v>2015.5214074887285</v>
      </c>
      <c r="Q64" s="194">
        <f>'10.2'!Q64+'10.3'!Q64+'10.4'!Q64</f>
        <v>2403.077477336893</v>
      </c>
      <c r="R64" s="194">
        <f>'10.2'!R64+'10.3'!R64+'10.4'!R64</f>
        <v>2153.6383175809301</v>
      </c>
      <c r="S64" s="194">
        <f>'10.2'!S64+'10.3'!S64+'10.4'!S64</f>
        <v>2194.4822588570441</v>
      </c>
      <c r="T64" s="194">
        <f>'10.2'!T64+'10.3'!T64+'10.4'!T64</f>
        <v>1596.6630240010199</v>
      </c>
      <c r="U64" s="194">
        <f>'10.2'!U64+'10.3'!U64+'10.4'!U64</f>
        <v>1427.9637815564379</v>
      </c>
    </row>
    <row r="65" spans="1:21" s="13" customFormat="1" ht="12.75" customHeight="1">
      <c r="A65" s="9" t="s">
        <v>18</v>
      </c>
      <c r="B65" s="22" t="s">
        <v>436</v>
      </c>
      <c r="C65" s="194">
        <f>'10.2'!C65+'10.3'!C65+'10.4'!C65</f>
        <v>5433.045667645617</v>
      </c>
      <c r="D65" s="194">
        <f>'10.2'!D65+'10.3'!D65+'10.4'!D65</f>
        <v>5420.0487937129155</v>
      </c>
      <c r="E65" s="194">
        <f>'10.2'!E65+'10.3'!E65+'10.4'!E65</f>
        <v>5208.2432464909807</v>
      </c>
      <c r="F65" s="194">
        <f>'10.2'!F65+'10.3'!F65+'10.4'!F65</f>
        <v>4955.3990388865386</v>
      </c>
      <c r="G65" s="194">
        <f>'10.2'!G65+'10.3'!G65+'10.4'!G65</f>
        <v>4935.092648237608</v>
      </c>
      <c r="H65" s="194">
        <f>'10.2'!H65+'10.3'!H65+'10.4'!H65</f>
        <v>4755.8448834465426</v>
      </c>
      <c r="I65" s="194">
        <f>'10.2'!I65+'10.3'!I65+'10.4'!I65</f>
        <v>4785.1530185750571</v>
      </c>
      <c r="J65" s="194">
        <f>'10.2'!J65+'10.3'!J65+'10.4'!J65</f>
        <v>4535.4385024456424</v>
      </c>
      <c r="K65" s="194">
        <f>'10.2'!K65+'10.3'!K65+'10.4'!K65</f>
        <v>4231.4680272566802</v>
      </c>
      <c r="L65" s="194">
        <f>'10.2'!L65+'10.3'!L65+'10.4'!L65</f>
        <v>3923.5603775653417</v>
      </c>
      <c r="M65" s="194">
        <f>'10.2'!M65+'10.3'!M65+'10.4'!M65</f>
        <v>3786.5814205755623</v>
      </c>
      <c r="N65" s="194">
        <f>'10.2'!N65+'10.3'!N65+'10.4'!N65</f>
        <v>3675.9029707844188</v>
      </c>
      <c r="O65" s="194">
        <f>'10.2'!O65+'10.3'!O65+'10.4'!O65</f>
        <v>2650.7584464628826</v>
      </c>
      <c r="P65" s="194">
        <f>'10.2'!P65+'10.3'!P65+'10.4'!P65</f>
        <v>2643.1998986155959</v>
      </c>
      <c r="Q65" s="194">
        <f>'10.2'!Q65+'10.3'!Q65+'10.4'!Q65</f>
        <v>711.2802205753909</v>
      </c>
      <c r="R65" s="194">
        <f>'10.2'!R65+'10.3'!R65+'10.4'!R65</f>
        <v>789.36701399507228</v>
      </c>
      <c r="S65" s="194">
        <f>'10.2'!S65+'10.3'!S65+'10.4'!S65</f>
        <v>918.48984391137537</v>
      </c>
      <c r="T65" s="194">
        <f>'10.2'!T65+'10.3'!T65+'10.4'!T65</f>
        <v>867.04426439160579</v>
      </c>
      <c r="U65" s="194">
        <f>'10.2'!U65+'10.3'!U65+'10.4'!U65</f>
        <v>850.91269837868822</v>
      </c>
    </row>
    <row r="66" spans="1:21" s="13" customFormat="1" ht="12.75" customHeight="1">
      <c r="A66" s="9" t="s">
        <v>19</v>
      </c>
      <c r="B66" s="22" t="s">
        <v>73</v>
      </c>
      <c r="C66" s="194">
        <f>'10.2'!C66+'10.3'!C66+'10.4'!C66</f>
        <v>48571.141962315291</v>
      </c>
      <c r="D66" s="194">
        <f>'10.2'!D66+'10.3'!D66+'10.4'!D66</f>
        <v>48412.905234727055</v>
      </c>
      <c r="E66" s="194">
        <f>'10.2'!E66+'10.3'!E66+'10.4'!E66</f>
        <v>46537.566850085772</v>
      </c>
      <c r="F66" s="194">
        <f>'10.2'!F66+'10.3'!F66+'10.4'!F66</f>
        <v>44314.586077616528</v>
      </c>
      <c r="G66" s="194">
        <f>'10.2'!G66+'10.3'!G66+'10.4'!G66</f>
        <v>44231.068459799979</v>
      </c>
      <c r="H66" s="194">
        <f>'10.2'!H66+'10.3'!H66+'10.4'!H66</f>
        <v>42669.767397822841</v>
      </c>
      <c r="I66" s="194">
        <f>'10.2'!I66+'10.3'!I66+'10.4'!I66</f>
        <v>42515.856537996508</v>
      </c>
      <c r="J66" s="194">
        <f>'10.2'!J66+'10.3'!J66+'10.4'!J66</f>
        <v>40584.150784785859</v>
      </c>
      <c r="K66" s="194">
        <f>'10.2'!K66+'10.3'!K66+'10.4'!K66</f>
        <v>37877.851139032173</v>
      </c>
      <c r="L66" s="194">
        <f>'10.2'!L66+'10.3'!L66+'10.4'!L66</f>
        <v>35376.896209433944</v>
      </c>
      <c r="M66" s="194">
        <f>'10.2'!M66+'10.3'!M66+'10.4'!M66</f>
        <v>33102.068771347927</v>
      </c>
      <c r="N66" s="194">
        <f>'10.2'!N66+'10.3'!N66+'10.4'!N66</f>
        <v>31208.615549158185</v>
      </c>
      <c r="O66" s="194">
        <f>'10.2'!O66+'10.3'!O66+'10.4'!O66</f>
        <v>21271.532533609246</v>
      </c>
      <c r="P66" s="194">
        <f>'10.2'!P66+'10.3'!P66+'10.4'!P66</f>
        <v>21102.186508957984</v>
      </c>
      <c r="Q66" s="194">
        <f>'10.2'!Q66+'10.3'!Q66+'10.4'!Q66</f>
        <v>10283.686306768221</v>
      </c>
      <c r="R66" s="194">
        <f>'10.2'!R66+'10.3'!R66+'10.4'!R66</f>
        <v>10475.231082543869</v>
      </c>
      <c r="S66" s="194">
        <f>'10.2'!S66+'10.3'!S66+'10.4'!S66</f>
        <v>11326.277148166473</v>
      </c>
      <c r="T66" s="194">
        <f>'10.2'!T66+'10.3'!T66+'10.4'!T66</f>
        <v>6867.7967106961778</v>
      </c>
      <c r="U66" s="194">
        <f>'10.2'!U66+'10.3'!U66+'10.4'!U66</f>
        <v>6733.3351173740539</v>
      </c>
    </row>
    <row r="67" spans="1:21" s="13" customFormat="1" ht="12.75" customHeight="1">
      <c r="A67" s="9" t="s">
        <v>20</v>
      </c>
      <c r="B67" s="22" t="s">
        <v>437</v>
      </c>
      <c r="C67" s="194">
        <f>'10.2'!C67+'10.3'!C67+'10.4'!C67</f>
        <v>3082.3211989791494</v>
      </c>
      <c r="D67" s="194">
        <f>'10.2'!D67+'10.3'!D67+'10.4'!D67</f>
        <v>3107.3336077718627</v>
      </c>
      <c r="E67" s="194">
        <f>'10.2'!E67+'10.3'!E67+'10.4'!E67</f>
        <v>2994.7901996362762</v>
      </c>
      <c r="F67" s="194">
        <f>'10.2'!F67+'10.3'!F67+'10.4'!F67</f>
        <v>2830.2921659361728</v>
      </c>
      <c r="G67" s="194">
        <f>'10.2'!G67+'10.3'!G67+'10.4'!G67</f>
        <v>2789.6037856928438</v>
      </c>
      <c r="H67" s="194">
        <f>'10.2'!H67+'10.3'!H67+'10.4'!H67</f>
        <v>2739.6684208915326</v>
      </c>
      <c r="I67" s="194">
        <f>'10.2'!I67+'10.3'!I67+'10.4'!I67</f>
        <v>2742.6241229566081</v>
      </c>
      <c r="J67" s="194">
        <f>'10.2'!J67+'10.3'!J67+'10.4'!J67</f>
        <v>2580.2317925468142</v>
      </c>
      <c r="K67" s="194">
        <f>'10.2'!K67+'10.3'!K67+'10.4'!K67</f>
        <v>2463.4864632856898</v>
      </c>
      <c r="L67" s="194">
        <f>'10.2'!L67+'10.3'!L67+'10.4'!L67</f>
        <v>2356.6353610130273</v>
      </c>
      <c r="M67" s="194">
        <f>'10.2'!M67+'10.3'!M67+'10.4'!M67</f>
        <v>2633.7336049691262</v>
      </c>
      <c r="N67" s="194">
        <f>'10.2'!N67+'10.3'!N67+'10.4'!N67</f>
        <v>2800.5273823431862</v>
      </c>
      <c r="O67" s="194">
        <f>'10.2'!O67+'10.3'!O67+'10.4'!O67</f>
        <v>1916.9857850745184</v>
      </c>
      <c r="P67" s="194">
        <f>'10.2'!P67+'10.3'!P67+'10.4'!P67</f>
        <v>1970.4335695101968</v>
      </c>
      <c r="Q67" s="194">
        <f>'10.2'!Q67+'10.3'!Q67+'10.4'!Q67</f>
        <v>2218.6007561713327</v>
      </c>
      <c r="R67" s="194">
        <f>'10.2'!R67+'10.3'!R67+'10.4'!R67</f>
        <v>2040.6754153452594</v>
      </c>
      <c r="S67" s="194">
        <f>'10.2'!S67+'10.3'!S67+'10.4'!S67</f>
        <v>1940.834862131936</v>
      </c>
      <c r="T67" s="194">
        <f>'10.2'!T67+'10.3'!T67+'10.4'!T67</f>
        <v>1548.8736660060642</v>
      </c>
      <c r="U67" s="194">
        <f>'10.2'!U67+'10.3'!U67+'10.4'!U67</f>
        <v>1395.4921724266569</v>
      </c>
    </row>
    <row r="68" spans="1:21" s="13" customFormat="1" ht="12.75" customHeight="1">
      <c r="A68" s="9" t="s">
        <v>21</v>
      </c>
      <c r="B68" s="22" t="s">
        <v>438</v>
      </c>
      <c r="C68" s="194">
        <f>'10.2'!C68+'10.3'!C68+'10.4'!C68</f>
        <v>32294.144123297054</v>
      </c>
      <c r="D68" s="194">
        <f>'10.2'!D68+'10.3'!D68+'10.4'!D68</f>
        <v>32366.32876845275</v>
      </c>
      <c r="E68" s="194">
        <f>'10.2'!E68+'10.3'!E68+'10.4'!E68</f>
        <v>31641.121381009718</v>
      </c>
      <c r="F68" s="194">
        <f>'10.2'!F68+'10.3'!F68+'10.4'!F68</f>
        <v>29396.39521323302</v>
      </c>
      <c r="G68" s="194">
        <f>'10.2'!G68+'10.3'!G68+'10.4'!G68</f>
        <v>28157.786046869685</v>
      </c>
      <c r="H68" s="194">
        <f>'10.2'!H68+'10.3'!H68+'10.4'!H68</f>
        <v>31166.561196267852</v>
      </c>
      <c r="I68" s="194">
        <f>'10.2'!I68+'10.3'!I68+'10.4'!I68</f>
        <v>29455.195306673842</v>
      </c>
      <c r="J68" s="194">
        <f>'10.2'!J68+'10.3'!J68+'10.4'!J68</f>
        <v>27309.761791653269</v>
      </c>
      <c r="K68" s="194">
        <f>'10.2'!K68+'10.3'!K68+'10.4'!K68</f>
        <v>26087.201027439205</v>
      </c>
      <c r="L68" s="194">
        <f>'10.2'!L68+'10.3'!L68+'10.4'!L68</f>
        <v>24832.319938248653</v>
      </c>
      <c r="M68" s="194">
        <f>'10.2'!M68+'10.3'!M68+'10.4'!M68</f>
        <v>24260.297103606885</v>
      </c>
      <c r="N68" s="194">
        <f>'10.2'!N68+'10.3'!N68+'10.4'!N68</f>
        <v>22616.397105692358</v>
      </c>
      <c r="O68" s="194">
        <f>'10.2'!O68+'10.3'!O68+'10.4'!O68</f>
        <v>12068.690629443425</v>
      </c>
      <c r="P68" s="194">
        <f>'10.2'!P68+'10.3'!P68+'10.4'!P68</f>
        <v>11872.772313026333</v>
      </c>
      <c r="Q68" s="194">
        <f>'10.2'!Q68+'10.3'!Q68+'10.4'!Q68</f>
        <v>13059.371399470634</v>
      </c>
      <c r="R68" s="194">
        <f>'10.2'!R68+'10.3'!R68+'10.4'!R68</f>
        <v>12521.501109892712</v>
      </c>
      <c r="S68" s="194">
        <f>'10.2'!S68+'10.3'!S68+'10.4'!S68</f>
        <v>12382.3418544992</v>
      </c>
      <c r="T68" s="194">
        <f>'10.2'!T68+'10.3'!T68+'10.4'!T68</f>
        <v>13356.507850557624</v>
      </c>
      <c r="U68" s="194">
        <f>'10.2'!U68+'10.3'!U68+'10.4'!U68</f>
        <v>11988.361856263104</v>
      </c>
    </row>
    <row r="69" spans="1:21" s="13" customFormat="1" ht="12.75" customHeight="1">
      <c r="A69" s="9" t="s">
        <v>69</v>
      </c>
      <c r="B69" s="22" t="s">
        <v>439</v>
      </c>
      <c r="C69" s="194">
        <f>'10.2'!C69+'10.3'!C69+'10.4'!C69</f>
        <v>3700.7798187637391</v>
      </c>
      <c r="D69" s="194">
        <f>'10.2'!D69+'10.3'!D69+'10.4'!D69</f>
        <v>4103.6765745609009</v>
      </c>
      <c r="E69" s="194">
        <f>'10.2'!E69+'10.3'!E69+'10.4'!E69</f>
        <v>3883.7918513886516</v>
      </c>
      <c r="F69" s="194">
        <f>'10.2'!F69+'10.3'!F69+'10.4'!F69</f>
        <v>3406.2434325527802</v>
      </c>
      <c r="G69" s="194">
        <f>'10.2'!G69+'10.3'!G69+'10.4'!G69</f>
        <v>3271.4843586904872</v>
      </c>
      <c r="H69" s="194">
        <f>'10.2'!H69+'10.3'!H69+'10.4'!H69</f>
        <v>3339.5880685414172</v>
      </c>
      <c r="I69" s="194">
        <f>'10.2'!I69+'10.3'!I69+'10.4'!I69</f>
        <v>3580.5733414846818</v>
      </c>
      <c r="J69" s="194">
        <f>'10.2'!J69+'10.3'!J69+'10.4'!J69</f>
        <v>2893.0711411208149</v>
      </c>
      <c r="K69" s="194">
        <f>'10.2'!K69+'10.3'!K69+'10.4'!K69</f>
        <v>3249.9465222832587</v>
      </c>
      <c r="L69" s="194">
        <f>'10.2'!L69+'10.3'!L69+'10.4'!L69</f>
        <v>2809.7265342861338</v>
      </c>
      <c r="M69" s="194">
        <f>'10.2'!M69+'10.3'!M69+'10.4'!M69</f>
        <v>2795.1118441107697</v>
      </c>
      <c r="N69" s="194">
        <f>'10.2'!N69+'10.3'!N69+'10.4'!N69</f>
        <v>2580.6524135791533</v>
      </c>
      <c r="O69" s="194">
        <f>'10.2'!O69+'10.3'!O69+'10.4'!O69</f>
        <v>2362.4920245157409</v>
      </c>
      <c r="P69" s="194">
        <f>'10.2'!P69+'10.3'!P69+'10.4'!P69</f>
        <v>2459.8373108965006</v>
      </c>
      <c r="Q69" s="194">
        <f>'10.2'!Q69+'10.3'!Q69+'10.4'!Q69</f>
        <v>2021.9839916135711</v>
      </c>
      <c r="R69" s="194">
        <f>'10.2'!R69+'10.3'!R69+'10.4'!R69</f>
        <v>2150.4003844013696</v>
      </c>
      <c r="S69" s="194">
        <f>'10.2'!S69+'10.3'!S69+'10.4'!S69</f>
        <v>2073.4498580107756</v>
      </c>
      <c r="T69" s="194">
        <f>'10.2'!T69+'10.3'!T69+'10.4'!T69</f>
        <v>1858.0912106024803</v>
      </c>
      <c r="U69" s="194">
        <f>'10.2'!U69+'10.3'!U69+'10.4'!U69</f>
        <v>1743.5196418758501</v>
      </c>
    </row>
    <row r="70" spans="1:21" s="13" customFormat="1" ht="12.75" customHeight="1">
      <c r="A70" s="9" t="s">
        <v>70</v>
      </c>
      <c r="B70" s="22" t="s">
        <v>440</v>
      </c>
      <c r="C70" s="194">
        <f>'10.2'!C70+'10.3'!C70+'10.4'!C70</f>
        <v>6876.0224362260278</v>
      </c>
      <c r="D70" s="194">
        <f>'10.2'!D70+'10.3'!D70+'10.4'!D70</f>
        <v>7332.4362566749087</v>
      </c>
      <c r="E70" s="194">
        <f>'10.2'!E70+'10.3'!E70+'10.4'!E70</f>
        <v>7249.336871527702</v>
      </c>
      <c r="F70" s="194">
        <f>'10.2'!F70+'10.3'!F70+'10.4'!F70</f>
        <v>6405.0356466857011</v>
      </c>
      <c r="G70" s="194">
        <f>'10.2'!G70+'10.3'!G70+'10.4'!G70</f>
        <v>6227.5617151300885</v>
      </c>
      <c r="H70" s="194">
        <f>'10.2'!H70+'10.3'!H70+'10.4'!H70</f>
        <v>6049.3075146463652</v>
      </c>
      <c r="I70" s="194">
        <f>'10.2'!I70+'10.3'!I70+'10.4'!I70</f>
        <v>6532.7676611650859</v>
      </c>
      <c r="J70" s="194">
        <f>'10.2'!J70+'10.3'!J70+'10.4'!J70</f>
        <v>5680.1666281950347</v>
      </c>
      <c r="K70" s="194">
        <f>'10.2'!K70+'10.3'!K70+'10.4'!K70</f>
        <v>6028.9801738169735</v>
      </c>
      <c r="L70" s="194">
        <f>'10.2'!L70+'10.3'!L70+'10.4'!L70</f>
        <v>5527.6923052249977</v>
      </c>
      <c r="M70" s="194">
        <f>'10.2'!M70+'10.3'!M70+'10.4'!M70</f>
        <v>5863.1945248865559</v>
      </c>
      <c r="N70" s="194">
        <f>'10.2'!N70+'10.3'!N70+'10.4'!N70</f>
        <v>5644.8072204676209</v>
      </c>
      <c r="O70" s="194">
        <f>'10.2'!O70+'10.3'!O70+'10.4'!O70</f>
        <v>5209.9815282536983</v>
      </c>
      <c r="P70" s="194">
        <f>'10.2'!P70+'10.3'!P70+'10.4'!P70</f>
        <v>5407.2862018983742</v>
      </c>
      <c r="Q70" s="194">
        <f>'10.2'!Q70+'10.3'!Q70+'10.4'!Q70</f>
        <v>6390.5432379313079</v>
      </c>
      <c r="R70" s="194">
        <f>'10.2'!R70+'10.3'!R70+'10.4'!R70</f>
        <v>6452.763910554082</v>
      </c>
      <c r="S70" s="194">
        <f>'10.2'!S70+'10.3'!S70+'10.4'!S70</f>
        <v>6655.9662973044842</v>
      </c>
      <c r="T70" s="194">
        <f>'10.2'!T70+'10.3'!T70+'10.4'!T70</f>
        <v>5362.1746554404908</v>
      </c>
      <c r="U70" s="194">
        <f>'10.2'!U70+'10.3'!U70+'10.4'!U70</f>
        <v>5092.7693600315815</v>
      </c>
    </row>
    <row r="71" spans="1:21" s="13" customFormat="1" ht="12.75" customHeight="1">
      <c r="A71" s="9" t="s">
        <v>71</v>
      </c>
      <c r="B71" s="22" t="s">
        <v>74</v>
      </c>
      <c r="C71" s="194">
        <f>'10.2'!C71+'10.3'!C71+'10.4'!C71</f>
        <v>35655.188004280273</v>
      </c>
      <c r="D71" s="194">
        <f>'10.2'!D71+'10.3'!D71+'10.4'!D71</f>
        <v>36026.186600431152</v>
      </c>
      <c r="E71" s="194">
        <f>'10.2'!E71+'10.3'!E71+'10.4'!E71</f>
        <v>34817.17113486366</v>
      </c>
      <c r="F71" s="194">
        <f>'10.2'!F71+'10.3'!F71+'10.4'!F71</f>
        <v>33073.681354121611</v>
      </c>
      <c r="G71" s="194">
        <f>'10.2'!G71+'10.3'!G71+'10.4'!G71</f>
        <v>33040.965077072033</v>
      </c>
      <c r="H71" s="194">
        <f>'10.2'!H71+'10.3'!H71+'10.4'!H71</f>
        <v>32014.211794848958</v>
      </c>
      <c r="I71" s="194">
        <f>'10.2'!I71+'10.3'!I71+'10.4'!I71</f>
        <v>31962.258830667131</v>
      </c>
      <c r="J71" s="194">
        <f>'10.2'!J71+'10.3'!J71+'10.4'!J71</f>
        <v>30306.203813560987</v>
      </c>
      <c r="K71" s="194">
        <f>'10.2'!K71+'10.3'!K71+'10.4'!K71</f>
        <v>28545.57119854671</v>
      </c>
      <c r="L71" s="194">
        <f>'10.2'!L71+'10.3'!L71+'10.4'!L71</f>
        <v>26580.09519109414</v>
      </c>
      <c r="M71" s="194">
        <f>'10.2'!M71+'10.3'!M71+'10.4'!M71</f>
        <v>24690.808158535634</v>
      </c>
      <c r="N71" s="194">
        <f>'10.2'!N71+'10.3'!N71+'10.4'!N71</f>
        <v>23063.231055869121</v>
      </c>
      <c r="O71" s="194">
        <f>'10.2'!O71+'10.3'!O71+'10.4'!O71</f>
        <v>18303.561260936258</v>
      </c>
      <c r="P71" s="194">
        <f>'10.2'!P71+'10.3'!P71+'10.4'!P71</f>
        <v>17680.482394611241</v>
      </c>
      <c r="Q71" s="194">
        <f>'10.2'!Q71+'10.3'!Q71+'10.4'!Q71</f>
        <v>13555.499831631243</v>
      </c>
      <c r="R71" s="194">
        <f>'10.2'!R71+'10.3'!R71+'10.4'!R71</f>
        <v>13245.49576874874</v>
      </c>
      <c r="S71" s="194">
        <f>'10.2'!S71+'10.3'!S71+'10.4'!S71</f>
        <v>12752.75644961147</v>
      </c>
      <c r="T71" s="194">
        <f>'10.2'!T71+'10.3'!T71+'10.4'!T71</f>
        <v>8508.4386807541305</v>
      </c>
      <c r="U71" s="194">
        <f>'10.2'!U71+'10.3'!U71+'10.4'!U71</f>
        <v>7753.2252800927054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f>'10.2'!C73+'10.3'!C73+'10.4'!C73</f>
        <v>1485519.3290227694</v>
      </c>
      <c r="D73" s="194">
        <f>'10.2'!D73+'10.3'!D73+'10.4'!D73</f>
        <v>1601889.3992679587</v>
      </c>
      <c r="E73" s="194">
        <f>'10.2'!E73+'10.3'!E73+'10.4'!E73</f>
        <v>1608858.337860391</v>
      </c>
      <c r="F73" s="194">
        <f>'10.2'!F73+'10.3'!F73+'10.4'!F73</f>
        <v>1590758.920551989</v>
      </c>
      <c r="G73" s="194">
        <f>'10.2'!G73+'10.3'!G73+'10.4'!G73</f>
        <v>1749615.1719388848</v>
      </c>
      <c r="H73" s="194">
        <f>'10.2'!H73+'10.3'!H73+'10.4'!H73</f>
        <v>1700521.0626693037</v>
      </c>
      <c r="I73" s="194">
        <f>'10.2'!I73+'10.3'!I73+'10.4'!I73</f>
        <v>1713930.4478817061</v>
      </c>
      <c r="J73" s="194">
        <f>'10.2'!J73+'10.3'!J73+'10.4'!J73</f>
        <v>1857729.1739397347</v>
      </c>
      <c r="K73" s="194">
        <f>'10.2'!K73+'10.3'!K73+'10.4'!K73</f>
        <v>1831983.2756243502</v>
      </c>
      <c r="L73" s="194">
        <f>'10.2'!L73+'10.3'!L73+'10.4'!L73</f>
        <v>1663626.6826337688</v>
      </c>
      <c r="M73" s="194">
        <f>'10.2'!M73+'10.3'!M73+'10.4'!M73</f>
        <v>1704921.5698497132</v>
      </c>
      <c r="N73" s="194">
        <f>'10.2'!N73+'10.3'!N73+'10.4'!N73</f>
        <v>1626847.6011373198</v>
      </c>
      <c r="O73" s="194">
        <f>'10.2'!O73+'10.3'!O73+'10.4'!O73</f>
        <v>1727619.4686127079</v>
      </c>
      <c r="P73" s="194">
        <f>'10.2'!P73+'10.3'!P73+'10.4'!P73</f>
        <v>1711326.9371580915</v>
      </c>
      <c r="Q73" s="194">
        <f>'10.2'!Q73+'10.3'!Q73+'10.4'!Q73</f>
        <v>1632816.1433417359</v>
      </c>
      <c r="R73" s="194">
        <f>'10.2'!R73+'10.3'!R73+'10.4'!R73</f>
        <v>1625366.1164079944</v>
      </c>
      <c r="S73" s="194">
        <f>'10.2'!S73+'10.3'!S73+'10.4'!S73</f>
        <v>1578378.7449826146</v>
      </c>
      <c r="T73" s="194">
        <f>'10.2'!T73+'10.3'!T73+'10.4'!T73</f>
        <v>1452626.7935160892</v>
      </c>
      <c r="U73" s="194">
        <f>'10.2'!U73+'10.3'!U73+'10.4'!U73</f>
        <v>1432217.2332902343</v>
      </c>
    </row>
    <row r="74" spans="1:21" s="13" customFormat="1" ht="15" customHeight="1">
      <c r="A74" s="17"/>
      <c r="B74" s="22" t="s">
        <v>480</v>
      </c>
      <c r="C74" s="194">
        <f>'10.2'!C74+'10.3'!C74+'10.4'!C74</f>
        <v>550759.16758027009</v>
      </c>
      <c r="D74" s="194">
        <f>'10.2'!D74+'10.3'!D74+'10.4'!D74</f>
        <v>550228.06199513341</v>
      </c>
      <c r="E74" s="194">
        <f>'10.2'!E74+'10.3'!E74+'10.4'!E74</f>
        <v>520452.56269219174</v>
      </c>
      <c r="F74" s="194">
        <f>'10.2'!F74+'10.3'!F74+'10.4'!F74</f>
        <v>494991.9899460196</v>
      </c>
      <c r="G74" s="194">
        <f>'10.2'!G74+'10.3'!G74+'10.4'!G74</f>
        <v>484006.97447960265</v>
      </c>
      <c r="H74" s="194">
        <f>'10.2'!H74+'10.3'!H74+'10.4'!H74</f>
        <v>461092.3740770811</v>
      </c>
      <c r="I74" s="194">
        <f>'10.2'!I74+'10.3'!I74+'10.4'!I74</f>
        <v>457471.29427240964</v>
      </c>
      <c r="J74" s="194">
        <f>'10.2'!J74+'10.3'!J74+'10.4'!J74</f>
        <v>426566.71155608923</v>
      </c>
      <c r="K74" s="194">
        <f>'10.2'!K74+'10.3'!K74+'10.4'!K74</f>
        <v>407771.61020545673</v>
      </c>
      <c r="L74" s="194">
        <f>'10.2'!L74+'10.3'!L74+'10.4'!L74</f>
        <v>378624.62540095684</v>
      </c>
      <c r="M74" s="194">
        <f>'10.2'!M74+'10.3'!M74+'10.4'!M74</f>
        <v>379935.5591341852</v>
      </c>
      <c r="N74" s="194">
        <f>'10.2'!N74+'10.3'!N74+'10.4'!N74</f>
        <v>366193.72944939818</v>
      </c>
      <c r="O74" s="194">
        <f>'10.2'!O74+'10.3'!O74+'10.4'!O74</f>
        <v>318277.72221361852</v>
      </c>
      <c r="P74" s="194">
        <f>'10.2'!P74+'10.3'!P74+'10.4'!P74</f>
        <v>329783.40118118387</v>
      </c>
      <c r="Q74" s="194">
        <f>'10.2'!Q74+'10.3'!Q74+'10.4'!Q74</f>
        <v>333052.61347880156</v>
      </c>
      <c r="R74" s="194">
        <f>'10.2'!R74+'10.3'!R74+'10.4'!R74</f>
        <v>333415.02455999242</v>
      </c>
      <c r="S74" s="194">
        <f>'10.2'!S74+'10.3'!S74+'10.4'!S74</f>
        <v>334408.80150756956</v>
      </c>
      <c r="T74" s="194">
        <f>'10.2'!T74+'10.3'!T74+'10.4'!T74</f>
        <v>418317.40771515353</v>
      </c>
      <c r="U74" s="194">
        <f>'10.2'!U74+'10.3'!U74+'10.4'!U74</f>
        <v>394942.58397287253</v>
      </c>
    </row>
    <row r="75" spans="1:21" s="13" customFormat="1" ht="15" customHeight="1">
      <c r="A75" s="17"/>
      <c r="B75" s="22" t="s">
        <v>482</v>
      </c>
      <c r="C75" s="194">
        <f>'10.2'!C75+'10.3'!C75+'10.4'!C75</f>
        <v>2036278.4966030391</v>
      </c>
      <c r="D75" s="194">
        <f>'10.2'!D75+'10.3'!D75+'10.4'!D75</f>
        <v>2152117.4612630918</v>
      </c>
      <c r="E75" s="194">
        <f>'10.2'!E75+'10.3'!E75+'10.4'!E75</f>
        <v>2129310.9005525829</v>
      </c>
      <c r="F75" s="194">
        <f>'10.2'!F75+'10.3'!F75+'10.4'!F75</f>
        <v>2085750.9104980088</v>
      </c>
      <c r="G75" s="194">
        <f>'10.2'!G75+'10.3'!G75+'10.4'!G75</f>
        <v>2233622.1464184867</v>
      </c>
      <c r="H75" s="194">
        <f>'10.2'!H75+'10.3'!H75+'10.4'!H75</f>
        <v>2161613.4367463845</v>
      </c>
      <c r="I75" s="194">
        <f>'10.2'!I75+'10.3'!I75+'10.4'!I75</f>
        <v>2171401.7421541158</v>
      </c>
      <c r="J75" s="194">
        <f>'10.2'!J75+'10.3'!J75+'10.4'!J75</f>
        <v>2284295.8854958247</v>
      </c>
      <c r="K75" s="194">
        <f>'10.2'!K75+'10.3'!K75+'10.4'!K75</f>
        <v>2239754.8858298063</v>
      </c>
      <c r="L75" s="194">
        <f>'10.2'!L75+'10.3'!L75+'10.4'!L75</f>
        <v>2042251.3080347257</v>
      </c>
      <c r="M75" s="194">
        <f>'10.2'!M75+'10.3'!M75+'10.4'!M75</f>
        <v>2084857.1289838981</v>
      </c>
      <c r="N75" s="194">
        <f>'10.2'!N75+'10.3'!N75+'10.4'!N75</f>
        <v>1993041.3305867182</v>
      </c>
      <c r="O75" s="194">
        <f>'10.2'!O75+'10.3'!O75+'10.4'!O75</f>
        <v>2045897.1908263261</v>
      </c>
      <c r="P75" s="194">
        <f>'10.2'!P75+'10.3'!P75+'10.4'!P75</f>
        <v>2041110.3383392752</v>
      </c>
      <c r="Q75" s="194">
        <f>'10.2'!Q75+'10.3'!Q75+'10.4'!Q75</f>
        <v>1965868.7568205376</v>
      </c>
      <c r="R75" s="194">
        <f>'10.2'!R75+'10.3'!R75+'10.4'!R75</f>
        <v>1958781.1409679865</v>
      </c>
      <c r="S75" s="194">
        <f>'10.2'!S75+'10.3'!S75+'10.4'!S75</f>
        <v>1912787.5464901845</v>
      </c>
      <c r="T75" s="194">
        <f>'10.2'!T75+'10.3'!T75+'10.4'!T75</f>
        <v>1870944.2012312431</v>
      </c>
      <c r="U75" s="194">
        <f>'10.2'!U75+'10.3'!U75+'10.4'!U75</f>
        <v>1827159.8172631073</v>
      </c>
    </row>
    <row r="76" spans="1:21" s="13" customFormat="1" ht="15" customHeight="1">
      <c r="A76" s="17"/>
      <c r="B76" s="22" t="s">
        <v>441</v>
      </c>
      <c r="C76" s="197">
        <f>'10.2'!C76+'10.4'!C76</f>
        <v>-26923.375205475408</v>
      </c>
      <c r="D76" s="197">
        <f>'10.2'!D76+'10.4'!D76</f>
        <v>-203631.5893907593</v>
      </c>
      <c r="E76" s="197">
        <f>'10.2'!E76+'10.4'!E76</f>
        <v>-234059.52817749709</v>
      </c>
      <c r="F76" s="197">
        <f>'10.2'!F76+'10.4'!F76</f>
        <v>-222070.17320294515</v>
      </c>
      <c r="G76" s="197">
        <f>'10.2'!G76+'10.4'!G76</f>
        <v>-410181.84115609294</v>
      </c>
      <c r="H76" s="197">
        <f>'10.2'!H76+'10.4'!H76</f>
        <v>-399547.08001054241</v>
      </c>
      <c r="I76" s="197">
        <f>'10.2'!I76+'10.4'!I76</f>
        <v>-393625.88757268782</v>
      </c>
      <c r="J76" s="197">
        <f>'10.2'!J76+'10.4'!J76</f>
        <v>-530318.12438966194</v>
      </c>
      <c r="K76" s="197">
        <f>'10.2'!K76+'10.4'!K76</f>
        <v>-540637.77712655452</v>
      </c>
      <c r="L76" s="197">
        <f>'10.2'!L76+'10.4'!L76</f>
        <v>-452181.32584596064</v>
      </c>
      <c r="M76" s="197">
        <f>'10.2'!M76+'10.4'!M76</f>
        <v>-473406.61876958725</v>
      </c>
      <c r="N76" s="197">
        <f>'10.2'!N76+'10.4'!N76</f>
        <v>-402072.84734285146</v>
      </c>
      <c r="O76" s="197">
        <f>'10.2'!O76+'10.4'!O76</f>
        <v>-480671.40813091258</v>
      </c>
      <c r="P76" s="197">
        <f>'10.2'!P76+'10.4'!P76</f>
        <v>-488095.00053282763</v>
      </c>
      <c r="Q76" s="197">
        <f>'10.2'!Q76+'10.4'!Q76</f>
        <v>-461980.88625224808</v>
      </c>
      <c r="R76" s="197">
        <f>'10.2'!R76+'10.4'!R76</f>
        <v>-476472.39591219666</v>
      </c>
      <c r="S76" s="197">
        <f>'10.2'!S76+'10.4'!S76</f>
        <v>-451873.55357347254</v>
      </c>
      <c r="T76" s="197">
        <f>'10.2'!T76+'10.4'!T76</f>
        <v>-443063.94302243227</v>
      </c>
      <c r="U76" s="197">
        <f>'10.2'!U76+'10.4'!U76</f>
        <v>-499356.74084523454</v>
      </c>
    </row>
    <row r="77" spans="1:21" ht="15" customHeight="1">
      <c r="A77" s="17"/>
      <c r="B77" s="22" t="s">
        <v>456</v>
      </c>
      <c r="C77" s="194">
        <f>C75+C76</f>
        <v>2009355.1213975637</v>
      </c>
      <c r="D77" s="194">
        <f t="shared" ref="D77:U77" si="0">D75+D76</f>
        <v>1948485.8718723324</v>
      </c>
      <c r="E77" s="194">
        <f t="shared" si="0"/>
        <v>1895251.3723750859</v>
      </c>
      <c r="F77" s="194">
        <f t="shared" si="0"/>
        <v>1863680.7372950637</v>
      </c>
      <c r="G77" s="194">
        <f t="shared" si="0"/>
        <v>1823440.3052623938</v>
      </c>
      <c r="H77" s="194">
        <f t="shared" si="0"/>
        <v>1762066.3567358421</v>
      </c>
      <c r="I77" s="194">
        <f t="shared" si="0"/>
        <v>1777775.854581428</v>
      </c>
      <c r="J77" s="194">
        <f t="shared" si="0"/>
        <v>1753977.7611061628</v>
      </c>
      <c r="K77" s="194">
        <f t="shared" si="0"/>
        <v>1699117.1087032519</v>
      </c>
      <c r="L77" s="194">
        <f t="shared" si="0"/>
        <v>1590069.982188765</v>
      </c>
      <c r="M77" s="194">
        <f t="shared" si="0"/>
        <v>1611450.5102143108</v>
      </c>
      <c r="N77" s="194">
        <f t="shared" si="0"/>
        <v>1590968.4832438668</v>
      </c>
      <c r="O77" s="194">
        <f t="shared" si="0"/>
        <v>1565225.7826954136</v>
      </c>
      <c r="P77" s="194">
        <f t="shared" si="0"/>
        <v>1553015.3378064476</v>
      </c>
      <c r="Q77" s="194">
        <f t="shared" si="0"/>
        <v>1503887.8705682894</v>
      </c>
      <c r="R77" s="194">
        <f t="shared" si="0"/>
        <v>1482308.7450557898</v>
      </c>
      <c r="S77" s="194">
        <f t="shared" si="0"/>
        <v>1460913.9929167121</v>
      </c>
      <c r="T77" s="194">
        <f t="shared" si="0"/>
        <v>1427880.2582088108</v>
      </c>
      <c r="U77" s="194">
        <f t="shared" si="0"/>
        <v>1327803.0764178727</v>
      </c>
    </row>
    <row r="78" spans="1:21" ht="15" customHeight="1">
      <c r="A78" s="87" t="s">
        <v>5</v>
      </c>
    </row>
    <row r="79" spans="1:21" ht="15" customHeight="1">
      <c r="A79" s="68" t="s">
        <v>443</v>
      </c>
      <c r="B79" s="68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</row>
    <row r="80" spans="1:21" ht="15" customHeight="1">
      <c r="A80" s="88" t="s">
        <v>457</v>
      </c>
      <c r="B80" s="89"/>
    </row>
    <row r="81" spans="1:20" ht="15" customHeight="1">
      <c r="A81" s="68" t="s">
        <v>444</v>
      </c>
      <c r="B81" s="68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</row>
    <row r="82" spans="1:20" ht="12" customHeight="1">
      <c r="A82" s="88"/>
      <c r="B82" s="89"/>
      <c r="C82" s="53"/>
      <c r="D82" s="53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</row>
    <row r="83" spans="1:20" ht="12" customHeight="1">
      <c r="A83" s="88"/>
    </row>
    <row r="84" spans="1:20" ht="15" customHeight="1">
      <c r="A84" s="88"/>
    </row>
    <row r="85" spans="1:20" ht="15" customHeight="1">
      <c r="A85" s="88"/>
    </row>
    <row r="86" spans="1:20" ht="15" customHeight="1">
      <c r="A86" s="88"/>
    </row>
    <row r="87" spans="1:20" ht="15" customHeight="1">
      <c r="A87" s="88"/>
    </row>
    <row r="88" spans="1:20" ht="15" customHeight="1">
      <c r="A88" s="88"/>
      <c r="B88" s="89"/>
    </row>
    <row r="89" spans="1:20" ht="15" customHeight="1">
      <c r="A89" s="88"/>
      <c r="B89" s="89"/>
    </row>
    <row r="90" spans="1:20" ht="15" customHeight="1">
      <c r="A90" s="88"/>
      <c r="B90" s="89"/>
    </row>
    <row r="91" spans="1:20" ht="15" customHeight="1">
      <c r="A91" s="88"/>
      <c r="B91" s="89"/>
    </row>
    <row r="92" spans="1:20" ht="15" customHeight="1">
      <c r="A92" s="88"/>
      <c r="B92" s="89"/>
    </row>
    <row r="93" spans="1:20" ht="15" customHeight="1">
      <c r="A93" s="88"/>
      <c r="B93" s="89"/>
    </row>
    <row r="94" spans="1:20" ht="15" customHeight="1">
      <c r="A94" s="88"/>
      <c r="B94" s="89"/>
    </row>
    <row r="95" spans="1:20" ht="15" customHeight="1">
      <c r="A95" s="88"/>
      <c r="B95" s="89"/>
    </row>
    <row r="96" spans="1:20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5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5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505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52504.307565396601</v>
      </c>
      <c r="D5" s="194">
        <f t="shared" ref="D5:U5" si="0">SUM(D6:D8)</f>
        <v>50882.545245406516</v>
      </c>
      <c r="E5" s="194">
        <f t="shared" si="0"/>
        <v>50238.399067071616</v>
      </c>
      <c r="F5" s="194">
        <f t="shared" si="0"/>
        <v>42929.363678434573</v>
      </c>
      <c r="G5" s="194">
        <f t="shared" si="0"/>
        <v>41724.270322389915</v>
      </c>
      <c r="H5" s="194">
        <f t="shared" si="0"/>
        <v>40238.297875656914</v>
      </c>
      <c r="I5" s="194">
        <f t="shared" si="0"/>
        <v>39794.405000187777</v>
      </c>
      <c r="J5" s="194">
        <f t="shared" si="0"/>
        <v>40727.515253359845</v>
      </c>
      <c r="K5" s="194">
        <f t="shared" si="0"/>
        <v>40485.410167075701</v>
      </c>
      <c r="L5" s="194">
        <f t="shared" si="0"/>
        <v>41936.828814249711</v>
      </c>
      <c r="M5" s="194">
        <f t="shared" si="0"/>
        <v>40797.491119241124</v>
      </c>
      <c r="N5" s="194">
        <f t="shared" si="0"/>
        <v>40165.11270410526</v>
      </c>
      <c r="O5" s="194">
        <f t="shared" si="0"/>
        <v>38185.677567623337</v>
      </c>
      <c r="P5" s="194">
        <f t="shared" si="0"/>
        <v>38736.522568023654</v>
      </c>
      <c r="Q5" s="194">
        <f t="shared" si="0"/>
        <v>38607.834872924686</v>
      </c>
      <c r="R5" s="194">
        <f t="shared" si="0"/>
        <v>39505.746210159596</v>
      </c>
      <c r="S5" s="194">
        <f t="shared" si="0"/>
        <v>39554.894670621376</v>
      </c>
      <c r="T5" s="194">
        <f t="shared" si="0"/>
        <v>39705.856960414436</v>
      </c>
      <c r="U5" s="194">
        <f t="shared" si="0"/>
        <v>37175.477758666413</v>
      </c>
    </row>
    <row r="6" spans="1:22" s="13" customFormat="1" ht="12.75" customHeight="1">
      <c r="A6" s="9" t="s">
        <v>1</v>
      </c>
      <c r="B6" s="27" t="s">
        <v>379</v>
      </c>
      <c r="C6" s="194">
        <v>49649.180085396605</v>
      </c>
      <c r="D6" s="194">
        <v>48649.993095406513</v>
      </c>
      <c r="E6" s="194">
        <v>47937.715937071618</v>
      </c>
      <c r="F6" s="194">
        <v>40376.859998434571</v>
      </c>
      <c r="G6" s="194">
        <v>39095.448842389917</v>
      </c>
      <c r="H6" s="194">
        <v>37592.028975656911</v>
      </c>
      <c r="I6" s="194">
        <v>37081.465670317979</v>
      </c>
      <c r="J6" s="194">
        <v>37626.331136141918</v>
      </c>
      <c r="K6" s="194">
        <v>38164.252176396134</v>
      </c>
      <c r="L6" s="194">
        <v>39913.673732061681</v>
      </c>
      <c r="M6" s="194">
        <v>38739.105465631677</v>
      </c>
      <c r="N6" s="194">
        <v>38226.388992742541</v>
      </c>
      <c r="O6" s="194">
        <v>36571.470502281431</v>
      </c>
      <c r="P6" s="194">
        <v>37183.504119464167</v>
      </c>
      <c r="Q6" s="194">
        <v>37034.999877210845</v>
      </c>
      <c r="R6" s="194">
        <v>37814.071710159595</v>
      </c>
      <c r="S6" s="194">
        <v>37387.820100621379</v>
      </c>
      <c r="T6" s="194">
        <v>37514.231780414433</v>
      </c>
      <c r="U6" s="194">
        <v>33753.317539328062</v>
      </c>
    </row>
    <row r="7" spans="1:22" s="13" customFormat="1" ht="12.75" customHeight="1">
      <c r="A7" s="9" t="s">
        <v>2</v>
      </c>
      <c r="B7" s="27" t="s">
        <v>378</v>
      </c>
      <c r="C7" s="194">
        <v>2250.2526600000001</v>
      </c>
      <c r="D7" s="194">
        <v>1632.2595000000001</v>
      </c>
      <c r="E7" s="194">
        <v>1727.4676099999997</v>
      </c>
      <c r="F7" s="194">
        <v>1992.1436199999998</v>
      </c>
      <c r="G7" s="194">
        <v>2058.2591499999994</v>
      </c>
      <c r="H7" s="194">
        <v>2086.5302000000001</v>
      </c>
      <c r="I7" s="194">
        <v>2168.0964398698015</v>
      </c>
      <c r="J7" s="194">
        <v>2538.5103072179245</v>
      </c>
      <c r="K7" s="194">
        <v>1760.0647506795633</v>
      </c>
      <c r="L7" s="194">
        <v>1461.105422188032</v>
      </c>
      <c r="M7" s="194">
        <v>1507.2233036094442</v>
      </c>
      <c r="N7" s="194">
        <v>1424.1271813627206</v>
      </c>
      <c r="O7" s="194">
        <v>1112.1200053419079</v>
      </c>
      <c r="P7" s="194">
        <v>1056.9829285594872</v>
      </c>
      <c r="Q7" s="194">
        <v>1029.9099357138412</v>
      </c>
      <c r="R7" s="194">
        <v>1075.2765000000002</v>
      </c>
      <c r="S7" s="194">
        <v>937.25846000000001</v>
      </c>
      <c r="T7" s="194">
        <v>865.25717999999995</v>
      </c>
      <c r="U7" s="194">
        <v>729.05796933834813</v>
      </c>
    </row>
    <row r="8" spans="1:22" s="13" customFormat="1" ht="12.75" customHeight="1">
      <c r="A8" s="9" t="s">
        <v>24</v>
      </c>
      <c r="B8" s="27" t="s">
        <v>380</v>
      </c>
      <c r="C8" s="194">
        <v>604.87482</v>
      </c>
      <c r="D8" s="194">
        <v>600.29265000000009</v>
      </c>
      <c r="E8" s="194">
        <v>573.21551999999997</v>
      </c>
      <c r="F8" s="194">
        <v>560.36005999999998</v>
      </c>
      <c r="G8" s="194">
        <v>570.56233000000009</v>
      </c>
      <c r="H8" s="194">
        <v>559.73869999999999</v>
      </c>
      <c r="I8" s="194">
        <v>544.84289000000001</v>
      </c>
      <c r="J8" s="194">
        <v>562.67381</v>
      </c>
      <c r="K8" s="194">
        <v>561.09323999999992</v>
      </c>
      <c r="L8" s="194">
        <v>562.04966000000002</v>
      </c>
      <c r="M8" s="194">
        <v>551.16234999999995</v>
      </c>
      <c r="N8" s="194">
        <v>514.59653000000003</v>
      </c>
      <c r="O8" s="194">
        <v>502.08706000000001</v>
      </c>
      <c r="P8" s="194">
        <v>496.03552000000002</v>
      </c>
      <c r="Q8" s="194">
        <v>542.92506000000003</v>
      </c>
      <c r="R8" s="194">
        <v>616.39799999999991</v>
      </c>
      <c r="S8" s="194">
        <v>1229.81611</v>
      </c>
      <c r="T8" s="194">
        <v>1326.3679999999999</v>
      </c>
      <c r="U8" s="194">
        <v>2693.1022499999999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2060.0621775513227</v>
      </c>
      <c r="D9" s="194">
        <f t="shared" ref="D9:U9" si="1">SUM(D10:D12)</f>
        <v>2328.7448105388448</v>
      </c>
      <c r="E9" s="194">
        <f t="shared" si="1"/>
        <v>2174.730046941776</v>
      </c>
      <c r="F9" s="194">
        <f t="shared" si="1"/>
        <v>1898.4845827568447</v>
      </c>
      <c r="G9" s="194">
        <f t="shared" si="1"/>
        <v>2939.4256639860164</v>
      </c>
      <c r="H9" s="194">
        <f t="shared" si="1"/>
        <v>3318.3515361056957</v>
      </c>
      <c r="I9" s="194">
        <f t="shared" si="1"/>
        <v>2409.3252508528585</v>
      </c>
      <c r="J9" s="194">
        <f t="shared" si="1"/>
        <v>2160.2637819392203</v>
      </c>
      <c r="K9" s="194">
        <f t="shared" si="1"/>
        <v>2222.7895384029798</v>
      </c>
      <c r="L9" s="194">
        <f t="shared" si="1"/>
        <v>1826.5406546103807</v>
      </c>
      <c r="M9" s="194">
        <f t="shared" si="1"/>
        <v>1967.0116976699101</v>
      </c>
      <c r="N9" s="194">
        <f t="shared" si="1"/>
        <v>2783.7375879511033</v>
      </c>
      <c r="O9" s="194">
        <f t="shared" si="1"/>
        <v>807.0769466373506</v>
      </c>
      <c r="P9" s="194">
        <f t="shared" si="1"/>
        <v>929.43848785469118</v>
      </c>
      <c r="Q9" s="194">
        <f t="shared" si="1"/>
        <v>891.03077626721654</v>
      </c>
      <c r="R9" s="194">
        <f t="shared" si="1"/>
        <v>941.03844099618664</v>
      </c>
      <c r="S9" s="194">
        <f t="shared" si="1"/>
        <v>1050.0995484940076</v>
      </c>
      <c r="T9" s="194">
        <f t="shared" si="1"/>
        <v>872.32244654205829</v>
      </c>
      <c r="U9" s="194">
        <f t="shared" si="1"/>
        <v>969.5055991433926</v>
      </c>
    </row>
    <row r="10" spans="1:22" s="13" customFormat="1" ht="12.75" customHeight="1">
      <c r="A10" s="9" t="s">
        <v>3</v>
      </c>
      <c r="B10" s="27" t="s">
        <v>382</v>
      </c>
      <c r="C10" s="194">
        <v>217.95821999999998</v>
      </c>
      <c r="D10" s="194">
        <v>186.04042000000001</v>
      </c>
      <c r="E10" s="194">
        <v>155.72531999999998</v>
      </c>
      <c r="F10" s="194">
        <v>501.42525901023896</v>
      </c>
      <c r="G10" s="194">
        <v>517.31015657370506</v>
      </c>
      <c r="H10" s="194">
        <v>547.27899689830519</v>
      </c>
      <c r="I10" s="194">
        <v>535.31442340551189</v>
      </c>
      <c r="J10" s="194">
        <v>541.55935999999997</v>
      </c>
      <c r="K10" s="194">
        <v>556.34500000000003</v>
      </c>
      <c r="L10" s="194">
        <v>659.97679999999991</v>
      </c>
      <c r="M10" s="194">
        <v>521.08404000000007</v>
      </c>
      <c r="N10" s="194">
        <v>1769.7530200000001</v>
      </c>
      <c r="O10" s="194">
        <v>30.9056</v>
      </c>
      <c r="P10" s="194">
        <v>62.855500000000006</v>
      </c>
      <c r="Q10" s="194">
        <v>45.948166567718005</v>
      </c>
      <c r="R10" s="194">
        <v>57.12951381578948</v>
      </c>
      <c r="S10" s="194">
        <v>84.829761914893623</v>
      </c>
      <c r="T10" s="194">
        <v>57.207599999999999</v>
      </c>
      <c r="U10" s="194">
        <v>60.670316499999998</v>
      </c>
    </row>
    <row r="11" spans="1:22" s="13" customFormat="1" ht="12.75" customHeight="1">
      <c r="A11" s="9" t="s">
        <v>26</v>
      </c>
      <c r="B11" s="27" t="s">
        <v>413</v>
      </c>
      <c r="C11" s="194">
        <v>905.41989999999998</v>
      </c>
      <c r="D11" s="194">
        <v>856.00850000000014</v>
      </c>
      <c r="E11" s="194">
        <v>759.41830000000004</v>
      </c>
      <c r="F11" s="194">
        <v>344.56163310580206</v>
      </c>
      <c r="G11" s="194">
        <v>404.24916780876492</v>
      </c>
      <c r="H11" s="194">
        <v>1761.1891546779664</v>
      </c>
      <c r="I11" s="194">
        <v>1001.2919567322834</v>
      </c>
      <c r="J11" s="194">
        <v>728.93909999999994</v>
      </c>
      <c r="K11" s="194">
        <v>540.03280000000007</v>
      </c>
      <c r="L11" s="194">
        <v>208.68189999999996</v>
      </c>
      <c r="M11" s="194">
        <v>513.96050000000002</v>
      </c>
      <c r="N11" s="194">
        <v>211.83189999999996</v>
      </c>
      <c r="O11" s="194">
        <v>149.04563999999999</v>
      </c>
      <c r="P11" s="194">
        <v>158.06399999999999</v>
      </c>
      <c r="Q11" s="194">
        <v>203.61938413729126</v>
      </c>
      <c r="R11" s="194">
        <v>205.51755618421052</v>
      </c>
      <c r="S11" s="194">
        <v>211.40596808510634</v>
      </c>
      <c r="T11" s="194">
        <v>209.47386000000003</v>
      </c>
      <c r="U11" s="194">
        <v>259.02598924232444</v>
      </c>
    </row>
    <row r="12" spans="1:22" s="13" customFormat="1" ht="12.75" customHeight="1">
      <c r="A12" s="9" t="s">
        <v>27</v>
      </c>
      <c r="B12" s="27" t="s">
        <v>383</v>
      </c>
      <c r="C12" s="194">
        <v>936.68405755132289</v>
      </c>
      <c r="D12" s="194">
        <v>1286.6958905388444</v>
      </c>
      <c r="E12" s="194">
        <v>1259.5864269417757</v>
      </c>
      <c r="F12" s="194">
        <v>1052.4976906408037</v>
      </c>
      <c r="G12" s="194">
        <v>2017.8663396035463</v>
      </c>
      <c r="H12" s="194">
        <v>1009.8833845294243</v>
      </c>
      <c r="I12" s="194">
        <v>872.71887071506319</v>
      </c>
      <c r="J12" s="194">
        <v>889.76532193922071</v>
      </c>
      <c r="K12" s="194">
        <v>1126.4117384029798</v>
      </c>
      <c r="L12" s="194">
        <v>957.88195461038083</v>
      </c>
      <c r="M12" s="194">
        <v>931.96715766991008</v>
      </c>
      <c r="N12" s="194">
        <v>802.15266795110335</v>
      </c>
      <c r="O12" s="194">
        <v>627.12570663735062</v>
      </c>
      <c r="P12" s="194">
        <v>708.5189878546912</v>
      </c>
      <c r="Q12" s="194">
        <v>641.4632255622073</v>
      </c>
      <c r="R12" s="194">
        <v>678.39137099618665</v>
      </c>
      <c r="S12" s="194">
        <v>753.86381849400755</v>
      </c>
      <c r="T12" s="194">
        <v>605.64098654205827</v>
      </c>
      <c r="U12" s="194">
        <v>649.8092934010682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94738.739692031682</v>
      </c>
      <c r="D13" s="194">
        <f t="shared" ref="D13:U13" si="2">SUM(D14:D19,D22:D25,D28,D32:D39)</f>
        <v>93678.848300515514</v>
      </c>
      <c r="E13" s="194">
        <f t="shared" si="2"/>
        <v>92698.646530465077</v>
      </c>
      <c r="F13" s="194">
        <f t="shared" si="2"/>
        <v>94569.202832164723</v>
      </c>
      <c r="G13" s="194">
        <f t="shared" si="2"/>
        <v>87826.924650963425</v>
      </c>
      <c r="H13" s="194">
        <f t="shared" si="2"/>
        <v>86606.27215436197</v>
      </c>
      <c r="I13" s="194">
        <f t="shared" si="2"/>
        <v>85603.051937335491</v>
      </c>
      <c r="J13" s="194">
        <f t="shared" si="2"/>
        <v>88684.16333497125</v>
      </c>
      <c r="K13" s="194">
        <f t="shared" si="2"/>
        <v>94079.058925688107</v>
      </c>
      <c r="L13" s="194">
        <f t="shared" si="2"/>
        <v>87384.857280124284</v>
      </c>
      <c r="M13" s="194">
        <f t="shared" si="2"/>
        <v>93516.1510698497</v>
      </c>
      <c r="N13" s="194">
        <f t="shared" si="2"/>
        <v>88553.043215080441</v>
      </c>
      <c r="O13" s="194">
        <f t="shared" si="2"/>
        <v>84695.047303926127</v>
      </c>
      <c r="P13" s="194">
        <f t="shared" si="2"/>
        <v>80848.579361902608</v>
      </c>
      <c r="Q13" s="194">
        <f t="shared" si="2"/>
        <v>78024.342833457922</v>
      </c>
      <c r="R13" s="194">
        <f t="shared" si="2"/>
        <v>80068.051693794856</v>
      </c>
      <c r="S13" s="194">
        <f t="shared" si="2"/>
        <v>83439.039817850338</v>
      </c>
      <c r="T13" s="194">
        <f t="shared" si="2"/>
        <v>81994.691201035559</v>
      </c>
      <c r="U13" s="194">
        <f t="shared" si="2"/>
        <v>79924.554729295618</v>
      </c>
    </row>
    <row r="14" spans="1:22" s="13" customFormat="1" ht="12.75" customHeight="1">
      <c r="A14" s="9" t="s">
        <v>29</v>
      </c>
      <c r="B14" s="27" t="s">
        <v>385</v>
      </c>
      <c r="C14" s="194">
        <v>9580.9779321316528</v>
      </c>
      <c r="D14" s="194">
        <v>10045.86073966456</v>
      </c>
      <c r="E14" s="194">
        <v>10591.556612638213</v>
      </c>
      <c r="F14" s="194">
        <v>11150.79145621003</v>
      </c>
      <c r="G14" s="194">
        <v>9874.4925544561229</v>
      </c>
      <c r="H14" s="194">
        <v>9560.6242282529747</v>
      </c>
      <c r="I14" s="194">
        <v>9811.9940719796759</v>
      </c>
      <c r="J14" s="194">
        <v>9393.6415753200326</v>
      </c>
      <c r="K14" s="194">
        <v>8883.7470322915233</v>
      </c>
      <c r="L14" s="194">
        <v>8926.9602544903937</v>
      </c>
      <c r="M14" s="194">
        <v>9478.8100855763296</v>
      </c>
      <c r="N14" s="194">
        <v>8234.318777693099</v>
      </c>
      <c r="O14" s="194">
        <v>8115.6400346592009</v>
      </c>
      <c r="P14" s="194">
        <v>7199.5873066027798</v>
      </c>
      <c r="Q14" s="194">
        <v>7442.5146532821545</v>
      </c>
      <c r="R14" s="194">
        <v>6585.0579159186873</v>
      </c>
      <c r="S14" s="194">
        <v>6450.2082034794294</v>
      </c>
      <c r="T14" s="194">
        <v>6491.2600127727028</v>
      </c>
      <c r="U14" s="194">
        <v>6946.9364186200983</v>
      </c>
    </row>
    <row r="15" spans="1:22" s="13" customFormat="1" ht="12.75" customHeight="1">
      <c r="A15" s="9" t="s">
        <v>30</v>
      </c>
      <c r="B15" s="27" t="s">
        <v>386</v>
      </c>
      <c r="C15" s="194">
        <v>1777.939972149903</v>
      </c>
      <c r="D15" s="194">
        <v>1740.7912276300851</v>
      </c>
      <c r="E15" s="194">
        <v>1502.2653655516165</v>
      </c>
      <c r="F15" s="194">
        <v>1837.0333268885242</v>
      </c>
      <c r="G15" s="194">
        <v>1395.7403550112876</v>
      </c>
      <c r="H15" s="194">
        <v>1446.7046546893712</v>
      </c>
      <c r="I15" s="194">
        <v>1265.0550688225987</v>
      </c>
      <c r="J15" s="194">
        <v>1214.691352450971</v>
      </c>
      <c r="K15" s="194">
        <v>1013.951086843706</v>
      </c>
      <c r="L15" s="194">
        <v>856.07271864474512</v>
      </c>
      <c r="M15" s="194">
        <v>807.42600842318302</v>
      </c>
      <c r="N15" s="194">
        <v>684.9538982310952</v>
      </c>
      <c r="O15" s="194">
        <v>627.78266742082303</v>
      </c>
      <c r="P15" s="194">
        <v>629.63426351062014</v>
      </c>
      <c r="Q15" s="194">
        <v>584.08939721141996</v>
      </c>
      <c r="R15" s="194">
        <v>545.5855344039519</v>
      </c>
      <c r="S15" s="194">
        <v>532.85436860610366</v>
      </c>
      <c r="T15" s="194">
        <v>508.72655248231877</v>
      </c>
      <c r="U15" s="194">
        <v>723.02285034948409</v>
      </c>
    </row>
    <row r="16" spans="1:22" s="13" customFormat="1" ht="12.75" customHeight="1">
      <c r="A16" s="9" t="s">
        <v>31</v>
      </c>
      <c r="B16" s="27" t="s">
        <v>387</v>
      </c>
      <c r="C16" s="194">
        <v>1810.1626869924664</v>
      </c>
      <c r="D16" s="194">
        <v>1803.5884086673177</v>
      </c>
      <c r="E16" s="194">
        <v>1627.4194649914903</v>
      </c>
      <c r="F16" s="194">
        <v>4181.6430272758089</v>
      </c>
      <c r="G16" s="194">
        <v>5325.2114695210139</v>
      </c>
      <c r="H16" s="194">
        <v>5245.5481721228534</v>
      </c>
      <c r="I16" s="194">
        <v>4416.8379555736346</v>
      </c>
      <c r="J16" s="194">
        <v>5010.1251971036691</v>
      </c>
      <c r="K16" s="194">
        <v>6272.4251845383988</v>
      </c>
      <c r="L16" s="194">
        <v>7436.7116100505846</v>
      </c>
      <c r="M16" s="194">
        <v>8139.8018328519147</v>
      </c>
      <c r="N16" s="194">
        <v>9769.5829520050265</v>
      </c>
      <c r="O16" s="194">
        <v>8863.4790686229553</v>
      </c>
      <c r="P16" s="194">
        <v>8814.3644453693814</v>
      </c>
      <c r="Q16" s="194">
        <v>9106.5692057383749</v>
      </c>
      <c r="R16" s="194">
        <v>8269.0313515570288</v>
      </c>
      <c r="S16" s="194">
        <v>9381.2990262171352</v>
      </c>
      <c r="T16" s="194">
        <v>8842.2023394018288</v>
      </c>
      <c r="U16" s="194">
        <v>8935.4644975763567</v>
      </c>
    </row>
    <row r="17" spans="1:21" s="13" customFormat="1" ht="12.75" customHeight="1">
      <c r="A17" s="9" t="s">
        <v>32</v>
      </c>
      <c r="B17" s="27" t="s">
        <v>388</v>
      </c>
      <c r="C17" s="194">
        <v>8994.8337179697428</v>
      </c>
      <c r="D17" s="194">
        <v>8612.0959791040823</v>
      </c>
      <c r="E17" s="194">
        <v>8291.4210306064651</v>
      </c>
      <c r="F17" s="194">
        <v>8878.379054668967</v>
      </c>
      <c r="G17" s="194">
        <v>7364.7750578662844</v>
      </c>
      <c r="H17" s="194">
        <v>11019.5583039093</v>
      </c>
      <c r="I17" s="194">
        <v>8709.8268939769023</v>
      </c>
      <c r="J17" s="194">
        <v>9223.6829021282247</v>
      </c>
      <c r="K17" s="194">
        <v>10264.411237493789</v>
      </c>
      <c r="L17" s="194">
        <v>9199.4166467686027</v>
      </c>
      <c r="M17" s="194">
        <v>9903.6998670547</v>
      </c>
      <c r="N17" s="194">
        <v>8265.0223227330389</v>
      </c>
      <c r="O17" s="194">
        <v>7469.7103956954998</v>
      </c>
      <c r="P17" s="194">
        <v>7706.1985053146127</v>
      </c>
      <c r="Q17" s="194">
        <v>7411.8691765667027</v>
      </c>
      <c r="R17" s="194">
        <v>8259.6470452701287</v>
      </c>
      <c r="S17" s="194">
        <v>7749.6932474250534</v>
      </c>
      <c r="T17" s="194">
        <v>7044.0713727575649</v>
      </c>
      <c r="U17" s="194">
        <v>7416.6662420856928</v>
      </c>
    </row>
    <row r="18" spans="1:21" s="13" customFormat="1" ht="12.75" customHeight="1">
      <c r="A18" s="9" t="s">
        <v>33</v>
      </c>
      <c r="B18" s="27" t="s">
        <v>389</v>
      </c>
      <c r="C18" s="194">
        <v>701.64284319928061</v>
      </c>
      <c r="D18" s="194">
        <v>768.27721806317732</v>
      </c>
      <c r="E18" s="194">
        <v>790.41767136111605</v>
      </c>
      <c r="F18" s="194">
        <v>756.48635127579792</v>
      </c>
      <c r="G18" s="194">
        <v>642.94974674366335</v>
      </c>
      <c r="H18" s="194">
        <v>663.46016044814121</v>
      </c>
      <c r="I18" s="194">
        <v>650.24696898063917</v>
      </c>
      <c r="J18" s="194">
        <v>593.31348510821624</v>
      </c>
      <c r="K18" s="194">
        <v>631.99626310188137</v>
      </c>
      <c r="L18" s="194">
        <v>567.25972262900382</v>
      </c>
      <c r="M18" s="194">
        <v>532.93037171974458</v>
      </c>
      <c r="N18" s="194">
        <v>441.49368443834089</v>
      </c>
      <c r="O18" s="194">
        <v>477.44878447806713</v>
      </c>
      <c r="P18" s="194">
        <v>460.81862950609735</v>
      </c>
      <c r="Q18" s="194">
        <v>420.06840104294565</v>
      </c>
      <c r="R18" s="194">
        <v>405.64757469359699</v>
      </c>
      <c r="S18" s="194">
        <v>407.09064491017955</v>
      </c>
      <c r="T18" s="194">
        <v>386.55299812766367</v>
      </c>
      <c r="U18" s="194">
        <v>296.5347398525812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25077.491189999997</v>
      </c>
      <c r="D19" s="194">
        <f t="shared" si="3"/>
        <v>22649.368260000003</v>
      </c>
      <c r="E19" s="194">
        <f t="shared" si="3"/>
        <v>23038.722390000003</v>
      </c>
      <c r="F19" s="194">
        <f t="shared" si="3"/>
        <v>22949.165950000002</v>
      </c>
      <c r="G19" s="194">
        <f t="shared" si="3"/>
        <v>23746.901300278878</v>
      </c>
      <c r="H19" s="194">
        <f t="shared" si="3"/>
        <v>24650.846129999998</v>
      </c>
      <c r="I19" s="194">
        <f t="shared" si="3"/>
        <v>23915.870329999998</v>
      </c>
      <c r="J19" s="194">
        <f t="shared" si="3"/>
        <v>23880.285929999998</v>
      </c>
      <c r="K19" s="194">
        <f t="shared" si="3"/>
        <v>22623.001219999998</v>
      </c>
      <c r="L19" s="194">
        <f t="shared" si="3"/>
        <v>20901.643509999998</v>
      </c>
      <c r="M19" s="194">
        <f t="shared" si="3"/>
        <v>20290.531761914677</v>
      </c>
      <c r="N19" s="194">
        <f t="shared" si="3"/>
        <v>19770.479052171762</v>
      </c>
      <c r="O19" s="194">
        <f t="shared" si="3"/>
        <v>19288.96790443666</v>
      </c>
      <c r="P19" s="194">
        <f t="shared" si="3"/>
        <v>18973.749405526632</v>
      </c>
      <c r="Q19" s="194">
        <f t="shared" si="3"/>
        <v>17556.901710030506</v>
      </c>
      <c r="R19" s="194">
        <f t="shared" si="3"/>
        <v>19443.20958167507</v>
      </c>
      <c r="S19" s="194">
        <f t="shared" si="3"/>
        <v>21382.784084388026</v>
      </c>
      <c r="T19" s="194">
        <f t="shared" si="3"/>
        <v>19974.997206345397</v>
      </c>
      <c r="U19" s="194">
        <f t="shared" si="3"/>
        <v>18408.774131880949</v>
      </c>
    </row>
    <row r="20" spans="1:21" s="13" customFormat="1" ht="12.75" customHeight="1">
      <c r="A20" s="9" t="s">
        <v>35</v>
      </c>
      <c r="B20" s="28" t="s">
        <v>391</v>
      </c>
      <c r="C20" s="194">
        <v>6250.6949999999997</v>
      </c>
      <c r="D20" s="194">
        <v>5144.6044000000002</v>
      </c>
      <c r="E20" s="194">
        <v>5102.0661999999993</v>
      </c>
      <c r="F20" s="194">
        <v>4356.8850000000002</v>
      </c>
      <c r="G20" s="194">
        <v>4782.3014702788842</v>
      </c>
      <c r="H20" s="194">
        <v>4751.9549999999999</v>
      </c>
      <c r="I20" s="194">
        <v>4693.2090000000007</v>
      </c>
      <c r="J20" s="194">
        <v>5017.9349999999995</v>
      </c>
      <c r="K20" s="194">
        <v>4369.5554000000002</v>
      </c>
      <c r="L20" s="194">
        <v>3587.9528999999998</v>
      </c>
      <c r="M20" s="194">
        <v>4329.8128999999999</v>
      </c>
      <c r="N20" s="194">
        <v>4233.9010000000007</v>
      </c>
      <c r="O20" s="194">
        <v>4265.6949999999997</v>
      </c>
      <c r="P20" s="194">
        <v>4383.8626999999997</v>
      </c>
      <c r="Q20" s="194">
        <v>4647.223</v>
      </c>
      <c r="R20" s="194">
        <v>4663.12</v>
      </c>
      <c r="S20" s="194">
        <v>4974.1713</v>
      </c>
      <c r="T20" s="194">
        <v>4948.1971899999999</v>
      </c>
      <c r="U20" s="194">
        <v>4960.4615622499996</v>
      </c>
    </row>
    <row r="21" spans="1:21" s="13" customFormat="1" ht="12.75" customHeight="1">
      <c r="A21" s="9" t="s">
        <v>36</v>
      </c>
      <c r="B21" s="28" t="s">
        <v>392</v>
      </c>
      <c r="C21" s="194">
        <v>18826.796189999997</v>
      </c>
      <c r="D21" s="194">
        <v>17504.763860000003</v>
      </c>
      <c r="E21" s="194">
        <v>17936.656190000002</v>
      </c>
      <c r="F21" s="194">
        <v>18592.28095</v>
      </c>
      <c r="G21" s="194">
        <v>18964.599829999996</v>
      </c>
      <c r="H21" s="194">
        <v>19898.891129999996</v>
      </c>
      <c r="I21" s="194">
        <v>19222.661329999999</v>
      </c>
      <c r="J21" s="194">
        <v>18862.350930000001</v>
      </c>
      <c r="K21" s="194">
        <v>18253.445819999997</v>
      </c>
      <c r="L21" s="194">
        <v>17313.690609999998</v>
      </c>
      <c r="M21" s="194">
        <v>15960.718861914676</v>
      </c>
      <c r="N21" s="194">
        <v>15536.578052171762</v>
      </c>
      <c r="O21" s="194">
        <v>15023.272904436661</v>
      </c>
      <c r="P21" s="194">
        <v>14589.886705526633</v>
      </c>
      <c r="Q21" s="194">
        <v>12909.678710030508</v>
      </c>
      <c r="R21" s="194">
        <v>14780.089581675069</v>
      </c>
      <c r="S21" s="194">
        <v>16408.612784388028</v>
      </c>
      <c r="T21" s="194">
        <v>15026.800016345396</v>
      </c>
      <c r="U21" s="194">
        <v>13448.312569630951</v>
      </c>
    </row>
    <row r="22" spans="1:21" s="13" customFormat="1" ht="12.75" customHeight="1">
      <c r="A22" s="9" t="s">
        <v>37</v>
      </c>
      <c r="B22" s="27" t="s">
        <v>393</v>
      </c>
      <c r="C22" s="194">
        <v>18806.731348607642</v>
      </c>
      <c r="D22" s="194">
        <v>19416.304727261657</v>
      </c>
      <c r="E22" s="194">
        <v>20200.560886923144</v>
      </c>
      <c r="F22" s="194">
        <v>17365.997182697509</v>
      </c>
      <c r="G22" s="194">
        <v>15861.3154716669</v>
      </c>
      <c r="H22" s="194">
        <v>12463.230424943828</v>
      </c>
      <c r="I22" s="194">
        <v>13630.71472761744</v>
      </c>
      <c r="J22" s="194">
        <v>15583.804636478115</v>
      </c>
      <c r="K22" s="194">
        <v>18422.373556835304</v>
      </c>
      <c r="L22" s="194">
        <v>16798.738782202468</v>
      </c>
      <c r="M22" s="194">
        <v>20035.120631347829</v>
      </c>
      <c r="N22" s="194">
        <v>18888.672444166557</v>
      </c>
      <c r="O22" s="194">
        <v>17807.349638376065</v>
      </c>
      <c r="P22" s="194">
        <v>15685.595595051564</v>
      </c>
      <c r="Q22" s="194">
        <v>16033.483585383408</v>
      </c>
      <c r="R22" s="194">
        <v>17162.364026101037</v>
      </c>
      <c r="S22" s="194">
        <v>16818.751797212535</v>
      </c>
      <c r="T22" s="194">
        <v>18404.401411354269</v>
      </c>
      <c r="U22" s="194">
        <v>16123.665723536109</v>
      </c>
    </row>
    <row r="23" spans="1:21" s="13" customFormat="1" ht="12.75" customHeight="1">
      <c r="A23" s="9" t="s">
        <v>8</v>
      </c>
      <c r="B23" s="27" t="s">
        <v>394</v>
      </c>
      <c r="C23" s="194">
        <v>2545.9337266244665</v>
      </c>
      <c r="D23" s="194">
        <v>2641.2684175314284</v>
      </c>
      <c r="E23" s="194">
        <v>1720.3527283070005</v>
      </c>
      <c r="F23" s="194">
        <v>1238.6520105048812</v>
      </c>
      <c r="G23" s="194">
        <v>711.74192436783096</v>
      </c>
      <c r="H23" s="194">
        <v>630.73511342646236</v>
      </c>
      <c r="I23" s="194">
        <v>1103.4440163040053</v>
      </c>
      <c r="J23" s="194">
        <v>1036.5852072194862</v>
      </c>
      <c r="K23" s="194">
        <v>1167.8731707791408</v>
      </c>
      <c r="L23" s="194">
        <v>823.72055420969627</v>
      </c>
      <c r="M23" s="194">
        <v>741.55195613873229</v>
      </c>
      <c r="N23" s="194">
        <v>842.22553834493931</v>
      </c>
      <c r="O23" s="194">
        <v>740.25535759048455</v>
      </c>
      <c r="P23" s="194">
        <v>948.29607051780465</v>
      </c>
      <c r="Q23" s="194">
        <v>864.45627505623884</v>
      </c>
      <c r="R23" s="194">
        <v>913.06138394205618</v>
      </c>
      <c r="S23" s="194">
        <v>1632.3477275415573</v>
      </c>
      <c r="T23" s="194">
        <v>834.4966266029744</v>
      </c>
      <c r="U23" s="194">
        <v>966.20083002112926</v>
      </c>
    </row>
    <row r="24" spans="1:21" s="13" customFormat="1" ht="12.75" customHeight="1">
      <c r="A24" s="9" t="s">
        <v>9</v>
      </c>
      <c r="B24" s="27" t="s">
        <v>395</v>
      </c>
      <c r="C24" s="194">
        <v>1885.1683708246819</v>
      </c>
      <c r="D24" s="194">
        <v>2242.0735485975019</v>
      </c>
      <c r="E24" s="194">
        <v>2138.0166017577185</v>
      </c>
      <c r="F24" s="194">
        <v>2374.1397078243999</v>
      </c>
      <c r="G24" s="194">
        <v>1849.8078774720757</v>
      </c>
      <c r="H24" s="194">
        <v>2012.7082509793092</v>
      </c>
      <c r="I24" s="194">
        <v>1924.8067744767454</v>
      </c>
      <c r="J24" s="194">
        <v>1796.8311761218231</v>
      </c>
      <c r="K24" s="194">
        <v>2116.0495721028856</v>
      </c>
      <c r="L24" s="194">
        <v>1996.8606144504308</v>
      </c>
      <c r="M24" s="194">
        <v>2086.0482327295585</v>
      </c>
      <c r="N24" s="194">
        <v>1680.2879661110317</v>
      </c>
      <c r="O24" s="194">
        <v>1674.044159489019</v>
      </c>
      <c r="P24" s="194">
        <v>1544.605366027738</v>
      </c>
      <c r="Q24" s="194">
        <v>1473.6657350170865</v>
      </c>
      <c r="R24" s="194">
        <v>1585.9701830011979</v>
      </c>
      <c r="S24" s="194">
        <v>1553.7016412272772</v>
      </c>
      <c r="T24" s="194">
        <v>1512.3846235300844</v>
      </c>
      <c r="U24" s="194">
        <v>1501.6016848368449</v>
      </c>
    </row>
    <row r="25" spans="1:21" s="13" customFormat="1" ht="12.75" customHeight="1">
      <c r="A25" s="9" t="s">
        <v>38</v>
      </c>
      <c r="B25" s="27" t="s">
        <v>396</v>
      </c>
      <c r="C25" s="194">
        <v>4817.6145447423769</v>
      </c>
      <c r="D25" s="194">
        <v>4340.4110807305497</v>
      </c>
      <c r="E25" s="194">
        <v>4203.6330918578906</v>
      </c>
      <c r="F25" s="194">
        <v>4100.6367692816993</v>
      </c>
      <c r="G25" s="194">
        <v>3436.423910509794</v>
      </c>
      <c r="H25" s="194">
        <v>3948.1741604183062</v>
      </c>
      <c r="I25" s="194">
        <v>3739.6571250750108</v>
      </c>
      <c r="J25" s="194">
        <v>5312.7016076483633</v>
      </c>
      <c r="K25" s="194">
        <v>6360.0674021948616</v>
      </c>
      <c r="L25" s="194">
        <v>5893.4718690035234</v>
      </c>
      <c r="M25" s="194">
        <v>5692.2997021689907</v>
      </c>
      <c r="N25" s="194">
        <v>4900.7518683211611</v>
      </c>
      <c r="O25" s="194">
        <v>4991.7499126023431</v>
      </c>
      <c r="P25" s="194">
        <v>5120.339994044838</v>
      </c>
      <c r="Q25" s="194">
        <v>4764.3841578530946</v>
      </c>
      <c r="R25" s="194">
        <v>4548.9081836272007</v>
      </c>
      <c r="S25" s="194">
        <v>4568.9789426856569</v>
      </c>
      <c r="T25" s="194">
        <v>4781.8122589308941</v>
      </c>
      <c r="U25" s="194">
        <v>4289.8624157376307</v>
      </c>
    </row>
    <row r="26" spans="1:21" s="13" customFormat="1" ht="12.75" customHeight="1">
      <c r="A26" s="9" t="s">
        <v>10</v>
      </c>
      <c r="B26" s="28" t="s">
        <v>397</v>
      </c>
      <c r="C26" s="194">
        <v>2086.8227985281806</v>
      </c>
      <c r="D26" s="194">
        <v>1888.3619355387282</v>
      </c>
      <c r="E26" s="194">
        <v>1945.1712183716807</v>
      </c>
      <c r="F26" s="194">
        <v>1814.0021304356073</v>
      </c>
      <c r="G26" s="194">
        <v>1405.6433135510733</v>
      </c>
      <c r="H26" s="194">
        <v>1564.2630698704606</v>
      </c>
      <c r="I26" s="194">
        <v>684.43493550391793</v>
      </c>
      <c r="J26" s="194">
        <v>1201.5202098394825</v>
      </c>
      <c r="K26" s="194">
        <v>1575.5382184561329</v>
      </c>
      <c r="L26" s="194">
        <v>1399.5020285413009</v>
      </c>
      <c r="M26" s="194">
        <v>1327.5515845795892</v>
      </c>
      <c r="N26" s="194">
        <v>1494.9891052877417</v>
      </c>
      <c r="O26" s="194">
        <v>1143.9166809362573</v>
      </c>
      <c r="P26" s="194">
        <v>1055.809004730409</v>
      </c>
      <c r="Q26" s="194">
        <v>1260.9905307108015</v>
      </c>
      <c r="R26" s="194">
        <v>1256.3877307838345</v>
      </c>
      <c r="S26" s="194">
        <v>1062.9926281665612</v>
      </c>
      <c r="T26" s="194">
        <v>1052.3005525761207</v>
      </c>
      <c r="U26" s="194">
        <v>952.93186255902174</v>
      </c>
    </row>
    <row r="27" spans="1:21" s="13" customFormat="1" ht="12.75" customHeight="1">
      <c r="A27" s="9" t="s">
        <v>39</v>
      </c>
      <c r="B27" s="28" t="s">
        <v>398</v>
      </c>
      <c r="C27" s="194">
        <v>2730.7917462141959</v>
      </c>
      <c r="D27" s="194">
        <v>2452.0491451918219</v>
      </c>
      <c r="E27" s="194">
        <v>2258.4618734862097</v>
      </c>
      <c r="F27" s="194">
        <v>2286.634638846092</v>
      </c>
      <c r="G27" s="194">
        <v>2030.7805969587205</v>
      </c>
      <c r="H27" s="194">
        <v>2383.9110905478456</v>
      </c>
      <c r="I27" s="194">
        <v>3055.2221895710927</v>
      </c>
      <c r="J27" s="194">
        <v>4111.1813978088803</v>
      </c>
      <c r="K27" s="194">
        <v>4784.5291837387285</v>
      </c>
      <c r="L27" s="194">
        <v>4493.9698404622222</v>
      </c>
      <c r="M27" s="194">
        <v>4364.7481175894018</v>
      </c>
      <c r="N27" s="194">
        <v>3405.7627630334196</v>
      </c>
      <c r="O27" s="194">
        <v>3847.8332316660862</v>
      </c>
      <c r="P27" s="194">
        <v>4064.530989314429</v>
      </c>
      <c r="Q27" s="194">
        <v>3503.3936271422931</v>
      </c>
      <c r="R27" s="194">
        <v>3292.5204528433665</v>
      </c>
      <c r="S27" s="194">
        <v>3505.9863145190952</v>
      </c>
      <c r="T27" s="194">
        <v>3729.5117063547737</v>
      </c>
      <c r="U27" s="194">
        <v>3336.9305531786094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8815.2193968182255</v>
      </c>
      <c r="D28" s="194">
        <f t="shared" si="4"/>
        <v>9000.1025555521956</v>
      </c>
      <c r="E28" s="194">
        <f t="shared" si="4"/>
        <v>8574.3071693436777</v>
      </c>
      <c r="F28" s="194">
        <f t="shared" si="4"/>
        <v>8683.5344762400473</v>
      </c>
      <c r="G28" s="194">
        <f t="shared" si="4"/>
        <v>7498.5533058497722</v>
      </c>
      <c r="H28" s="194">
        <f t="shared" si="4"/>
        <v>4905.6114697557196</v>
      </c>
      <c r="I28" s="194">
        <f t="shared" si="4"/>
        <v>5970.8791267768656</v>
      </c>
      <c r="J28" s="194">
        <f t="shared" si="4"/>
        <v>5109.6710960922228</v>
      </c>
      <c r="K28" s="194">
        <f t="shared" si="4"/>
        <v>5201.4425697040215</v>
      </c>
      <c r="L28" s="194">
        <f t="shared" si="4"/>
        <v>3933.8208147064124</v>
      </c>
      <c r="M28" s="194">
        <f t="shared" si="4"/>
        <v>4581.2570028028558</v>
      </c>
      <c r="N28" s="194">
        <f t="shared" si="4"/>
        <v>5092.5162552095071</v>
      </c>
      <c r="O28" s="194">
        <f t="shared" si="4"/>
        <v>4684.5123726050515</v>
      </c>
      <c r="P28" s="194">
        <f t="shared" si="4"/>
        <v>4783.7339680017158</v>
      </c>
      <c r="Q28" s="194">
        <f t="shared" si="4"/>
        <v>4844.6002250416805</v>
      </c>
      <c r="R28" s="194">
        <f t="shared" si="4"/>
        <v>4986.5077851793885</v>
      </c>
      <c r="S28" s="194">
        <f t="shared" si="4"/>
        <v>4795.2686782606088</v>
      </c>
      <c r="T28" s="194">
        <f t="shared" si="4"/>
        <v>4630.6315657965861</v>
      </c>
      <c r="U28" s="194">
        <f t="shared" si="4"/>
        <v>5438.9047130168301</v>
      </c>
    </row>
    <row r="29" spans="1:21" s="13" customFormat="1" ht="12.75" customHeight="1">
      <c r="A29" s="9" t="s">
        <v>40</v>
      </c>
      <c r="B29" s="28" t="s">
        <v>400</v>
      </c>
      <c r="C29" s="194">
        <v>6418.7855481176075</v>
      </c>
      <c r="D29" s="194">
        <v>5831.4406749153186</v>
      </c>
      <c r="E29" s="194">
        <v>5435.4246394679831</v>
      </c>
      <c r="F29" s="194">
        <v>5587.6186823882954</v>
      </c>
      <c r="G29" s="194">
        <v>4630.9074014085636</v>
      </c>
      <c r="H29" s="194">
        <v>2308.8124692817964</v>
      </c>
      <c r="I29" s="194">
        <v>3490.4443884487591</v>
      </c>
      <c r="J29" s="194">
        <v>2823.7662961376104</v>
      </c>
      <c r="K29" s="194">
        <v>2919.1537944289576</v>
      </c>
      <c r="L29" s="194">
        <v>2033.2732872924671</v>
      </c>
      <c r="M29" s="194">
        <v>2539.3973779676689</v>
      </c>
      <c r="N29" s="194">
        <v>3158.1494118154696</v>
      </c>
      <c r="O29" s="194">
        <v>2778.5801094166141</v>
      </c>
      <c r="P29" s="194">
        <v>2881.362401132883</v>
      </c>
      <c r="Q29" s="194">
        <v>3023.6372475991138</v>
      </c>
      <c r="R29" s="194">
        <v>2904.6509482743736</v>
      </c>
      <c r="S29" s="194">
        <v>2727.1263153731097</v>
      </c>
      <c r="T29" s="194">
        <v>2644.3566686443692</v>
      </c>
      <c r="U29" s="194">
        <v>3464.7791354080441</v>
      </c>
    </row>
    <row r="30" spans="1:21" s="13" customFormat="1" ht="12.75" customHeight="1">
      <c r="A30" s="9" t="s">
        <v>41</v>
      </c>
      <c r="B30" s="28" t="s">
        <v>401</v>
      </c>
      <c r="C30" s="194">
        <v>2046.7024860528695</v>
      </c>
      <c r="D30" s="194">
        <v>2786.8582942618423</v>
      </c>
      <c r="E30" s="194">
        <v>2777.4795831046094</v>
      </c>
      <c r="F30" s="194">
        <v>2527.4296191963799</v>
      </c>
      <c r="G30" s="194">
        <v>2478.4377392724673</v>
      </c>
      <c r="H30" s="194">
        <v>2187.3222731666951</v>
      </c>
      <c r="I30" s="194">
        <v>2000.3907820600182</v>
      </c>
      <c r="J30" s="194">
        <v>1916.3912769405019</v>
      </c>
      <c r="K30" s="194">
        <v>1845.3217342443547</v>
      </c>
      <c r="L30" s="194">
        <v>1545.3076473170038</v>
      </c>
      <c r="M30" s="194">
        <v>1615.8670802727711</v>
      </c>
      <c r="N30" s="194">
        <v>1508.8447588122222</v>
      </c>
      <c r="O30" s="194">
        <v>1507.4972322057456</v>
      </c>
      <c r="P30" s="194">
        <v>1511.5569344506725</v>
      </c>
      <c r="Q30" s="194">
        <v>1709.5132674355161</v>
      </c>
      <c r="R30" s="194">
        <v>1680.7872257849897</v>
      </c>
      <c r="S30" s="194">
        <v>1598.4097039528203</v>
      </c>
      <c r="T30" s="194">
        <v>1546.2668125362895</v>
      </c>
      <c r="U30" s="194">
        <v>1560.8392225468087</v>
      </c>
    </row>
    <row r="31" spans="1:21" s="13" customFormat="1" ht="12.75" customHeight="1">
      <c r="A31" s="9" t="s">
        <v>42</v>
      </c>
      <c r="B31" s="28" t="s">
        <v>402</v>
      </c>
      <c r="C31" s="194">
        <v>349.73136264774826</v>
      </c>
      <c r="D31" s="194">
        <v>381.80358637503429</v>
      </c>
      <c r="E31" s="194">
        <v>361.40294677108363</v>
      </c>
      <c r="F31" s="194">
        <v>568.48617465537268</v>
      </c>
      <c r="G31" s="194">
        <v>389.20816516874106</v>
      </c>
      <c r="H31" s="194">
        <v>409.4767273072278</v>
      </c>
      <c r="I31" s="194">
        <v>480.04395626808895</v>
      </c>
      <c r="J31" s="194">
        <v>369.51352301411072</v>
      </c>
      <c r="K31" s="194">
        <v>436.96704103070891</v>
      </c>
      <c r="L31" s="194">
        <v>355.23988009694131</v>
      </c>
      <c r="M31" s="194">
        <v>425.99254456241556</v>
      </c>
      <c r="N31" s="194">
        <v>425.52208458181553</v>
      </c>
      <c r="O31" s="194">
        <v>398.4350309826911</v>
      </c>
      <c r="P31" s="194">
        <v>390.81463241815953</v>
      </c>
      <c r="Q31" s="194">
        <v>111.44971000705036</v>
      </c>
      <c r="R31" s="194">
        <v>401.06961112002534</v>
      </c>
      <c r="S31" s="194">
        <v>469.73265893467857</v>
      </c>
      <c r="T31" s="194">
        <v>440.00808461592737</v>
      </c>
      <c r="U31" s="194">
        <v>413.2863550619777</v>
      </c>
    </row>
    <row r="32" spans="1:21" s="13" customFormat="1" ht="12.75" customHeight="1">
      <c r="A32" s="9" t="s">
        <v>12</v>
      </c>
      <c r="B32" s="27" t="s">
        <v>403</v>
      </c>
      <c r="C32" s="194">
        <v>3057.8704162217623</v>
      </c>
      <c r="D32" s="194">
        <v>3049.8340416870174</v>
      </c>
      <c r="E32" s="194">
        <v>2959.5015590881317</v>
      </c>
      <c r="F32" s="194">
        <v>2924.2035089912233</v>
      </c>
      <c r="G32" s="194">
        <v>2955.035573689036</v>
      </c>
      <c r="H32" s="194">
        <v>2880.1184783060726</v>
      </c>
      <c r="I32" s="194">
        <v>3304.8606620865635</v>
      </c>
      <c r="J32" s="194">
        <v>2928.4987789175811</v>
      </c>
      <c r="K32" s="194">
        <v>3179.6341072059045</v>
      </c>
      <c r="L32" s="194">
        <v>3425.0992450795857</v>
      </c>
      <c r="M32" s="194">
        <v>3056.1737444046935</v>
      </c>
      <c r="N32" s="194">
        <v>2778.9792502836717</v>
      </c>
      <c r="O32" s="194">
        <v>2656.4864958471167</v>
      </c>
      <c r="P32" s="194">
        <v>2605.6577893845274</v>
      </c>
      <c r="Q32" s="194">
        <v>2340.7093681532533</v>
      </c>
      <c r="R32" s="194">
        <v>2410.9202006298337</v>
      </c>
      <c r="S32" s="194">
        <v>2522.185635683697</v>
      </c>
      <c r="T32" s="194">
        <v>2550.8687834465682</v>
      </c>
      <c r="U32" s="194">
        <v>2381.9301350272349</v>
      </c>
    </row>
    <row r="33" spans="1:22" s="13" customFormat="1" ht="12.75" customHeight="1">
      <c r="A33" s="9" t="s">
        <v>13</v>
      </c>
      <c r="B33" s="27" t="s">
        <v>404</v>
      </c>
      <c r="C33" s="194">
        <v>605.38063282654684</v>
      </c>
      <c r="D33" s="194">
        <v>792.02641980727492</v>
      </c>
      <c r="E33" s="194">
        <v>647.16819986978601</v>
      </c>
      <c r="F33" s="194">
        <v>598.65592834926485</v>
      </c>
      <c r="G33" s="194">
        <v>474.63643939371593</v>
      </c>
      <c r="H33" s="194">
        <v>452.30887419136877</v>
      </c>
      <c r="I33" s="194">
        <v>505.28175315418235</v>
      </c>
      <c r="J33" s="194">
        <v>706.80436617311818</v>
      </c>
      <c r="K33" s="194">
        <v>503.60019194914457</v>
      </c>
      <c r="L33" s="194">
        <v>386.79686390235412</v>
      </c>
      <c r="M33" s="194">
        <v>332.06648126854816</v>
      </c>
      <c r="N33" s="194">
        <v>390.37949060606957</v>
      </c>
      <c r="O33" s="194">
        <v>424.73561322989991</v>
      </c>
      <c r="P33" s="194">
        <v>447.20315707917825</v>
      </c>
      <c r="Q33" s="194">
        <v>328.72346734895473</v>
      </c>
      <c r="R33" s="194">
        <v>365.01806252374649</v>
      </c>
      <c r="S33" s="194">
        <v>393.04520083586192</v>
      </c>
      <c r="T33" s="194">
        <v>348.46801923523873</v>
      </c>
      <c r="U33" s="194">
        <v>346.99519352540091</v>
      </c>
    </row>
    <row r="34" spans="1:22" s="13" customFormat="1" ht="12.75" customHeight="1">
      <c r="A34" s="9" t="s">
        <v>14</v>
      </c>
      <c r="B34" s="27" t="s">
        <v>405</v>
      </c>
      <c r="C34" s="194">
        <v>433.1107739431788</v>
      </c>
      <c r="D34" s="194">
        <v>393.94989094754538</v>
      </c>
      <c r="E34" s="194">
        <v>474.93529108298264</v>
      </c>
      <c r="F34" s="194">
        <v>537.55588749768947</v>
      </c>
      <c r="G34" s="194">
        <v>372.49127808365222</v>
      </c>
      <c r="H34" s="194">
        <v>360.13065918301101</v>
      </c>
      <c r="I34" s="194">
        <v>401.60620847387014</v>
      </c>
      <c r="J34" s="194">
        <v>473.65457566385032</v>
      </c>
      <c r="K34" s="194">
        <v>462.58393230905165</v>
      </c>
      <c r="L34" s="194">
        <v>391.64657864319929</v>
      </c>
      <c r="M34" s="194">
        <v>473.09562676596397</v>
      </c>
      <c r="N34" s="194">
        <v>411.52015517102001</v>
      </c>
      <c r="O34" s="194">
        <v>250.10692015926873</v>
      </c>
      <c r="P34" s="194">
        <v>225.8280296609594</v>
      </c>
      <c r="Q34" s="194">
        <v>323.36839235713296</v>
      </c>
      <c r="R34" s="194">
        <v>268.7899049018917</v>
      </c>
      <c r="S34" s="194">
        <v>376.54985611484818</v>
      </c>
      <c r="T34" s="194">
        <v>420.90057345834043</v>
      </c>
      <c r="U34" s="194">
        <v>425.05961056731189</v>
      </c>
    </row>
    <row r="35" spans="1:22" s="13" customFormat="1" ht="12.75" customHeight="1">
      <c r="A35" s="9" t="s">
        <v>43</v>
      </c>
      <c r="B35" s="27" t="s">
        <v>406</v>
      </c>
      <c r="C35" s="194">
        <v>2286.500889315826</v>
      </c>
      <c r="D35" s="194">
        <v>2396.7569507468861</v>
      </c>
      <c r="E35" s="194">
        <v>2209.1012025469699</v>
      </c>
      <c r="F35" s="194">
        <v>2602.8930284415001</v>
      </c>
      <c r="G35" s="194">
        <v>2204.4574241012992</v>
      </c>
      <c r="H35" s="194">
        <v>2378.7547391268549</v>
      </c>
      <c r="I35" s="194">
        <v>2377.2170823874781</v>
      </c>
      <c r="J35" s="194">
        <v>2416.4430545711434</v>
      </c>
      <c r="K35" s="194">
        <v>2294.5963570512486</v>
      </c>
      <c r="L35" s="194">
        <v>2025.144976392934</v>
      </c>
      <c r="M35" s="194">
        <v>2224.9650905298631</v>
      </c>
      <c r="N35" s="194">
        <v>1892.6861283465726</v>
      </c>
      <c r="O35" s="194">
        <v>1862.3771990216474</v>
      </c>
      <c r="P35" s="194">
        <v>1729.0132861548341</v>
      </c>
      <c r="Q35" s="194">
        <v>1484.1152580718842</v>
      </c>
      <c r="R35" s="194">
        <v>1287.2139611816519</v>
      </c>
      <c r="S35" s="194">
        <v>1302.7986033338818</v>
      </c>
      <c r="T35" s="194">
        <v>1512.4084522919791</v>
      </c>
      <c r="U35" s="194">
        <v>1475.0392887033861</v>
      </c>
    </row>
    <row r="36" spans="1:22" s="13" customFormat="1" ht="12.75" customHeight="1">
      <c r="A36" s="9" t="s">
        <v>44</v>
      </c>
      <c r="B36" s="27" t="s">
        <v>407</v>
      </c>
      <c r="C36" s="194">
        <v>2264.3576566040738</v>
      </c>
      <c r="D36" s="194">
        <v>2359.8922857169232</v>
      </c>
      <c r="E36" s="194">
        <v>2363.9025035289415</v>
      </c>
      <c r="F36" s="194">
        <v>2606.7325586070801</v>
      </c>
      <c r="G36" s="194">
        <v>2356.1965223146567</v>
      </c>
      <c r="H36" s="194">
        <v>2379.3492533668714</v>
      </c>
      <c r="I36" s="194">
        <v>2214.8610008625747</v>
      </c>
      <c r="J36" s="194">
        <v>2230.1845263003261</v>
      </c>
      <c r="K36" s="194">
        <v>2121.1462063022664</v>
      </c>
      <c r="L36" s="194">
        <v>1756.1676035299488</v>
      </c>
      <c r="M36" s="194">
        <v>2023.6238352510595</v>
      </c>
      <c r="N36" s="194">
        <v>1848.3076917260016</v>
      </c>
      <c r="O36" s="194">
        <v>1722.305387901527</v>
      </c>
      <c r="P36" s="194">
        <v>1666.2646983703596</v>
      </c>
      <c r="Q36" s="194">
        <v>1366.2421493039374</v>
      </c>
      <c r="R36" s="194">
        <v>1389.2650333321051</v>
      </c>
      <c r="S36" s="194">
        <v>1996.2711211713679</v>
      </c>
      <c r="T36" s="194">
        <v>2154.7692771515685</v>
      </c>
      <c r="U36" s="194">
        <v>2555.5229290777988</v>
      </c>
    </row>
    <row r="37" spans="1:22" s="13" customFormat="1" ht="12.75" customHeight="1">
      <c r="A37" s="9" t="s">
        <v>45</v>
      </c>
      <c r="B37" s="27" t="s">
        <v>408</v>
      </c>
      <c r="C37" s="194">
        <v>494.58133791951747</v>
      </c>
      <c r="D37" s="194">
        <v>500.27628905787435</v>
      </c>
      <c r="E37" s="194">
        <v>518.82441737163288</v>
      </c>
      <c r="F37" s="194">
        <v>508.1637166617852</v>
      </c>
      <c r="G37" s="194">
        <v>428.18950798557461</v>
      </c>
      <c r="H37" s="194">
        <v>428.47601099166832</v>
      </c>
      <c r="I37" s="194">
        <v>494.22885625366206</v>
      </c>
      <c r="J37" s="194">
        <v>339.21570355812838</v>
      </c>
      <c r="K37" s="194">
        <v>290.00578582858037</v>
      </c>
      <c r="L37" s="194">
        <v>311.53852405260886</v>
      </c>
      <c r="M37" s="194">
        <v>435.81792644534983</v>
      </c>
      <c r="N37" s="194">
        <v>316.95198205442983</v>
      </c>
      <c r="O37" s="194">
        <v>308.58458626578363</v>
      </c>
      <c r="P37" s="194">
        <v>329.11862998307811</v>
      </c>
      <c r="Q37" s="194">
        <v>271.49973244761441</v>
      </c>
      <c r="R37" s="194">
        <v>260.85646676395407</v>
      </c>
      <c r="S37" s="194">
        <v>268.52001238279257</v>
      </c>
      <c r="T37" s="194">
        <v>188.50308412700252</v>
      </c>
      <c r="U37" s="194">
        <v>219.54222694949902</v>
      </c>
    </row>
    <row r="38" spans="1:22" s="34" customFormat="1" ht="12.75" customHeight="1">
      <c r="A38" s="9" t="s">
        <v>46</v>
      </c>
      <c r="B38" s="27" t="s">
        <v>409</v>
      </c>
      <c r="C38" s="194">
        <v>781.60755528950779</v>
      </c>
      <c r="D38" s="194">
        <v>921.70325783860221</v>
      </c>
      <c r="E38" s="194">
        <v>843.70665087728241</v>
      </c>
      <c r="F38" s="194">
        <v>1267.492108561617</v>
      </c>
      <c r="G38" s="194">
        <v>1320.9138629915933</v>
      </c>
      <c r="H38" s="194">
        <v>1172.5834016936922</v>
      </c>
      <c r="I38" s="194">
        <v>1151.9103498080626</v>
      </c>
      <c r="J38" s="194">
        <v>1423.7543352761725</v>
      </c>
      <c r="K38" s="194">
        <v>2073.1495901185563</v>
      </c>
      <c r="L38" s="194">
        <v>1559.85229584219</v>
      </c>
      <c r="M38" s="194">
        <v>2459.6131212351215</v>
      </c>
      <c r="N38" s="194">
        <v>2156.7457567465699</v>
      </c>
      <c r="O38" s="194">
        <v>2539.3784652612321</v>
      </c>
      <c r="P38" s="194">
        <v>1802.0064127836552</v>
      </c>
      <c r="Q38" s="194">
        <v>1238.7008915241104</v>
      </c>
      <c r="R38" s="194">
        <v>1233.8554460906239</v>
      </c>
      <c r="S38" s="194">
        <v>1259.9657807257367</v>
      </c>
      <c r="T38" s="194">
        <v>1351.3952292726619</v>
      </c>
      <c r="U38" s="194">
        <v>1417.7487359487009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1.6146998508346266</v>
      </c>
      <c r="D39" s="194">
        <v>4.2670019108392951</v>
      </c>
      <c r="E39" s="194">
        <v>2.8336927610095382</v>
      </c>
      <c r="F39" s="194">
        <v>7.0467821868874196</v>
      </c>
      <c r="G39" s="194">
        <v>7.0910686602941091</v>
      </c>
      <c r="H39" s="194">
        <v>7.349668556165299</v>
      </c>
      <c r="I39" s="194">
        <v>13.752964725601577</v>
      </c>
      <c r="J39" s="194">
        <v>10.273828839813044</v>
      </c>
      <c r="K39" s="194">
        <v>197.00445903783412</v>
      </c>
      <c r="L39" s="194">
        <v>193.93409552560928</v>
      </c>
      <c r="M39" s="194">
        <v>221.31779122059578</v>
      </c>
      <c r="N39" s="194">
        <v>187.16800072052561</v>
      </c>
      <c r="O39" s="194">
        <v>190.13234026348437</v>
      </c>
      <c r="P39" s="194">
        <v>176.5638090122371</v>
      </c>
      <c r="Q39" s="194">
        <v>168.38105202741141</v>
      </c>
      <c r="R39" s="194">
        <v>147.14205300171022</v>
      </c>
      <c r="S39" s="194">
        <v>46.725245648618596</v>
      </c>
      <c r="T39" s="194">
        <v>55.840813949942877</v>
      </c>
      <c r="U39" s="194">
        <v>55.082361982579727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272330.63046000001</v>
      </c>
      <c r="D40" s="194">
        <f t="shared" si="5"/>
        <v>276464.67217999999</v>
      </c>
      <c r="E40" s="194">
        <f t="shared" si="5"/>
        <v>277676.67320999998</v>
      </c>
      <c r="F40" s="194">
        <f t="shared" si="5"/>
        <v>304198.25319389958</v>
      </c>
      <c r="G40" s="194">
        <f t="shared" si="5"/>
        <v>283227.82903750095</v>
      </c>
      <c r="H40" s="194">
        <f t="shared" si="5"/>
        <v>284249.60222771316</v>
      </c>
      <c r="I40" s="194">
        <f t="shared" si="5"/>
        <v>292389.43908295478</v>
      </c>
      <c r="J40" s="194">
        <f t="shared" si="5"/>
        <v>308541.65249970276</v>
      </c>
      <c r="K40" s="194">
        <f t="shared" si="5"/>
        <v>297695.04017596808</v>
      </c>
      <c r="L40" s="194">
        <f t="shared" si="5"/>
        <v>285891.56331548543</v>
      </c>
      <c r="M40" s="194">
        <f t="shared" si="5"/>
        <v>297524.04733908299</v>
      </c>
      <c r="N40" s="194">
        <f t="shared" si="5"/>
        <v>297997.12535897235</v>
      </c>
      <c r="O40" s="194">
        <f t="shared" si="5"/>
        <v>314270.08498525334</v>
      </c>
      <c r="P40" s="194">
        <f t="shared" si="5"/>
        <v>312735.0288099515</v>
      </c>
      <c r="Q40" s="194">
        <f t="shared" si="5"/>
        <v>302489.54731700959</v>
      </c>
      <c r="R40" s="194">
        <f t="shared" si="5"/>
        <v>295808.1043142539</v>
      </c>
      <c r="S40" s="194">
        <f t="shared" si="5"/>
        <v>292083.02235939831</v>
      </c>
      <c r="T40" s="194">
        <f t="shared" si="5"/>
        <v>278877.46304967569</v>
      </c>
      <c r="U40" s="194">
        <f t="shared" si="5"/>
        <v>267259.16949497274</v>
      </c>
    </row>
    <row r="41" spans="1:22" s="34" customFormat="1" ht="12.75" customHeight="1">
      <c r="A41" s="9" t="s">
        <v>49</v>
      </c>
      <c r="B41" s="27" t="s">
        <v>412</v>
      </c>
      <c r="C41" s="194">
        <v>272330.63046000001</v>
      </c>
      <c r="D41" s="194">
        <v>276464.67217999999</v>
      </c>
      <c r="E41" s="194">
        <v>277676.67320999998</v>
      </c>
      <c r="F41" s="194">
        <v>303989.7571938996</v>
      </c>
      <c r="G41" s="194">
        <v>283082.24703750096</v>
      </c>
      <c r="H41" s="194">
        <v>284015.83517170569</v>
      </c>
      <c r="I41" s="194">
        <v>291946.41589978326</v>
      </c>
      <c r="J41" s="194">
        <v>307399.83350366796</v>
      </c>
      <c r="K41" s="194">
        <v>296275.57497555081</v>
      </c>
      <c r="L41" s="194">
        <v>284167.57424038748</v>
      </c>
      <c r="M41" s="194">
        <v>295527.70870591415</v>
      </c>
      <c r="N41" s="194">
        <v>295570.26249739161</v>
      </c>
      <c r="O41" s="194">
        <v>311187.73372721201</v>
      </c>
      <c r="P41" s="194">
        <v>309521.73835147789</v>
      </c>
      <c r="Q41" s="194">
        <v>299099.03758971591</v>
      </c>
      <c r="R41" s="194">
        <v>292250.07213159261</v>
      </c>
      <c r="S41" s="194">
        <v>288454.29385188152</v>
      </c>
      <c r="T41" s="194">
        <v>275256.9530635241</v>
      </c>
      <c r="U41" s="194">
        <v>263836.32714016724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208.49599999999998</v>
      </c>
      <c r="G42" s="194">
        <v>145.58199999999999</v>
      </c>
      <c r="H42" s="194">
        <v>233.76705600744498</v>
      </c>
      <c r="I42" s="194">
        <v>443.02318317149729</v>
      </c>
      <c r="J42" s="194">
        <v>1141.8189960348091</v>
      </c>
      <c r="K42" s="194">
        <v>1419.4652004172722</v>
      </c>
      <c r="L42" s="194">
        <v>1723.9890750979739</v>
      </c>
      <c r="M42" s="194">
        <v>1996.3386331688278</v>
      </c>
      <c r="N42" s="194">
        <v>2426.8628615807679</v>
      </c>
      <c r="O42" s="194">
        <v>3082.3512580413167</v>
      </c>
      <c r="P42" s="194">
        <v>3213.2904584735898</v>
      </c>
      <c r="Q42" s="194">
        <v>3390.5097272936873</v>
      </c>
      <c r="R42" s="194">
        <v>3558.0321826613203</v>
      </c>
      <c r="S42" s="194">
        <v>3628.7285075167711</v>
      </c>
      <c r="T42" s="194">
        <v>3620.5099861516092</v>
      </c>
      <c r="U42" s="194">
        <v>3422.8423548054898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2376.4377466768592</v>
      </c>
      <c r="D43" s="194">
        <f t="shared" si="6"/>
        <v>2445.951681703531</v>
      </c>
      <c r="E43" s="194">
        <f t="shared" si="6"/>
        <v>2592.7645927316507</v>
      </c>
      <c r="F43" s="194">
        <f t="shared" si="6"/>
        <v>969.30616627031543</v>
      </c>
      <c r="G43" s="194">
        <f t="shared" si="6"/>
        <v>1261.4643926590591</v>
      </c>
      <c r="H43" s="194">
        <f t="shared" si="6"/>
        <v>1250.4561750436608</v>
      </c>
      <c r="I43" s="194">
        <f t="shared" si="6"/>
        <v>1787.478723172406</v>
      </c>
      <c r="J43" s="194">
        <f t="shared" si="6"/>
        <v>1595.7818517459928</v>
      </c>
      <c r="K43" s="194">
        <f t="shared" si="6"/>
        <v>1620.0724648587861</v>
      </c>
      <c r="L43" s="194">
        <f t="shared" si="6"/>
        <v>3091.9481752174529</v>
      </c>
      <c r="M43" s="194">
        <f t="shared" si="6"/>
        <v>2114.1963153397182</v>
      </c>
      <c r="N43" s="194">
        <f t="shared" si="6"/>
        <v>1763.9712479965224</v>
      </c>
      <c r="O43" s="194">
        <f t="shared" si="6"/>
        <v>1606.7934029872999</v>
      </c>
      <c r="P43" s="194">
        <f t="shared" si="6"/>
        <v>2114.0292585149123</v>
      </c>
      <c r="Q43" s="194">
        <f t="shared" si="6"/>
        <v>1814.10803420824</v>
      </c>
      <c r="R43" s="194">
        <f t="shared" si="6"/>
        <v>1624.7893702561514</v>
      </c>
      <c r="S43" s="194">
        <f t="shared" si="6"/>
        <v>1658.8547452830444</v>
      </c>
      <c r="T43" s="194">
        <f t="shared" si="6"/>
        <v>1553.735620370157</v>
      </c>
      <c r="U43" s="194">
        <f t="shared" si="6"/>
        <v>1619.9075461236555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0.28932231660282703</v>
      </c>
      <c r="G44" s="194">
        <v>0.28502625016087063</v>
      </c>
      <c r="H44" s="194">
        <v>0.25787581509055552</v>
      </c>
      <c r="I44" s="194">
        <v>0.25872337832749442</v>
      </c>
      <c r="J44" s="194">
        <v>0.26278695256996604</v>
      </c>
      <c r="K44" s="194">
        <v>0.24562179297199677</v>
      </c>
      <c r="L44" s="194">
        <v>0.2364311982100738</v>
      </c>
      <c r="M44" s="194">
        <v>0.1675161028322435</v>
      </c>
      <c r="N44" s="194">
        <v>0.17314920160843381</v>
      </c>
      <c r="O44" s="194">
        <v>1.0979218408792011</v>
      </c>
      <c r="P44" s="194">
        <v>0.94818847775201753</v>
      </c>
      <c r="Q44" s="194">
        <v>2.615335367274179</v>
      </c>
      <c r="R44" s="194">
        <v>2.6303447066789536</v>
      </c>
      <c r="S44" s="194">
        <v>1.9051773271463464</v>
      </c>
      <c r="T44" s="194">
        <v>1.870163528675967</v>
      </c>
      <c r="U44" s="194">
        <v>1.5828461777609664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2376.4377466768592</v>
      </c>
      <c r="D45" s="194">
        <f t="shared" si="7"/>
        <v>2445.951681703531</v>
      </c>
      <c r="E45" s="194">
        <f t="shared" si="7"/>
        <v>2592.7645927316507</v>
      </c>
      <c r="F45" s="194">
        <f t="shared" si="7"/>
        <v>969.01684395371262</v>
      </c>
      <c r="G45" s="194">
        <f t="shared" si="7"/>
        <v>1261.1793664088982</v>
      </c>
      <c r="H45" s="194">
        <f t="shared" si="7"/>
        <v>1250.1982992285702</v>
      </c>
      <c r="I45" s="194">
        <f t="shared" si="7"/>
        <v>1787.2199997940786</v>
      </c>
      <c r="J45" s="194">
        <f t="shared" si="7"/>
        <v>1595.5190647934228</v>
      </c>
      <c r="K45" s="194">
        <f t="shared" si="7"/>
        <v>1619.826843065814</v>
      </c>
      <c r="L45" s="194">
        <f t="shared" si="7"/>
        <v>3091.7117440192428</v>
      </c>
      <c r="M45" s="194">
        <f t="shared" si="7"/>
        <v>2114.0287992368858</v>
      </c>
      <c r="N45" s="194">
        <f t="shared" si="7"/>
        <v>1763.798098794914</v>
      </c>
      <c r="O45" s="194">
        <f t="shared" si="7"/>
        <v>1605.6954811464207</v>
      </c>
      <c r="P45" s="194">
        <f t="shared" si="7"/>
        <v>2113.0810700371603</v>
      </c>
      <c r="Q45" s="194">
        <f t="shared" si="7"/>
        <v>1811.4926988409659</v>
      </c>
      <c r="R45" s="194">
        <f t="shared" si="7"/>
        <v>1622.1590255494725</v>
      </c>
      <c r="S45" s="194">
        <f t="shared" si="7"/>
        <v>1656.9495679558981</v>
      </c>
      <c r="T45" s="194">
        <f t="shared" si="7"/>
        <v>1551.8654568414811</v>
      </c>
      <c r="U45" s="194">
        <f t="shared" si="7"/>
        <v>1618.3246999458945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0.28932231660282703</v>
      </c>
      <c r="G46" s="194">
        <v>0.28502625016087063</v>
      </c>
      <c r="H46" s="194">
        <v>0.25787581509055552</v>
      </c>
      <c r="I46" s="194">
        <v>0.25872337832749442</v>
      </c>
      <c r="J46" s="194">
        <v>0.26278695256996604</v>
      </c>
      <c r="K46" s="194">
        <v>0.24562179297199677</v>
      </c>
      <c r="L46" s="194">
        <v>0.2364311982100738</v>
      </c>
      <c r="M46" s="194">
        <v>0.14213487513038844</v>
      </c>
      <c r="N46" s="194">
        <v>0.14166752858871859</v>
      </c>
      <c r="O46" s="194">
        <v>0.96484040562111573</v>
      </c>
      <c r="P46" s="194">
        <v>1.4222827166280267</v>
      </c>
      <c r="Q46" s="194">
        <v>2.0823516203030339</v>
      </c>
      <c r="R46" s="194">
        <v>2.7932977108195951</v>
      </c>
      <c r="S46" s="194">
        <v>2.4850139049734947</v>
      </c>
      <c r="T46" s="194">
        <v>2.8052452930139502</v>
      </c>
      <c r="U46" s="194">
        <v>2.7699808110816906</v>
      </c>
    </row>
    <row r="47" spans="1:22" s="13" customFormat="1" ht="12.75" customHeight="1">
      <c r="A47" s="9" t="s">
        <v>54</v>
      </c>
      <c r="B47" s="28" t="s">
        <v>419</v>
      </c>
      <c r="C47" s="194">
        <v>2376.4377466768592</v>
      </c>
      <c r="D47" s="194">
        <v>2445.951681703531</v>
      </c>
      <c r="E47" s="194">
        <v>2592.7645927316507</v>
      </c>
      <c r="F47" s="194">
        <v>968.72752163710982</v>
      </c>
      <c r="G47" s="194">
        <v>1260.8943401587374</v>
      </c>
      <c r="H47" s="194">
        <v>1249.9404234134797</v>
      </c>
      <c r="I47" s="194">
        <v>1786.9612764157512</v>
      </c>
      <c r="J47" s="194">
        <v>1595.2562778408528</v>
      </c>
      <c r="K47" s="194">
        <v>1619.581221272842</v>
      </c>
      <c r="L47" s="194">
        <v>3091.4753128210327</v>
      </c>
      <c r="M47" s="194">
        <v>2113.8866643617553</v>
      </c>
      <c r="N47" s="194">
        <v>1763.6564312663254</v>
      </c>
      <c r="O47" s="194">
        <v>1604.7306407407996</v>
      </c>
      <c r="P47" s="194">
        <v>2111.6587873205322</v>
      </c>
      <c r="Q47" s="194">
        <v>1809.4103472206627</v>
      </c>
      <c r="R47" s="194">
        <v>1619.3657278386529</v>
      </c>
      <c r="S47" s="194">
        <v>1654.4645540509246</v>
      </c>
      <c r="T47" s="194">
        <v>1549.0602115484671</v>
      </c>
      <c r="U47" s="194">
        <v>1615.5547191348128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44384.735723007281</v>
      </c>
      <c r="D48" s="194">
        <f t="shared" ref="D48:U48" si="8">SUM(D49:D50)</f>
        <v>41108.667035888888</v>
      </c>
      <c r="E48" s="194">
        <f t="shared" si="8"/>
        <v>38035.201696228891</v>
      </c>
      <c r="F48" s="194">
        <f t="shared" si="8"/>
        <v>40780.816119927113</v>
      </c>
      <c r="G48" s="194">
        <f t="shared" si="8"/>
        <v>37746.213972457532</v>
      </c>
      <c r="H48" s="194">
        <f t="shared" si="8"/>
        <v>33926.488176661485</v>
      </c>
      <c r="I48" s="194">
        <f t="shared" si="8"/>
        <v>32976.05875211161</v>
      </c>
      <c r="J48" s="194">
        <f t="shared" si="8"/>
        <v>30356.585447718797</v>
      </c>
      <c r="K48" s="194">
        <f t="shared" si="8"/>
        <v>29571.818458099391</v>
      </c>
      <c r="L48" s="194">
        <f t="shared" si="8"/>
        <v>29301.529958956366</v>
      </c>
      <c r="M48" s="194">
        <f t="shared" si="8"/>
        <v>26948.884532653632</v>
      </c>
      <c r="N48" s="194">
        <f t="shared" si="8"/>
        <v>25650.462463782071</v>
      </c>
      <c r="O48" s="194">
        <f t="shared" si="8"/>
        <v>23564.223786696741</v>
      </c>
      <c r="P48" s="194">
        <f t="shared" si="8"/>
        <v>22926.527104471104</v>
      </c>
      <c r="Q48" s="194">
        <f t="shared" si="8"/>
        <v>22199.82170813554</v>
      </c>
      <c r="R48" s="194">
        <f t="shared" si="8"/>
        <v>21647.986390047852</v>
      </c>
      <c r="S48" s="194">
        <f t="shared" si="8"/>
        <v>20602.980210801539</v>
      </c>
      <c r="T48" s="194">
        <f t="shared" si="8"/>
        <v>19329.532038265104</v>
      </c>
      <c r="U48" s="194">
        <f t="shared" si="8"/>
        <v>16646.836098880784</v>
      </c>
    </row>
    <row r="49" spans="1:21" s="13" customFormat="1" ht="12.75" customHeight="1">
      <c r="A49" s="9" t="s">
        <v>56</v>
      </c>
      <c r="B49" s="27" t="s">
        <v>421</v>
      </c>
      <c r="C49" s="194">
        <v>22133.655405269576</v>
      </c>
      <c r="D49" s="194">
        <v>20470.93788219248</v>
      </c>
      <c r="E49" s="194">
        <v>18904.645771621304</v>
      </c>
      <c r="F49" s="194">
        <v>20318.409790066264</v>
      </c>
      <c r="G49" s="194">
        <v>19022.137971374352</v>
      </c>
      <c r="H49" s="194">
        <v>17098.57103829215</v>
      </c>
      <c r="I49" s="194">
        <v>16610.518072866162</v>
      </c>
      <c r="J49" s="194">
        <v>15327.874990726448</v>
      </c>
      <c r="K49" s="194">
        <v>14925.786396178186</v>
      </c>
      <c r="L49" s="194">
        <v>14682.266417194624</v>
      </c>
      <c r="M49" s="194">
        <v>13572.045066682111</v>
      </c>
      <c r="N49" s="194">
        <v>12866.969256199929</v>
      </c>
      <c r="O49" s="194">
        <v>11778.081019950627</v>
      </c>
      <c r="P49" s="194">
        <v>11436.554802725395</v>
      </c>
      <c r="Q49" s="194">
        <v>11085.915795995443</v>
      </c>
      <c r="R49" s="194">
        <v>10801.863214631412</v>
      </c>
      <c r="S49" s="194">
        <v>10303.231405251201</v>
      </c>
      <c r="T49" s="194">
        <v>9655.8127348998842</v>
      </c>
      <c r="U49" s="194">
        <v>8333.129952586296</v>
      </c>
    </row>
    <row r="50" spans="1:21" s="13" customFormat="1" ht="12.75" customHeight="1">
      <c r="A50" s="9" t="s">
        <v>57</v>
      </c>
      <c r="B50" s="27" t="s">
        <v>422</v>
      </c>
      <c r="C50" s="194">
        <v>22251.080317737709</v>
      </c>
      <c r="D50" s="194">
        <v>20637.729153696408</v>
      </c>
      <c r="E50" s="194">
        <v>19130.555924607586</v>
      </c>
      <c r="F50" s="194">
        <v>20462.406329860845</v>
      </c>
      <c r="G50" s="194">
        <v>18724.07600108318</v>
      </c>
      <c r="H50" s="194">
        <v>16827.917138369339</v>
      </c>
      <c r="I50" s="194">
        <v>16365.540679245447</v>
      </c>
      <c r="J50" s="194">
        <v>15028.710456992347</v>
      </c>
      <c r="K50" s="194">
        <v>14646.032061921203</v>
      </c>
      <c r="L50" s="194">
        <v>14619.263541761744</v>
      </c>
      <c r="M50" s="194">
        <v>13376.839465971523</v>
      </c>
      <c r="N50" s="194">
        <v>12783.493207582142</v>
      </c>
      <c r="O50" s="194">
        <v>11786.142766746116</v>
      </c>
      <c r="P50" s="194">
        <v>11489.972301745707</v>
      </c>
      <c r="Q50" s="194">
        <v>11113.905912140097</v>
      </c>
      <c r="R50" s="194">
        <v>10846.123175416438</v>
      </c>
      <c r="S50" s="194">
        <v>10299.748805550338</v>
      </c>
      <c r="T50" s="194">
        <v>9673.719303365222</v>
      </c>
      <c r="U50" s="194">
        <v>8313.7061462944857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7771.5427192350007</v>
      </c>
      <c r="D51" s="194">
        <f t="shared" ref="D51:U51" si="9">SUM(D52:D54)</f>
        <v>8486.1022472533477</v>
      </c>
      <c r="E51" s="194">
        <f t="shared" si="9"/>
        <v>7681.7048846556418</v>
      </c>
      <c r="F51" s="194">
        <f t="shared" si="9"/>
        <v>6652.2206244545196</v>
      </c>
      <c r="G51" s="194">
        <f t="shared" si="9"/>
        <v>6340.8708818174218</v>
      </c>
      <c r="H51" s="194">
        <f t="shared" si="9"/>
        <v>5984.7661014521555</v>
      </c>
      <c r="I51" s="194">
        <f t="shared" si="9"/>
        <v>6339.2910100288054</v>
      </c>
      <c r="J51" s="194">
        <f t="shared" si="9"/>
        <v>4904.6069970320896</v>
      </c>
      <c r="K51" s="194">
        <f t="shared" si="9"/>
        <v>5494.3650855063406</v>
      </c>
      <c r="L51" s="194">
        <f t="shared" si="9"/>
        <v>4837.2090019180005</v>
      </c>
      <c r="M51" s="194">
        <f t="shared" si="9"/>
        <v>5437.9866624808546</v>
      </c>
      <c r="N51" s="194">
        <f t="shared" si="9"/>
        <v>5042.7128156855415</v>
      </c>
      <c r="O51" s="194">
        <f t="shared" si="9"/>
        <v>4878.8402743563829</v>
      </c>
      <c r="P51" s="194">
        <f t="shared" si="9"/>
        <v>5195.8537956889622</v>
      </c>
      <c r="Q51" s="194">
        <f t="shared" si="9"/>
        <v>4761.3222750387522</v>
      </c>
      <c r="R51" s="194">
        <f t="shared" si="9"/>
        <v>4610.3511484666133</v>
      </c>
      <c r="S51" s="194">
        <f t="shared" si="9"/>
        <v>4478.9261251936678</v>
      </c>
      <c r="T51" s="194">
        <f t="shared" si="9"/>
        <v>4509.7348859500262</v>
      </c>
      <c r="U51" s="194">
        <f t="shared" si="9"/>
        <v>4240.5028249508368</v>
      </c>
    </row>
    <row r="52" spans="1:21" s="13" customFormat="1" ht="12.75" customHeight="1">
      <c r="A52" s="9" t="s">
        <v>15</v>
      </c>
      <c r="B52" s="27" t="s">
        <v>424</v>
      </c>
      <c r="C52" s="194">
        <v>1235.7131011589711</v>
      </c>
      <c r="D52" s="194">
        <v>1394.3638768863816</v>
      </c>
      <c r="E52" s="194">
        <v>1008.4362880694387</v>
      </c>
      <c r="F52" s="194">
        <v>749.07134403507075</v>
      </c>
      <c r="G52" s="194">
        <v>696.16169429931722</v>
      </c>
      <c r="H52" s="194">
        <v>669.64359970872124</v>
      </c>
      <c r="I52" s="194">
        <v>771.68343628063985</v>
      </c>
      <c r="J52" s="194">
        <v>634.53577795832416</v>
      </c>
      <c r="K52" s="194">
        <v>743.5883414632799</v>
      </c>
      <c r="L52" s="194">
        <v>672.51675566324298</v>
      </c>
      <c r="M52" s="194">
        <v>680.29871272790092</v>
      </c>
      <c r="N52" s="194">
        <v>610.14108699532119</v>
      </c>
      <c r="O52" s="194">
        <v>635.06077420193105</v>
      </c>
      <c r="P52" s="194">
        <v>687.45003707157332</v>
      </c>
      <c r="Q52" s="194">
        <v>670.65168726619436</v>
      </c>
      <c r="R52" s="194">
        <v>670.5569038313597</v>
      </c>
      <c r="S52" s="194">
        <v>625.42132505771815</v>
      </c>
      <c r="T52" s="194">
        <v>647.83509214147296</v>
      </c>
      <c r="U52" s="194">
        <v>599.20286309085725</v>
      </c>
    </row>
    <row r="53" spans="1:21" s="13" customFormat="1" ht="12.75" customHeight="1">
      <c r="A53" s="9" t="s">
        <v>59</v>
      </c>
      <c r="B53" s="27" t="s">
        <v>425</v>
      </c>
      <c r="C53" s="194">
        <v>1665.9846951405548</v>
      </c>
      <c r="D53" s="194">
        <v>1856.2084145725794</v>
      </c>
      <c r="E53" s="194">
        <v>1546.0853130335856</v>
      </c>
      <c r="F53" s="194">
        <v>1188.4624734223344</v>
      </c>
      <c r="G53" s="194">
        <v>1146.3721641969626</v>
      </c>
      <c r="H53" s="194">
        <v>1142.4372905500857</v>
      </c>
      <c r="I53" s="194">
        <v>1205.2205367760066</v>
      </c>
      <c r="J53" s="194">
        <v>622.66334968460046</v>
      </c>
      <c r="K53" s="194">
        <v>703.0276897935131</v>
      </c>
      <c r="L53" s="194">
        <v>576.34160506861872</v>
      </c>
      <c r="M53" s="194">
        <v>649.44248609034253</v>
      </c>
      <c r="N53" s="194">
        <v>621.82672946848038</v>
      </c>
      <c r="O53" s="194">
        <v>576.03544644675071</v>
      </c>
      <c r="P53" s="194">
        <v>691.07221887494472</v>
      </c>
      <c r="Q53" s="194">
        <v>668.30258415911135</v>
      </c>
      <c r="R53" s="194">
        <v>660.11845260256109</v>
      </c>
      <c r="S53" s="194">
        <v>676.39700317936956</v>
      </c>
      <c r="T53" s="194">
        <v>713.47737003223756</v>
      </c>
      <c r="U53" s="194">
        <v>667.3628369385209</v>
      </c>
    </row>
    <row r="54" spans="1:21" s="13" customFormat="1" ht="12.75" customHeight="1">
      <c r="A54" s="9" t="s">
        <v>60</v>
      </c>
      <c r="B54" s="27" t="s">
        <v>426</v>
      </c>
      <c r="C54" s="194">
        <v>4869.8449229354746</v>
      </c>
      <c r="D54" s="194">
        <v>5235.5299557943863</v>
      </c>
      <c r="E54" s="194">
        <v>5127.1832835526175</v>
      </c>
      <c r="F54" s="194">
        <v>4714.6868069971142</v>
      </c>
      <c r="G54" s="194">
        <v>4498.3370233211426</v>
      </c>
      <c r="H54" s="194">
        <v>4172.6852111933486</v>
      </c>
      <c r="I54" s="194">
        <v>4362.387036972159</v>
      </c>
      <c r="J54" s="194">
        <v>3647.4078693891647</v>
      </c>
      <c r="K54" s="194">
        <v>4047.749054249548</v>
      </c>
      <c r="L54" s="194">
        <v>3588.350641186139</v>
      </c>
      <c r="M54" s="194">
        <v>4108.2454636626117</v>
      </c>
      <c r="N54" s="194">
        <v>3810.7449992217398</v>
      </c>
      <c r="O54" s="194">
        <v>3667.7440537077014</v>
      </c>
      <c r="P54" s="194">
        <v>3817.3315397424444</v>
      </c>
      <c r="Q54" s="194">
        <v>3422.368003613446</v>
      </c>
      <c r="R54" s="194">
        <v>3279.6757920326927</v>
      </c>
      <c r="S54" s="194">
        <v>3177.1077969565795</v>
      </c>
      <c r="T54" s="194">
        <v>3148.4224237763156</v>
      </c>
      <c r="U54" s="194">
        <v>2973.9371249214587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224486.82336321342</v>
      </c>
      <c r="D55" s="194">
        <f t="shared" ref="D55:U55" si="10">SUM(D56:D61)</f>
        <v>351383.00519024307</v>
      </c>
      <c r="E55" s="194">
        <f t="shared" si="10"/>
        <v>384424.57911971165</v>
      </c>
      <c r="F55" s="194">
        <f t="shared" si="10"/>
        <v>368194.37004926213</v>
      </c>
      <c r="G55" s="194">
        <f t="shared" si="10"/>
        <v>550679.35172526632</v>
      </c>
      <c r="H55" s="194">
        <f t="shared" si="10"/>
        <v>520645.63999858493</v>
      </c>
      <c r="I55" s="194">
        <f t="shared" si="10"/>
        <v>525042.43378715543</v>
      </c>
      <c r="J55" s="194">
        <f t="shared" si="10"/>
        <v>676415.39710886171</v>
      </c>
      <c r="K55" s="194">
        <f t="shared" si="10"/>
        <v>685386.58947105741</v>
      </c>
      <c r="L55" s="194">
        <f t="shared" si="10"/>
        <v>585224.83087255759</v>
      </c>
      <c r="M55" s="194">
        <f t="shared" si="10"/>
        <v>612439.13408405718</v>
      </c>
      <c r="N55" s="194">
        <f t="shared" si="10"/>
        <v>540354.23396583949</v>
      </c>
      <c r="O55" s="194">
        <f t="shared" si="10"/>
        <v>611279.0097773521</v>
      </c>
      <c r="P55" s="194">
        <f t="shared" si="10"/>
        <v>612160.40326085396</v>
      </c>
      <c r="Q55" s="194">
        <f t="shared" si="10"/>
        <v>585131.70150698209</v>
      </c>
      <c r="R55" s="194">
        <f t="shared" si="10"/>
        <v>605140.08621448523</v>
      </c>
      <c r="S55" s="194">
        <f t="shared" si="10"/>
        <v>593680.60184749775</v>
      </c>
      <c r="T55" s="194">
        <f t="shared" si="10"/>
        <v>632040.3794468384</v>
      </c>
      <c r="U55" s="194">
        <f t="shared" si="10"/>
        <v>656092.33753969742</v>
      </c>
    </row>
    <row r="56" spans="1:21" s="13" customFormat="1" ht="12.75" customHeight="1">
      <c r="A56" s="9" t="s">
        <v>62</v>
      </c>
      <c r="B56" s="27" t="s">
        <v>428</v>
      </c>
      <c r="C56" s="194">
        <v>31254.456709184375</v>
      </c>
      <c r="D56" s="194">
        <v>28218.870565850288</v>
      </c>
      <c r="E56" s="194">
        <v>25776.943004695917</v>
      </c>
      <c r="F56" s="194">
        <v>25199.999305955087</v>
      </c>
      <c r="G56" s="194">
        <v>23764.889764736621</v>
      </c>
      <c r="H56" s="194">
        <v>20648.24642585748</v>
      </c>
      <c r="I56" s="194">
        <v>18674.505130013553</v>
      </c>
      <c r="J56" s="194">
        <v>18026.568811271576</v>
      </c>
      <c r="K56" s="194">
        <v>17424.391116890252</v>
      </c>
      <c r="L56" s="194">
        <v>15242.454234214669</v>
      </c>
      <c r="M56" s="194">
        <v>15163.635583242398</v>
      </c>
      <c r="N56" s="194">
        <v>15585.533121519689</v>
      </c>
      <c r="O56" s="194">
        <v>13287.938508612357</v>
      </c>
      <c r="P56" s="194">
        <v>13144.739568938818</v>
      </c>
      <c r="Q56" s="194">
        <v>11599.388633110406</v>
      </c>
      <c r="R56" s="194">
        <v>11646.42810141562</v>
      </c>
      <c r="S56" s="194">
        <v>11681.544443098168</v>
      </c>
      <c r="T56" s="194">
        <v>9323.7365581717659</v>
      </c>
      <c r="U56" s="194">
        <v>8732.8123842948335</v>
      </c>
    </row>
    <row r="57" spans="1:21" s="13" customFormat="1" ht="12.75" customHeight="1">
      <c r="A57" s="9" t="s">
        <v>63</v>
      </c>
      <c r="B57" s="27" t="s">
        <v>429</v>
      </c>
      <c r="C57" s="194">
        <v>3951.38814</v>
      </c>
      <c r="D57" s="194">
        <v>4154.9070700409702</v>
      </c>
      <c r="E57" s="194">
        <v>4429.7621636934782</v>
      </c>
      <c r="F57" s="194">
        <v>4143.7269774138449</v>
      </c>
      <c r="G57" s="194">
        <v>4375.3765312910682</v>
      </c>
      <c r="H57" s="194">
        <v>4265.6602763144092</v>
      </c>
      <c r="I57" s="194">
        <v>4783.979216693825</v>
      </c>
      <c r="J57" s="194">
        <v>3892.4877094222593</v>
      </c>
      <c r="K57" s="194">
        <v>4085.3126137036697</v>
      </c>
      <c r="L57" s="194">
        <v>3786.8496162388124</v>
      </c>
      <c r="M57" s="194">
        <v>3292.2233537303614</v>
      </c>
      <c r="N57" s="194">
        <v>3012.4244426500663</v>
      </c>
      <c r="O57" s="194">
        <v>2642.6324072277157</v>
      </c>
      <c r="P57" s="194">
        <v>2677.5772666244357</v>
      </c>
      <c r="Q57" s="194">
        <v>1810.8106054581906</v>
      </c>
      <c r="R57" s="194">
        <v>1425.5489096317137</v>
      </c>
      <c r="S57" s="194">
        <v>1417.1154313555971</v>
      </c>
      <c r="T57" s="194">
        <v>1446.5762400384922</v>
      </c>
      <c r="U57" s="194">
        <v>1532.2076059418307</v>
      </c>
    </row>
    <row r="58" spans="1:21" s="13" customFormat="1" ht="12.75" customHeight="1">
      <c r="A58" s="9" t="s">
        <v>64</v>
      </c>
      <c r="B58" s="27" t="s">
        <v>430</v>
      </c>
      <c r="C58" s="194">
        <v>86960.555750000014</v>
      </c>
      <c r="D58" s="194">
        <v>220166.23538999999</v>
      </c>
      <c r="E58" s="194">
        <v>257340.47821</v>
      </c>
      <c r="F58" s="194">
        <v>240747.79736000003</v>
      </c>
      <c r="G58" s="194">
        <v>423013.75152000005</v>
      </c>
      <c r="H58" s="194">
        <v>379798.71340999997</v>
      </c>
      <c r="I58" s="194">
        <v>380140.84194000007</v>
      </c>
      <c r="J58" s="194">
        <v>525427.16114999994</v>
      </c>
      <c r="K58" s="194">
        <v>529286.41730999993</v>
      </c>
      <c r="L58" s="194">
        <v>435133.95502999995</v>
      </c>
      <c r="M58" s="194">
        <v>466781.53974000009</v>
      </c>
      <c r="N58" s="194">
        <v>397443.99911000003</v>
      </c>
      <c r="O58" s="194">
        <v>458642.24155999999</v>
      </c>
      <c r="P58" s="194">
        <v>458388.20376</v>
      </c>
      <c r="Q58" s="194">
        <v>435287.27117000002</v>
      </c>
      <c r="R58" s="194">
        <v>457344.59983999998</v>
      </c>
      <c r="S58" s="194">
        <v>435493.84408657777</v>
      </c>
      <c r="T58" s="194">
        <v>463364.04411716561</v>
      </c>
      <c r="U58" s="194">
        <v>488082.24889154441</v>
      </c>
    </row>
    <row r="59" spans="1:21" s="13" customFormat="1" ht="12.75" customHeight="1">
      <c r="A59" s="9" t="s">
        <v>65</v>
      </c>
      <c r="B59" s="27" t="s">
        <v>431</v>
      </c>
      <c r="C59" s="194">
        <v>101747.43599</v>
      </c>
      <c r="D59" s="194">
        <v>98156.167870000019</v>
      </c>
      <c r="E59" s="194">
        <v>96189.523489999978</v>
      </c>
      <c r="F59" s="194">
        <v>97516.404568001541</v>
      </c>
      <c r="G59" s="194">
        <v>98947.293861481812</v>
      </c>
      <c r="H59" s="194">
        <v>115454.98040488687</v>
      </c>
      <c r="I59" s="194">
        <v>120937.85879404578</v>
      </c>
      <c r="J59" s="194">
        <v>128666.88529112229</v>
      </c>
      <c r="K59" s="194">
        <v>134114.47688253073</v>
      </c>
      <c r="L59" s="194">
        <v>130625.29457512229</v>
      </c>
      <c r="M59" s="194">
        <v>126716.77149118966</v>
      </c>
      <c r="N59" s="194">
        <v>123874.19768299824</v>
      </c>
      <c r="O59" s="194">
        <v>136271.72962445687</v>
      </c>
      <c r="P59" s="194">
        <v>137420.11052062458</v>
      </c>
      <c r="Q59" s="194">
        <v>135937.41209400448</v>
      </c>
      <c r="R59" s="194">
        <v>134146.99521013413</v>
      </c>
      <c r="S59" s="194">
        <v>144521.37987374663</v>
      </c>
      <c r="T59" s="194">
        <v>157317.64309721661</v>
      </c>
      <c r="U59" s="194">
        <v>157191.96806932881</v>
      </c>
    </row>
    <row r="60" spans="1:21" s="13" customFormat="1" ht="12.75" customHeight="1">
      <c r="A60" s="9" t="s">
        <v>66</v>
      </c>
      <c r="B60" s="27" t="s">
        <v>432</v>
      </c>
      <c r="C60" s="194">
        <v>430.83105062752281</v>
      </c>
      <c r="D60" s="194">
        <v>526.5624697625052</v>
      </c>
      <c r="E60" s="194">
        <v>540.09153195975694</v>
      </c>
      <c r="F60" s="194">
        <v>459.81149529980132</v>
      </c>
      <c r="G60" s="194">
        <v>455.72921953032704</v>
      </c>
      <c r="H60" s="194">
        <v>357.63278575646626</v>
      </c>
      <c r="I60" s="194">
        <v>367.6361802583661</v>
      </c>
      <c r="J60" s="194">
        <v>295.34750395445775</v>
      </c>
      <c r="K60" s="194">
        <v>355.44103878792026</v>
      </c>
      <c r="L60" s="194">
        <v>340.58715740887249</v>
      </c>
      <c r="M60" s="194">
        <v>389.37301324105835</v>
      </c>
      <c r="N60" s="194">
        <v>361.56146771998237</v>
      </c>
      <c r="O60" s="194">
        <v>356.48930726613537</v>
      </c>
      <c r="P60" s="194">
        <v>442.16988241311213</v>
      </c>
      <c r="Q60" s="194">
        <v>387.06549402423263</v>
      </c>
      <c r="R60" s="194">
        <v>441.86940530111985</v>
      </c>
      <c r="S60" s="194">
        <v>430.2214463128779</v>
      </c>
      <c r="T60" s="194">
        <v>438.79602233255804</v>
      </c>
      <c r="U60" s="194">
        <v>408.10730581117855</v>
      </c>
    </row>
    <row r="61" spans="1:21" s="13" customFormat="1" ht="12.75" customHeight="1">
      <c r="A61" s="9" t="s">
        <v>67</v>
      </c>
      <c r="B61" s="27" t="s">
        <v>433</v>
      </c>
      <c r="C61" s="194">
        <v>142.15572340152377</v>
      </c>
      <c r="D61" s="194">
        <v>160.26182458926627</v>
      </c>
      <c r="E61" s="194">
        <v>147.7807193624777</v>
      </c>
      <c r="F61" s="194">
        <v>126.63034259182929</v>
      </c>
      <c r="G61" s="194">
        <v>122.31082822639739</v>
      </c>
      <c r="H61" s="194">
        <v>120.40669576971342</v>
      </c>
      <c r="I61" s="194">
        <v>137.61252614386297</v>
      </c>
      <c r="J61" s="194">
        <v>106.94664309123601</v>
      </c>
      <c r="K61" s="194">
        <v>120.55050914489064</v>
      </c>
      <c r="L61" s="194">
        <v>95.690259573054661</v>
      </c>
      <c r="M61" s="194">
        <v>95.590902653471517</v>
      </c>
      <c r="N61" s="194">
        <v>76.518140951535258</v>
      </c>
      <c r="O61" s="194">
        <v>77.978369789093094</v>
      </c>
      <c r="P61" s="194">
        <v>87.60226225296222</v>
      </c>
      <c r="Q61" s="194">
        <v>109.75351038477875</v>
      </c>
      <c r="R61" s="194">
        <v>134.64474800246961</v>
      </c>
      <c r="S61" s="194">
        <v>136.49656640672512</v>
      </c>
      <c r="T61" s="194">
        <v>149.58341191348035</v>
      </c>
      <c r="U61" s="194">
        <v>144.99328277637153</v>
      </c>
    </row>
    <row r="62" spans="1:21" s="13" customFormat="1" ht="12.75" customHeight="1">
      <c r="A62" s="9" t="s">
        <v>68</v>
      </c>
      <c r="B62" s="22" t="s">
        <v>434</v>
      </c>
      <c r="C62" s="194">
        <v>3468.209602549874</v>
      </c>
      <c r="D62" s="194">
        <v>3545.0479892785893</v>
      </c>
      <c r="E62" s="194">
        <v>3581.8471785731358</v>
      </c>
      <c r="F62" s="194">
        <v>3236.2499378571279</v>
      </c>
      <c r="G62" s="194">
        <v>3124.2902798722794</v>
      </c>
      <c r="H62" s="194">
        <v>3078.739298267265</v>
      </c>
      <c r="I62" s="194">
        <v>3295.6825620245131</v>
      </c>
      <c r="J62" s="194">
        <v>2649.8768140713428</v>
      </c>
      <c r="K62" s="194">
        <v>2750.9222731708933</v>
      </c>
      <c r="L62" s="194">
        <v>2741.098142122436</v>
      </c>
      <c r="M62" s="194">
        <v>2904.388224136902</v>
      </c>
      <c r="N62" s="194">
        <v>2776.4626831269588</v>
      </c>
      <c r="O62" s="194">
        <v>2752.1209184978893</v>
      </c>
      <c r="P62" s="194">
        <v>2834.7353651979529</v>
      </c>
      <c r="Q62" s="194">
        <v>2613.6880522779556</v>
      </c>
      <c r="R62" s="194">
        <v>2588.3919248717016</v>
      </c>
      <c r="S62" s="194">
        <v>2660.3226332266245</v>
      </c>
      <c r="T62" s="194">
        <v>2586.5133575866457</v>
      </c>
      <c r="U62" s="194">
        <v>2510.7019776860693</v>
      </c>
    </row>
    <row r="63" spans="1:21" s="13" customFormat="1" ht="12.75" customHeight="1">
      <c r="A63" s="9" t="s">
        <v>16</v>
      </c>
      <c r="B63" s="22" t="s">
        <v>435</v>
      </c>
      <c r="C63" s="194">
        <v>838.06068601597633</v>
      </c>
      <c r="D63" s="194">
        <v>1002.8029354647347</v>
      </c>
      <c r="E63" s="194">
        <v>709.41803770260867</v>
      </c>
      <c r="F63" s="194">
        <v>625.50987172828673</v>
      </c>
      <c r="G63" s="194">
        <v>852.9867740353792</v>
      </c>
      <c r="H63" s="194">
        <v>896.80065606996823</v>
      </c>
      <c r="I63" s="194">
        <v>1011.3516750353722</v>
      </c>
      <c r="J63" s="194">
        <v>750.01913327994328</v>
      </c>
      <c r="K63" s="194">
        <v>839.32976780234969</v>
      </c>
      <c r="L63" s="194">
        <v>659.8182030780855</v>
      </c>
      <c r="M63" s="194">
        <v>672.51409190122081</v>
      </c>
      <c r="N63" s="194">
        <v>608.38584684239663</v>
      </c>
      <c r="O63" s="194">
        <v>616.83480588581074</v>
      </c>
      <c r="P63" s="194">
        <v>677.83053989539724</v>
      </c>
      <c r="Q63" s="194">
        <v>606.63545511320717</v>
      </c>
      <c r="R63" s="194">
        <v>599.96723137214485</v>
      </c>
      <c r="S63" s="194">
        <v>547.31576766281478</v>
      </c>
      <c r="T63" s="194">
        <v>559.26084062719474</v>
      </c>
      <c r="U63" s="194">
        <v>534.73845792734221</v>
      </c>
    </row>
    <row r="64" spans="1:21" s="13" customFormat="1" ht="12.75" customHeight="1">
      <c r="A64" s="9" t="s">
        <v>17</v>
      </c>
      <c r="B64" s="22" t="s">
        <v>72</v>
      </c>
      <c r="C64" s="194">
        <v>1080.5941994982709</v>
      </c>
      <c r="D64" s="194">
        <v>1218.6561823922675</v>
      </c>
      <c r="E64" s="194">
        <v>1188.6559210618311</v>
      </c>
      <c r="F64" s="194">
        <v>1069.9155374425395</v>
      </c>
      <c r="G64" s="194">
        <v>949.17383695753165</v>
      </c>
      <c r="H64" s="194">
        <v>948.52699077352077</v>
      </c>
      <c r="I64" s="194">
        <v>1039.3322500765983</v>
      </c>
      <c r="J64" s="194">
        <v>785.90820947601617</v>
      </c>
      <c r="K64" s="194">
        <v>867.99586094434676</v>
      </c>
      <c r="L64" s="194">
        <v>724.94274996623699</v>
      </c>
      <c r="M64" s="194">
        <v>726.84566498540096</v>
      </c>
      <c r="N64" s="194">
        <v>606.29941343562928</v>
      </c>
      <c r="O64" s="194">
        <v>623.67073836617328</v>
      </c>
      <c r="P64" s="194">
        <v>721.91754549521249</v>
      </c>
      <c r="Q64" s="194">
        <v>595.59623012854763</v>
      </c>
      <c r="R64" s="194">
        <v>548.21583545010469</v>
      </c>
      <c r="S64" s="194">
        <v>561.6844393675666</v>
      </c>
      <c r="T64" s="194">
        <v>565.89239209708228</v>
      </c>
      <c r="U64" s="194">
        <v>502.83185809633011</v>
      </c>
    </row>
    <row r="65" spans="1:22" s="13" customFormat="1" ht="12.75" customHeight="1">
      <c r="A65" s="9" t="s">
        <v>18</v>
      </c>
      <c r="B65" s="22" t="s">
        <v>436</v>
      </c>
      <c r="C65" s="194">
        <v>215.79466710682064</v>
      </c>
      <c r="D65" s="194">
        <v>230.3798482672639</v>
      </c>
      <c r="E65" s="194">
        <v>226.59890054471029</v>
      </c>
      <c r="F65" s="194">
        <v>209.78061618336645</v>
      </c>
      <c r="G65" s="194">
        <v>194.90282976877978</v>
      </c>
      <c r="H65" s="194">
        <v>196.58986676236964</v>
      </c>
      <c r="I65" s="194">
        <v>261.21846082513082</v>
      </c>
      <c r="J65" s="194">
        <v>187.17882171203749</v>
      </c>
      <c r="K65" s="194">
        <v>217.67957857276335</v>
      </c>
      <c r="L65" s="194">
        <v>152.69758668118862</v>
      </c>
      <c r="M65" s="194">
        <v>147.65484596768917</v>
      </c>
      <c r="N65" s="194">
        <v>123.71196441266179</v>
      </c>
      <c r="O65" s="194">
        <v>124.23964382298743</v>
      </c>
      <c r="P65" s="194">
        <v>131.09840460468422</v>
      </c>
      <c r="Q65" s="194">
        <v>94.259383916231627</v>
      </c>
      <c r="R65" s="194">
        <v>106.67197018553158</v>
      </c>
      <c r="S65" s="194">
        <v>94.484901816094535</v>
      </c>
      <c r="T65" s="194">
        <v>91.073306853124166</v>
      </c>
      <c r="U65" s="194">
        <v>83.603369177462099</v>
      </c>
    </row>
    <row r="66" spans="1:22" s="13" customFormat="1" ht="12.75" customHeight="1">
      <c r="A66" s="9" t="s">
        <v>19</v>
      </c>
      <c r="B66" s="22" t="s">
        <v>73</v>
      </c>
      <c r="C66" s="194">
        <v>1580.7111853926735</v>
      </c>
      <c r="D66" s="194">
        <v>1669.7684278936704</v>
      </c>
      <c r="E66" s="194">
        <v>1667.4255436712688</v>
      </c>
      <c r="F66" s="194">
        <v>1569.6396990419805</v>
      </c>
      <c r="G66" s="194">
        <v>1534.1830845316485</v>
      </c>
      <c r="H66" s="194">
        <v>1601.7364874082991</v>
      </c>
      <c r="I66" s="194">
        <v>1765.0680175537459</v>
      </c>
      <c r="J66" s="194">
        <v>1415.30413090549</v>
      </c>
      <c r="K66" s="194">
        <v>1721.3011799223832</v>
      </c>
      <c r="L66" s="194">
        <v>1408.346260235056</v>
      </c>
      <c r="M66" s="194">
        <v>1467.7547482972036</v>
      </c>
      <c r="N66" s="194">
        <v>1318.1671432930198</v>
      </c>
      <c r="O66" s="194">
        <v>1331.1414725867685</v>
      </c>
      <c r="P66" s="194">
        <v>1495.3712664979341</v>
      </c>
      <c r="Q66" s="194">
        <v>1412.603457900349</v>
      </c>
      <c r="R66" s="194">
        <v>1427.6631353904925</v>
      </c>
      <c r="S66" s="194">
        <v>1353.2573797765235</v>
      </c>
      <c r="T66" s="194">
        <v>1376.8435208004612</v>
      </c>
      <c r="U66" s="194">
        <v>1286.1789487347555</v>
      </c>
    </row>
    <row r="67" spans="1:22" s="13" customFormat="1" ht="12.75" customHeight="1">
      <c r="A67" s="9" t="s">
        <v>20</v>
      </c>
      <c r="B67" s="22" t="s">
        <v>437</v>
      </c>
      <c r="C67" s="194">
        <v>295.58616678520536</v>
      </c>
      <c r="D67" s="194">
        <v>337.3320348009197</v>
      </c>
      <c r="E67" s="194">
        <v>337.0145850491798</v>
      </c>
      <c r="F67" s="194">
        <v>299.70131901186767</v>
      </c>
      <c r="G67" s="194">
        <v>263.38695050670066</v>
      </c>
      <c r="H67" s="194">
        <v>311.4737340356719</v>
      </c>
      <c r="I67" s="194">
        <v>334.8527069523434</v>
      </c>
      <c r="J67" s="194">
        <v>266.85497513898281</v>
      </c>
      <c r="K67" s="194">
        <v>329.11621772846183</v>
      </c>
      <c r="L67" s="194">
        <v>351.96546785709205</v>
      </c>
      <c r="M67" s="194">
        <v>356.97755306538301</v>
      </c>
      <c r="N67" s="194">
        <v>328.17773355718424</v>
      </c>
      <c r="O67" s="194">
        <v>303.15180741972677</v>
      </c>
      <c r="P67" s="194">
        <v>331.90467132447998</v>
      </c>
      <c r="Q67" s="194">
        <v>394.82703630204531</v>
      </c>
      <c r="R67" s="194">
        <v>462.46061044506166</v>
      </c>
      <c r="S67" s="194">
        <v>398.72726914275358</v>
      </c>
      <c r="T67" s="194">
        <v>414.52092039622454</v>
      </c>
      <c r="U67" s="194">
        <v>404.89660409010662</v>
      </c>
    </row>
    <row r="68" spans="1:22" s="13" customFormat="1" ht="12.75" customHeight="1">
      <c r="A68" s="9" t="s">
        <v>21</v>
      </c>
      <c r="B68" s="22" t="s">
        <v>438</v>
      </c>
      <c r="C68" s="194">
        <v>13531.779401928525</v>
      </c>
      <c r="D68" s="194">
        <v>13468.613735884544</v>
      </c>
      <c r="E68" s="194">
        <v>13361.156927331725</v>
      </c>
      <c r="F68" s="194">
        <v>11834.619692632343</v>
      </c>
      <c r="G68" s="194">
        <v>10442.701679132359</v>
      </c>
      <c r="H68" s="194">
        <v>13940.637596373193</v>
      </c>
      <c r="I68" s="194">
        <v>12173.74663253972</v>
      </c>
      <c r="J68" s="194">
        <v>10594.448640800352</v>
      </c>
      <c r="K68" s="194">
        <v>10533.388110752561</v>
      </c>
      <c r="L68" s="194">
        <v>10158.639421830287</v>
      </c>
      <c r="M68" s="194">
        <v>9893.5772236516914</v>
      </c>
      <c r="N68" s="194">
        <v>8892.6393560584929</v>
      </c>
      <c r="O68" s="194">
        <v>7843.3315713301727</v>
      </c>
      <c r="P68" s="194">
        <v>7704.9803284836498</v>
      </c>
      <c r="Q68" s="194">
        <v>7428.69376982225</v>
      </c>
      <c r="R68" s="194">
        <v>7119.731830783946</v>
      </c>
      <c r="S68" s="194">
        <v>7039.3402259798631</v>
      </c>
      <c r="T68" s="194">
        <v>6111.4794400816245</v>
      </c>
      <c r="U68" s="194">
        <v>5533.2062746139291</v>
      </c>
    </row>
    <row r="69" spans="1:22" s="13" customFormat="1" ht="12.75" customHeight="1">
      <c r="A69" s="9" t="s">
        <v>69</v>
      </c>
      <c r="B69" s="22" t="s">
        <v>439</v>
      </c>
      <c r="C69" s="194">
        <v>2650.7358030821219</v>
      </c>
      <c r="D69" s="194">
        <v>3043.7589535128436</v>
      </c>
      <c r="E69" s="194">
        <v>2857.1693856351058</v>
      </c>
      <c r="F69" s="194">
        <v>2418.5346460802652</v>
      </c>
      <c r="G69" s="194">
        <v>2273.5017103309083</v>
      </c>
      <c r="H69" s="194">
        <v>2367.398512202753</v>
      </c>
      <c r="I69" s="194">
        <v>2603.4872332418304</v>
      </c>
      <c r="J69" s="194">
        <v>1947.0258442643753</v>
      </c>
      <c r="K69" s="194">
        <v>2368.5000284925836</v>
      </c>
      <c r="L69" s="194">
        <v>1977.6009301784338</v>
      </c>
      <c r="M69" s="194">
        <v>1970.9018384431054</v>
      </c>
      <c r="N69" s="194">
        <v>1763.5193419908221</v>
      </c>
      <c r="O69" s="194">
        <v>1665.6135716933459</v>
      </c>
      <c r="P69" s="194">
        <v>1800.3555689588277</v>
      </c>
      <c r="Q69" s="194">
        <v>1471.5153104656752</v>
      </c>
      <c r="R69" s="194">
        <v>1610.1043177908277</v>
      </c>
      <c r="S69" s="194">
        <v>1542.3710728408448</v>
      </c>
      <c r="T69" s="194">
        <v>1587.4221196146671</v>
      </c>
      <c r="U69" s="194">
        <v>1486.575631788284</v>
      </c>
    </row>
    <row r="70" spans="1:22" s="13" customFormat="1" ht="12.75" customHeight="1">
      <c r="A70" s="9" t="s">
        <v>70</v>
      </c>
      <c r="B70" s="22" t="s">
        <v>440</v>
      </c>
      <c r="C70" s="194">
        <v>3327.5046124158589</v>
      </c>
      <c r="D70" s="194">
        <v>3764.5225979407578</v>
      </c>
      <c r="E70" s="194">
        <v>3801.7054978031229</v>
      </c>
      <c r="F70" s="194">
        <v>3096.689308599226</v>
      </c>
      <c r="G70" s="194">
        <v>2894.7910071414099</v>
      </c>
      <c r="H70" s="194">
        <v>2813.3232836867937</v>
      </c>
      <c r="I70" s="194">
        <v>3291.1097634164889</v>
      </c>
      <c r="J70" s="194">
        <v>2547.3173930580488</v>
      </c>
      <c r="K70" s="194">
        <v>3116.8980432542367</v>
      </c>
      <c r="L70" s="194">
        <v>2781.8968192524781</v>
      </c>
      <c r="M70" s="194">
        <v>2940.8928550766768</v>
      </c>
      <c r="N70" s="194">
        <v>2580.2739104652151</v>
      </c>
      <c r="O70" s="194">
        <v>2439.8503092578535</v>
      </c>
      <c r="P70" s="194">
        <v>2614.4176481486365</v>
      </c>
      <c r="Q70" s="194">
        <v>2562.0193474618582</v>
      </c>
      <c r="R70" s="194">
        <v>2613.9177987746643</v>
      </c>
      <c r="S70" s="194">
        <v>2656.7830941488237</v>
      </c>
      <c r="T70" s="194">
        <v>2630.5430675089156</v>
      </c>
      <c r="U70" s="194">
        <v>2527.8953992758898</v>
      </c>
    </row>
    <row r="71" spans="1:22" s="13" customFormat="1" ht="12.75" customHeight="1">
      <c r="A71" s="9" t="s">
        <v>71</v>
      </c>
      <c r="B71" s="22" t="s">
        <v>74</v>
      </c>
      <c r="C71" s="194">
        <v>2247.4657287220575</v>
      </c>
      <c r="D71" s="194">
        <v>2583.616942961663</v>
      </c>
      <c r="E71" s="194">
        <v>2570.862024993578</v>
      </c>
      <c r="F71" s="194">
        <v>2186.6498738861105</v>
      </c>
      <c r="G71" s="194">
        <v>2033.3495945431323</v>
      </c>
      <c r="H71" s="194">
        <v>2023.7740926473314</v>
      </c>
      <c r="I71" s="194">
        <v>2035.0522046472875</v>
      </c>
      <c r="J71" s="194">
        <v>1428.6087821461927</v>
      </c>
      <c r="K71" s="194">
        <v>1738.52264243124</v>
      </c>
      <c r="L71" s="194">
        <v>1310.7323255927492</v>
      </c>
      <c r="M71" s="194">
        <v>1364.505243849567</v>
      </c>
      <c r="N71" s="194">
        <v>1176.4851776733215</v>
      </c>
      <c r="O71" s="194">
        <v>1120.0898061823714</v>
      </c>
      <c r="P71" s="194">
        <v>1197.9346041210688</v>
      </c>
      <c r="Q71" s="194">
        <v>1174.9072726261961</v>
      </c>
      <c r="R71" s="194">
        <v>1299.9256726130996</v>
      </c>
      <c r="S71" s="194">
        <v>1241.7793108235633</v>
      </c>
      <c r="T71" s="194">
        <v>1230.1911154030561</v>
      </c>
      <c r="U71" s="194">
        <v>1149.8594214248283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729889.72150060977</v>
      </c>
      <c r="D73" s="194">
        <f t="shared" ref="D73:U73" si="11">SUM(D5,D9,D13,D40,D43,D48,D51,D55,D62:D71)</f>
        <v>857643.03633994702</v>
      </c>
      <c r="E73" s="194">
        <f t="shared" si="11"/>
        <v>885824.55315017246</v>
      </c>
      <c r="F73" s="194">
        <f t="shared" si="11"/>
        <v>886739.30774963286</v>
      </c>
      <c r="G73" s="194">
        <f t="shared" si="11"/>
        <v>1036309.618393861</v>
      </c>
      <c r="H73" s="194">
        <f t="shared" si="11"/>
        <v>1004398.8747638073</v>
      </c>
      <c r="I73" s="194">
        <f t="shared" si="11"/>
        <v>1014152.3850501121</v>
      </c>
      <c r="J73" s="194">
        <f t="shared" si="11"/>
        <v>1175958.5090201842</v>
      </c>
      <c r="K73" s="194">
        <f t="shared" si="11"/>
        <v>1181038.7979897284</v>
      </c>
      <c r="L73" s="194">
        <f t="shared" si="11"/>
        <v>1061763.0459799133</v>
      </c>
      <c r="M73" s="194">
        <f t="shared" si="11"/>
        <v>1103190.9151097497</v>
      </c>
      <c r="N73" s="194">
        <f t="shared" si="11"/>
        <v>1022484.5219302684</v>
      </c>
      <c r="O73" s="194">
        <f t="shared" si="11"/>
        <v>1098106.7986898755</v>
      </c>
      <c r="P73" s="194">
        <f t="shared" si="11"/>
        <v>1095156.9285899899</v>
      </c>
      <c r="Q73" s="194">
        <f t="shared" si="11"/>
        <v>1052274.4546400385</v>
      </c>
      <c r="R73" s="194">
        <f t="shared" si="11"/>
        <v>1067723.2041101379</v>
      </c>
      <c r="S73" s="194">
        <f t="shared" si="11"/>
        <v>1054644.4854199258</v>
      </c>
      <c r="T73" s="194">
        <f t="shared" si="11"/>
        <v>1076037.4557300603</v>
      </c>
      <c r="U73" s="194">
        <f t="shared" si="11"/>
        <v>1079948.7795345457</v>
      </c>
      <c r="V73" s="32"/>
    </row>
    <row r="74" spans="1:22" s="13" customFormat="1" ht="15" customHeight="1">
      <c r="A74" s="17"/>
      <c r="B74" s="22" t="s">
        <v>480</v>
      </c>
      <c r="C74" s="194">
        <v>74091.616269390448</v>
      </c>
      <c r="D74" s="194">
        <v>81730.128450053075</v>
      </c>
      <c r="E74" s="194">
        <v>74136.810659827475</v>
      </c>
      <c r="F74" s="194">
        <v>73343.856460367097</v>
      </c>
      <c r="G74" s="194">
        <v>67055.523316139326</v>
      </c>
      <c r="H74" s="194">
        <v>64636.529246192928</v>
      </c>
      <c r="I74" s="194">
        <v>68648.770359887814</v>
      </c>
      <c r="J74" s="194">
        <v>55309.19089981541</v>
      </c>
      <c r="K74" s="194">
        <v>68133.319670271361</v>
      </c>
      <c r="L74" s="194">
        <v>61052.625270086588</v>
      </c>
      <c r="M74" s="194">
        <v>66631.029510250286</v>
      </c>
      <c r="N74" s="194">
        <v>57898.07413973147</v>
      </c>
      <c r="O74" s="194">
        <v>62689.599250124098</v>
      </c>
      <c r="P74" s="194">
        <v>66251.271280010842</v>
      </c>
      <c r="Q74" s="194">
        <v>54000.53908996164</v>
      </c>
      <c r="R74" s="194">
        <v>55526.556939862166</v>
      </c>
      <c r="S74" s="194">
        <v>54372.20337007448</v>
      </c>
      <c r="T74" s="194">
        <v>54295.766899939445</v>
      </c>
      <c r="U74" s="194">
        <v>51796.400905454073</v>
      </c>
    </row>
    <row r="75" spans="1:22" s="13" customFormat="1" ht="15" customHeight="1">
      <c r="A75" s="17"/>
      <c r="B75" s="22" t="s">
        <v>482</v>
      </c>
      <c r="C75" s="194">
        <v>803981.33776999987</v>
      </c>
      <c r="D75" s="194">
        <v>939373.16479000018</v>
      </c>
      <c r="E75" s="194">
        <v>959961.36381000001</v>
      </c>
      <c r="F75" s="194">
        <v>960083.16420999996</v>
      </c>
      <c r="G75" s="194">
        <v>1103365.1417099996</v>
      </c>
      <c r="H75" s="194">
        <v>1069035.4040099999</v>
      </c>
      <c r="I75" s="194">
        <v>1082801.1554100006</v>
      </c>
      <c r="J75" s="194">
        <v>1231267.69992</v>
      </c>
      <c r="K75" s="194">
        <v>1249172.1176599993</v>
      </c>
      <c r="L75" s="194">
        <v>1122815.6712499999</v>
      </c>
      <c r="M75" s="194">
        <v>1169821.9446199997</v>
      </c>
      <c r="N75" s="194">
        <v>1080382.59607</v>
      </c>
      <c r="O75" s="194">
        <v>1160796.3979399996</v>
      </c>
      <c r="P75" s="194">
        <v>1161408.1998700006</v>
      </c>
      <c r="Q75" s="194">
        <v>1106274.99373</v>
      </c>
      <c r="R75" s="194">
        <v>1123249.7610499996</v>
      </c>
      <c r="S75" s="194">
        <v>1109016.68879</v>
      </c>
      <c r="T75" s="194">
        <v>1130333.22263</v>
      </c>
      <c r="U75" s="194">
        <v>1131745.18044</v>
      </c>
    </row>
    <row r="76" spans="1:22" s="13" customFormat="1" ht="15" customHeight="1">
      <c r="A76" s="17"/>
      <c r="B76" s="22" t="s">
        <v>441</v>
      </c>
      <c r="C76" s="197">
        <v>-47108.441810000011</v>
      </c>
      <c r="D76" s="197">
        <v>-175894.06242</v>
      </c>
      <c r="E76" s="197">
        <v>-204521.50633999999</v>
      </c>
      <c r="F76" s="197">
        <v>-174965.85370999997</v>
      </c>
      <c r="G76" s="197">
        <v>-352627.9079300001</v>
      </c>
      <c r="H76" s="197">
        <v>-332116.64176000003</v>
      </c>
      <c r="I76" s="197">
        <v>-335914.74414000008</v>
      </c>
      <c r="J76" s="197">
        <v>-460399.73531000002</v>
      </c>
      <c r="K76" s="197">
        <v>-475695.60671999998</v>
      </c>
      <c r="L76" s="197">
        <v>-391809.65600999998</v>
      </c>
      <c r="M76" s="197">
        <v>-416989.58072000003</v>
      </c>
      <c r="N76" s="197">
        <v>-346260.81868000003</v>
      </c>
      <c r="O76" s="197">
        <v>-429549.37081999995</v>
      </c>
      <c r="P76" s="197">
        <v>-443656.63231999998</v>
      </c>
      <c r="Q76" s="197">
        <v>-420551.71712999995</v>
      </c>
      <c r="R76" s="197">
        <v>-436652.22259000002</v>
      </c>
      <c r="S76" s="197">
        <v>-414394.23984000005</v>
      </c>
      <c r="T76" s="197">
        <v>-474179.54939</v>
      </c>
      <c r="U76" s="197">
        <v>-528565.34370999993</v>
      </c>
    </row>
    <row r="77" spans="1:22" s="13" customFormat="1" ht="15" customHeight="1">
      <c r="A77" s="17"/>
      <c r="B77" s="22" t="s">
        <v>456</v>
      </c>
      <c r="C77" s="194">
        <f t="shared" ref="C77:U77" si="12">C75+C76</f>
        <v>756872.89595999988</v>
      </c>
      <c r="D77" s="194">
        <f t="shared" si="12"/>
        <v>763479.10237000021</v>
      </c>
      <c r="E77" s="194">
        <f t="shared" si="12"/>
        <v>755439.85747000005</v>
      </c>
      <c r="F77" s="194">
        <f t="shared" si="12"/>
        <v>785117.31050000002</v>
      </c>
      <c r="G77" s="194">
        <f t="shared" si="12"/>
        <v>750737.23377999954</v>
      </c>
      <c r="H77" s="194">
        <f t="shared" si="12"/>
        <v>736918.76224999991</v>
      </c>
      <c r="I77" s="194">
        <f t="shared" si="12"/>
        <v>746886.41127000051</v>
      </c>
      <c r="J77" s="194">
        <f t="shared" si="12"/>
        <v>770867.96461000002</v>
      </c>
      <c r="K77" s="194">
        <f t="shared" si="12"/>
        <v>773476.51093999925</v>
      </c>
      <c r="L77" s="194">
        <f t="shared" si="12"/>
        <v>731006.01523999986</v>
      </c>
      <c r="M77" s="194">
        <f t="shared" si="12"/>
        <v>752832.36389999976</v>
      </c>
      <c r="N77" s="194">
        <f t="shared" si="12"/>
        <v>734121.77738999994</v>
      </c>
      <c r="O77" s="194">
        <f t="shared" si="12"/>
        <v>731247.02711999964</v>
      </c>
      <c r="P77" s="194">
        <f t="shared" si="12"/>
        <v>717751.56755000062</v>
      </c>
      <c r="Q77" s="194">
        <f t="shared" si="12"/>
        <v>685723.27659999998</v>
      </c>
      <c r="R77" s="194">
        <f t="shared" si="12"/>
        <v>686597.5384599996</v>
      </c>
      <c r="S77" s="194">
        <f t="shared" si="12"/>
        <v>694622.44894999999</v>
      </c>
      <c r="T77" s="194">
        <f t="shared" si="12"/>
        <v>656153.67323999992</v>
      </c>
      <c r="U77" s="194">
        <f t="shared" si="12"/>
        <v>603179.8367300001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444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6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506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129324.70329</v>
      </c>
      <c r="D5" s="194">
        <f t="shared" ref="D5:U5" si="0">SUM(D6:D8)</f>
        <v>123524.44051</v>
      </c>
      <c r="E5" s="194">
        <f t="shared" si="0"/>
        <v>119868.77314</v>
      </c>
      <c r="F5" s="194">
        <f t="shared" si="0"/>
        <v>119396.36454</v>
      </c>
      <c r="G5" s="194">
        <f t="shared" si="0"/>
        <v>119963.52803</v>
      </c>
      <c r="H5" s="194">
        <f t="shared" si="0"/>
        <v>119344.98897999998</v>
      </c>
      <c r="I5" s="194">
        <f t="shared" si="0"/>
        <v>119670.99344000001</v>
      </c>
      <c r="J5" s="194">
        <f t="shared" si="0"/>
        <v>113901.55608000001</v>
      </c>
      <c r="K5" s="194">
        <f t="shared" si="0"/>
        <v>122710.91058999998</v>
      </c>
      <c r="L5" s="194">
        <f t="shared" si="0"/>
        <v>114019.50807000001</v>
      </c>
      <c r="M5" s="194">
        <f t="shared" si="0"/>
        <v>115868.50292999999</v>
      </c>
      <c r="N5" s="194">
        <f t="shared" si="0"/>
        <v>126202.47165000001</v>
      </c>
      <c r="O5" s="194">
        <f t="shared" si="0"/>
        <v>121882.13709999999</v>
      </c>
      <c r="P5" s="194">
        <f t="shared" si="0"/>
        <v>124659.97800999999</v>
      </c>
      <c r="Q5" s="194">
        <f t="shared" si="0"/>
        <v>126868.871</v>
      </c>
      <c r="R5" s="194">
        <f t="shared" si="0"/>
        <v>132980.85582</v>
      </c>
      <c r="S5" s="194">
        <f t="shared" si="0"/>
        <v>128242.38815000001</v>
      </c>
      <c r="T5" s="194">
        <f t="shared" si="0"/>
        <v>125596.94510999999</v>
      </c>
      <c r="U5" s="194">
        <f t="shared" si="0"/>
        <v>118637.15904999997</v>
      </c>
    </row>
    <row r="6" spans="1:22" s="13" customFormat="1" ht="12.75" customHeight="1">
      <c r="A6" s="9" t="s">
        <v>1</v>
      </c>
      <c r="B6" s="27" t="s">
        <v>379</v>
      </c>
      <c r="C6" s="194">
        <v>129324.70329</v>
      </c>
      <c r="D6" s="194">
        <v>123524.44051</v>
      </c>
      <c r="E6" s="194">
        <v>119868.77314</v>
      </c>
      <c r="F6" s="194">
        <v>119396.36454</v>
      </c>
      <c r="G6" s="194">
        <v>119963.52803</v>
      </c>
      <c r="H6" s="194">
        <v>119344.98897999998</v>
      </c>
      <c r="I6" s="194">
        <v>119670.99344000001</v>
      </c>
      <c r="J6" s="194">
        <v>113901.55608000001</v>
      </c>
      <c r="K6" s="194">
        <v>122710.91058999998</v>
      </c>
      <c r="L6" s="194">
        <v>114019.50807000001</v>
      </c>
      <c r="M6" s="194">
        <v>115868.50292999999</v>
      </c>
      <c r="N6" s="194">
        <v>126202.47165000001</v>
      </c>
      <c r="O6" s="194">
        <v>121882.13709999999</v>
      </c>
      <c r="P6" s="194">
        <v>124659.97800999999</v>
      </c>
      <c r="Q6" s="194">
        <v>126868.871</v>
      </c>
      <c r="R6" s="194">
        <v>132980.85582</v>
      </c>
      <c r="S6" s="194">
        <v>128242.38815000001</v>
      </c>
      <c r="T6" s="194">
        <v>125596.94510999999</v>
      </c>
      <c r="U6" s="194">
        <v>118637.15904999997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455.42213000000004</v>
      </c>
      <c r="D9" s="194">
        <f t="shared" ref="D9:U9" si="1">SUM(D10:D12)</f>
        <v>455.93387000000001</v>
      </c>
      <c r="E9" s="194">
        <f t="shared" si="1"/>
        <v>451.56499999999994</v>
      </c>
      <c r="F9" s="194">
        <f t="shared" si="1"/>
        <v>440.85586999999998</v>
      </c>
      <c r="G9" s="194">
        <f t="shared" si="1"/>
        <v>421.35681999999997</v>
      </c>
      <c r="H9" s="194">
        <f t="shared" si="1"/>
        <v>413.56136000000004</v>
      </c>
      <c r="I9" s="194">
        <f t="shared" si="1"/>
        <v>437.61766999999998</v>
      </c>
      <c r="J9" s="194">
        <f t="shared" si="1"/>
        <v>448.40449000000001</v>
      </c>
      <c r="K9" s="194">
        <f t="shared" si="1"/>
        <v>468.41955000000002</v>
      </c>
      <c r="L9" s="194">
        <f t="shared" si="1"/>
        <v>351.41559999999998</v>
      </c>
      <c r="M9" s="194">
        <f t="shared" si="1"/>
        <v>385.01273000000003</v>
      </c>
      <c r="N9" s="194">
        <f t="shared" si="1"/>
        <v>399.33465999999999</v>
      </c>
      <c r="O9" s="194">
        <f t="shared" si="1"/>
        <v>368.12961000000001</v>
      </c>
      <c r="P9" s="194">
        <f t="shared" si="1"/>
        <v>317.98108999999999</v>
      </c>
      <c r="Q9" s="194">
        <f t="shared" si="1"/>
        <v>338.77767</v>
      </c>
      <c r="R9" s="194">
        <f t="shared" si="1"/>
        <v>383.91143</v>
      </c>
      <c r="S9" s="194">
        <f t="shared" si="1"/>
        <v>325.54089999999997</v>
      </c>
      <c r="T9" s="194">
        <f t="shared" si="1"/>
        <v>325.67149999999998</v>
      </c>
      <c r="U9" s="194">
        <f t="shared" si="1"/>
        <v>321.16757999999999</v>
      </c>
    </row>
    <row r="10" spans="1:22" s="13" customFormat="1" ht="12.75" customHeight="1">
      <c r="A10" s="9" t="s">
        <v>3</v>
      </c>
      <c r="B10" s="27" t="s">
        <v>382</v>
      </c>
      <c r="C10" s="194">
        <v>321.33332999999999</v>
      </c>
      <c r="D10" s="194">
        <v>318.46667000000002</v>
      </c>
      <c r="E10" s="194">
        <v>315.59999999999997</v>
      </c>
      <c r="F10" s="194">
        <v>312.73332999999997</v>
      </c>
      <c r="G10" s="194">
        <v>309.86667</v>
      </c>
      <c r="H10" s="194">
        <v>307</v>
      </c>
      <c r="I10" s="194">
        <v>332.33332999999999</v>
      </c>
      <c r="J10" s="194">
        <v>357.66667000000001</v>
      </c>
      <c r="K10" s="194">
        <v>383</v>
      </c>
      <c r="L10" s="194">
        <v>269</v>
      </c>
      <c r="M10" s="194">
        <v>314</v>
      </c>
      <c r="N10" s="194">
        <v>327</v>
      </c>
      <c r="O10" s="194">
        <v>306</v>
      </c>
      <c r="P10" s="194">
        <v>261</v>
      </c>
      <c r="Q10" s="194">
        <v>284</v>
      </c>
      <c r="R10" s="194">
        <v>333</v>
      </c>
      <c r="S10" s="194">
        <v>280</v>
      </c>
      <c r="T10" s="194">
        <v>280</v>
      </c>
      <c r="U10" s="194">
        <v>280</v>
      </c>
    </row>
    <row r="11" spans="1:22" s="13" customFormat="1" ht="12.75" customHeight="1">
      <c r="A11" s="9" t="s">
        <v>26</v>
      </c>
      <c r="B11" s="27" t="s">
        <v>413</v>
      </c>
      <c r="C11" s="194">
        <v>134.08880000000002</v>
      </c>
      <c r="D11" s="194">
        <v>137.46719999999999</v>
      </c>
      <c r="E11" s="194">
        <v>135.965</v>
      </c>
      <c r="F11" s="194">
        <v>128.12253999999999</v>
      </c>
      <c r="G11" s="194">
        <v>111.49015</v>
      </c>
      <c r="H11" s="194">
        <v>106.56136000000001</v>
      </c>
      <c r="I11" s="194">
        <v>105.28434000000001</v>
      </c>
      <c r="J11" s="194">
        <v>90.737819999999999</v>
      </c>
      <c r="K11" s="194">
        <v>85.419550000000001</v>
      </c>
      <c r="L11" s="194">
        <v>82.415599999999984</v>
      </c>
      <c r="M11" s="194">
        <v>71.012730000000005</v>
      </c>
      <c r="N11" s="194">
        <v>72.334660000000014</v>
      </c>
      <c r="O11" s="194">
        <v>62.12961</v>
      </c>
      <c r="P11" s="194">
        <v>56.981090000000002</v>
      </c>
      <c r="Q11" s="194">
        <v>54.777670000000001</v>
      </c>
      <c r="R11" s="194">
        <v>50.911430000000003</v>
      </c>
      <c r="S11" s="194">
        <v>45.540899999999993</v>
      </c>
      <c r="T11" s="194">
        <v>45.671500000000002</v>
      </c>
      <c r="U11" s="194">
        <v>41.167580000000001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194">
        <v>0</v>
      </c>
      <c r="T12" s="194">
        <v>0</v>
      </c>
      <c r="U12" s="194">
        <v>0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121771.13969</v>
      </c>
      <c r="D13" s="194">
        <f t="shared" ref="D13:U13" si="2">SUM(D14:D19,D22:D25,D28,D32:D39)</f>
        <v>110893.90789999999</v>
      </c>
      <c r="E13" s="194">
        <f t="shared" si="2"/>
        <v>108986.93578</v>
      </c>
      <c r="F13" s="194">
        <f t="shared" si="2"/>
        <v>108780.06481</v>
      </c>
      <c r="G13" s="194">
        <f t="shared" si="2"/>
        <v>112180.49841999999</v>
      </c>
      <c r="H13" s="194">
        <f t="shared" si="2"/>
        <v>107618.21395999999</v>
      </c>
      <c r="I13" s="194">
        <f t="shared" si="2"/>
        <v>108143.71679000001</v>
      </c>
      <c r="J13" s="194">
        <f t="shared" si="2"/>
        <v>110615.85980000001</v>
      </c>
      <c r="K13" s="194">
        <f t="shared" si="2"/>
        <v>101819.68656</v>
      </c>
      <c r="L13" s="194">
        <f t="shared" si="2"/>
        <v>85202.110290000011</v>
      </c>
      <c r="M13" s="194">
        <f t="shared" si="2"/>
        <v>92253.702640000003</v>
      </c>
      <c r="N13" s="194">
        <f t="shared" si="2"/>
        <v>93551.984540000005</v>
      </c>
      <c r="O13" s="194">
        <f t="shared" si="2"/>
        <v>90556.174249999996</v>
      </c>
      <c r="P13" s="194">
        <f t="shared" si="2"/>
        <v>89813.166389999999</v>
      </c>
      <c r="Q13" s="194">
        <f t="shared" si="2"/>
        <v>90024.196979999993</v>
      </c>
      <c r="R13" s="194">
        <f t="shared" si="2"/>
        <v>87776.751080000016</v>
      </c>
      <c r="S13" s="194">
        <f t="shared" si="2"/>
        <v>86797.710800000001</v>
      </c>
      <c r="T13" s="194">
        <f t="shared" si="2"/>
        <v>89768.452820000006</v>
      </c>
      <c r="U13" s="194">
        <f t="shared" si="2"/>
        <v>87713.910399999993</v>
      </c>
    </row>
    <row r="14" spans="1:22" s="13" customFormat="1" ht="12.75" customHeight="1">
      <c r="A14" s="9" t="s">
        <v>29</v>
      </c>
      <c r="B14" s="27" t="s">
        <v>385</v>
      </c>
      <c r="C14" s="194">
        <v>0</v>
      </c>
      <c r="D14" s="194">
        <v>0</v>
      </c>
      <c r="E14" s="194">
        <v>0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0</v>
      </c>
      <c r="D16" s="194">
        <v>0</v>
      </c>
      <c r="E16" s="194">
        <v>0</v>
      </c>
      <c r="F16" s="194">
        <v>0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</row>
    <row r="17" spans="1:21" s="13" customFormat="1" ht="12.75" customHeight="1">
      <c r="A17" s="9" t="s">
        <v>32</v>
      </c>
      <c r="B17" s="27" t="s">
        <v>388</v>
      </c>
      <c r="C17" s="194">
        <v>1683.0642499999999</v>
      </c>
      <c r="D17" s="194">
        <v>1675.4884999999999</v>
      </c>
      <c r="E17" s="194">
        <v>1715.6467499999999</v>
      </c>
      <c r="F17" s="194">
        <v>1630.5192499999998</v>
      </c>
      <c r="G17" s="194">
        <v>2076.03775</v>
      </c>
      <c r="H17" s="194">
        <v>2663.9432500000003</v>
      </c>
      <c r="I17" s="194">
        <v>2725.7764999999999</v>
      </c>
      <c r="J17" s="194">
        <v>2855.96225</v>
      </c>
      <c r="K17" s="194">
        <v>2814.4324999999999</v>
      </c>
      <c r="L17" s="194">
        <v>2724.9994999999999</v>
      </c>
      <c r="M17" s="194">
        <v>2798.5349999999999</v>
      </c>
      <c r="N17" s="194">
        <v>2885.0045</v>
      </c>
      <c r="O17" s="194">
        <v>2941.16975</v>
      </c>
      <c r="P17" s="194">
        <v>2959.7930000000006</v>
      </c>
      <c r="Q17" s="194">
        <v>3008.3872499999998</v>
      </c>
      <c r="R17" s="194">
        <v>2966.5084999999999</v>
      </c>
      <c r="S17" s="194">
        <v>2972.89275</v>
      </c>
      <c r="T17" s="194">
        <v>3013.4647500000001</v>
      </c>
      <c r="U17" s="194">
        <v>2923.0247499999996</v>
      </c>
    </row>
    <row r="18" spans="1:21" s="13" customFormat="1" ht="12.75" customHeight="1">
      <c r="A18" s="9" t="s">
        <v>33</v>
      </c>
      <c r="B18" s="27" t="s">
        <v>389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3985.1797099999999</v>
      </c>
      <c r="D19" s="194">
        <f t="shared" si="3"/>
        <v>3514.71101</v>
      </c>
      <c r="E19" s="194">
        <f t="shared" si="3"/>
        <v>3038.8060100000002</v>
      </c>
      <c r="F19" s="194">
        <f t="shared" si="3"/>
        <v>2672.1290800000002</v>
      </c>
      <c r="G19" s="194">
        <f t="shared" si="3"/>
        <v>2250.7040499999998</v>
      </c>
      <c r="H19" s="194">
        <f t="shared" si="3"/>
        <v>2361.69056</v>
      </c>
      <c r="I19" s="194">
        <f t="shared" si="3"/>
        <v>2350.7598600000001</v>
      </c>
      <c r="J19" s="194">
        <f t="shared" si="3"/>
        <v>2162.5817899999997</v>
      </c>
      <c r="K19" s="194">
        <f t="shared" si="3"/>
        <v>2123.84519</v>
      </c>
      <c r="L19" s="194">
        <f t="shared" si="3"/>
        <v>2085.0146800000002</v>
      </c>
      <c r="M19" s="194">
        <f t="shared" si="3"/>
        <v>1844.83583</v>
      </c>
      <c r="N19" s="194">
        <f t="shared" si="3"/>
        <v>1932.8601800000001</v>
      </c>
      <c r="O19" s="194">
        <f t="shared" si="3"/>
        <v>1825.2835699999998</v>
      </c>
      <c r="P19" s="194">
        <f t="shared" si="3"/>
        <v>1780.6550999999999</v>
      </c>
      <c r="Q19" s="194">
        <f t="shared" si="3"/>
        <v>1732.9629199999999</v>
      </c>
      <c r="R19" s="194">
        <f t="shared" si="3"/>
        <v>1770.7573299999999</v>
      </c>
      <c r="S19" s="194">
        <f t="shared" si="3"/>
        <v>1816.3746900000001</v>
      </c>
      <c r="T19" s="194">
        <f t="shared" si="3"/>
        <v>1811.03477</v>
      </c>
      <c r="U19" s="194">
        <f t="shared" si="3"/>
        <v>1704.00404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3985.1797099999999</v>
      </c>
      <c r="D21" s="194">
        <v>3514.71101</v>
      </c>
      <c r="E21" s="194">
        <v>3038.8060100000002</v>
      </c>
      <c r="F21" s="194">
        <v>2672.1290800000002</v>
      </c>
      <c r="G21" s="194">
        <v>2250.7040499999998</v>
      </c>
      <c r="H21" s="194">
        <v>2361.69056</v>
      </c>
      <c r="I21" s="194">
        <v>2350.7598600000001</v>
      </c>
      <c r="J21" s="194">
        <v>2162.5817899999997</v>
      </c>
      <c r="K21" s="194">
        <v>2123.84519</v>
      </c>
      <c r="L21" s="194">
        <v>2085.0146800000002</v>
      </c>
      <c r="M21" s="194">
        <v>1844.83583</v>
      </c>
      <c r="N21" s="194">
        <v>1932.8601800000001</v>
      </c>
      <c r="O21" s="194">
        <v>1825.2835699999998</v>
      </c>
      <c r="P21" s="194">
        <v>1780.6550999999999</v>
      </c>
      <c r="Q21" s="194">
        <v>1732.9629199999999</v>
      </c>
      <c r="R21" s="194">
        <v>1770.7573299999999</v>
      </c>
      <c r="S21" s="194">
        <v>1816.3746900000001</v>
      </c>
      <c r="T21" s="194">
        <v>1811.03477</v>
      </c>
      <c r="U21" s="194">
        <v>1704.00404</v>
      </c>
    </row>
    <row r="22" spans="1:21" s="13" customFormat="1" ht="12.75" customHeight="1">
      <c r="A22" s="9" t="s">
        <v>37</v>
      </c>
      <c r="B22" s="27" t="s">
        <v>393</v>
      </c>
      <c r="C22" s="194">
        <v>22933.64788</v>
      </c>
      <c r="D22" s="194">
        <v>21390.394489999999</v>
      </c>
      <c r="E22" s="194">
        <v>24655.37904</v>
      </c>
      <c r="F22" s="194">
        <v>26069.060649999999</v>
      </c>
      <c r="G22" s="194">
        <v>29411.648659999999</v>
      </c>
      <c r="H22" s="194">
        <v>30116.321629999999</v>
      </c>
      <c r="I22" s="194">
        <v>30560.019630000003</v>
      </c>
      <c r="J22" s="194">
        <v>32607.964</v>
      </c>
      <c r="K22" s="194">
        <v>29916.719430000005</v>
      </c>
      <c r="L22" s="194">
        <v>25923.706680000003</v>
      </c>
      <c r="M22" s="194">
        <v>28969.098569999998</v>
      </c>
      <c r="N22" s="194">
        <v>28625.289809999998</v>
      </c>
      <c r="O22" s="194">
        <v>28522.286179999999</v>
      </c>
      <c r="P22" s="194">
        <v>29488.556809999998</v>
      </c>
      <c r="Q22" s="194">
        <v>29484.362160000001</v>
      </c>
      <c r="R22" s="194">
        <v>28532.134049999997</v>
      </c>
      <c r="S22" s="194">
        <v>28889.624639999998</v>
      </c>
      <c r="T22" s="194">
        <v>30627.813940000004</v>
      </c>
      <c r="U22" s="194">
        <v>30220.665779999996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56846.883229999999</v>
      </c>
      <c r="D25" s="194">
        <v>51024.732320000003</v>
      </c>
      <c r="E25" s="194">
        <v>48111.598419999995</v>
      </c>
      <c r="F25" s="194">
        <v>48344.60338</v>
      </c>
      <c r="G25" s="194">
        <v>48436.895939999995</v>
      </c>
      <c r="H25" s="194">
        <v>44569.738010000001</v>
      </c>
      <c r="I25" s="194">
        <v>44790.165379999999</v>
      </c>
      <c r="J25" s="194">
        <v>46121.391759999999</v>
      </c>
      <c r="K25" s="194">
        <v>42644.755590000001</v>
      </c>
      <c r="L25" s="194">
        <v>36854.229250000004</v>
      </c>
      <c r="M25" s="194">
        <v>36613.17166</v>
      </c>
      <c r="N25" s="194">
        <v>37517.771280000001</v>
      </c>
      <c r="O25" s="194">
        <v>35610.038629999995</v>
      </c>
      <c r="P25" s="194">
        <v>33960.720549999998</v>
      </c>
      <c r="Q25" s="194">
        <v>34104.606379999997</v>
      </c>
      <c r="R25" s="194">
        <v>32701.322460000007</v>
      </c>
      <c r="S25" s="194">
        <v>32016.387969999996</v>
      </c>
      <c r="T25" s="194">
        <v>32110.405929999994</v>
      </c>
      <c r="U25" s="194">
        <v>31208.60036</v>
      </c>
    </row>
    <row r="26" spans="1:21" s="13" customFormat="1" ht="12.75" customHeight="1">
      <c r="A26" s="9" t="s">
        <v>10</v>
      </c>
      <c r="B26" s="28" t="s">
        <v>397</v>
      </c>
      <c r="C26" s="194">
        <v>12536.27867</v>
      </c>
      <c r="D26" s="194">
        <v>12486.458510000002</v>
      </c>
      <c r="E26" s="194">
        <v>12338.655539999998</v>
      </c>
      <c r="F26" s="194">
        <v>12366.567769999998</v>
      </c>
      <c r="G26" s="194">
        <v>12449.877119999999</v>
      </c>
      <c r="H26" s="194">
        <v>12385.7147</v>
      </c>
      <c r="I26" s="194">
        <v>13280.238719999999</v>
      </c>
      <c r="J26" s="194">
        <v>13472.171980000001</v>
      </c>
      <c r="K26" s="194">
        <v>12725.561799999999</v>
      </c>
      <c r="L26" s="194">
        <v>11001.125759999999</v>
      </c>
      <c r="M26" s="194">
        <v>11182.708699999999</v>
      </c>
      <c r="N26" s="194">
        <v>11207.917300000001</v>
      </c>
      <c r="O26" s="194">
        <v>10822.91</v>
      </c>
      <c r="P26" s="194">
        <v>11082.748799999998</v>
      </c>
      <c r="Q26" s="194">
        <v>11425.882600000001</v>
      </c>
      <c r="R26" s="194">
        <v>11308.801300000003</v>
      </c>
      <c r="S26" s="194">
        <v>11457.80521</v>
      </c>
      <c r="T26" s="194">
        <v>11573.426619999997</v>
      </c>
      <c r="U26" s="194">
        <v>11706.416000000001</v>
      </c>
    </row>
    <row r="27" spans="1:21" s="13" customFormat="1" ht="12.75" customHeight="1">
      <c r="A27" s="9" t="s">
        <v>39</v>
      </c>
      <c r="B27" s="28" t="s">
        <v>398</v>
      </c>
      <c r="C27" s="194">
        <v>44310.60456</v>
      </c>
      <c r="D27" s="194">
        <v>38538.273809999999</v>
      </c>
      <c r="E27" s="194">
        <v>35772.942879999995</v>
      </c>
      <c r="F27" s="194">
        <v>35978.035609999999</v>
      </c>
      <c r="G27" s="194">
        <v>35987.018819999998</v>
      </c>
      <c r="H27" s="194">
        <v>32184.02331</v>
      </c>
      <c r="I27" s="194">
        <v>31509.926660000001</v>
      </c>
      <c r="J27" s="194">
        <v>32649.219779999999</v>
      </c>
      <c r="K27" s="194">
        <v>29919.193790000001</v>
      </c>
      <c r="L27" s="194">
        <v>25853.103490000001</v>
      </c>
      <c r="M27" s="194">
        <v>25430.462960000001</v>
      </c>
      <c r="N27" s="194">
        <v>26309.85398</v>
      </c>
      <c r="O27" s="194">
        <v>24787.128629999999</v>
      </c>
      <c r="P27" s="194">
        <v>22877.971749999997</v>
      </c>
      <c r="Q27" s="194">
        <v>22678.72378</v>
      </c>
      <c r="R27" s="194">
        <v>21392.521160000004</v>
      </c>
      <c r="S27" s="194">
        <v>20558.582759999998</v>
      </c>
      <c r="T27" s="194">
        <v>20536.979309999999</v>
      </c>
      <c r="U27" s="194">
        <v>19502.184359999999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36322.364619999993</v>
      </c>
      <c r="D28" s="194">
        <f t="shared" si="4"/>
        <v>33288.581579999998</v>
      </c>
      <c r="E28" s="194">
        <f t="shared" si="4"/>
        <v>31465.505560000001</v>
      </c>
      <c r="F28" s="194">
        <f t="shared" si="4"/>
        <v>30063.75245</v>
      </c>
      <c r="G28" s="194">
        <f t="shared" si="4"/>
        <v>30005.212020000003</v>
      </c>
      <c r="H28" s="194">
        <f t="shared" si="4"/>
        <v>27906.520510000002</v>
      </c>
      <c r="I28" s="194">
        <f t="shared" si="4"/>
        <v>27716.995419999999</v>
      </c>
      <c r="J28" s="194">
        <f t="shared" si="4"/>
        <v>26867.960000000003</v>
      </c>
      <c r="K28" s="194">
        <f t="shared" si="4"/>
        <v>24319.933850000001</v>
      </c>
      <c r="L28" s="194">
        <f t="shared" si="4"/>
        <v>17614.160180000003</v>
      </c>
      <c r="M28" s="194">
        <f t="shared" si="4"/>
        <v>22028.061580000001</v>
      </c>
      <c r="N28" s="194">
        <f t="shared" si="4"/>
        <v>22591.058769999996</v>
      </c>
      <c r="O28" s="194">
        <f t="shared" si="4"/>
        <v>21657.396120000001</v>
      </c>
      <c r="P28" s="194">
        <f t="shared" si="4"/>
        <v>21623.440930000004</v>
      </c>
      <c r="Q28" s="194">
        <f t="shared" si="4"/>
        <v>21693.878270000001</v>
      </c>
      <c r="R28" s="194">
        <f t="shared" si="4"/>
        <v>21806.028740000002</v>
      </c>
      <c r="S28" s="194">
        <f t="shared" si="4"/>
        <v>21102.43075</v>
      </c>
      <c r="T28" s="194">
        <f t="shared" si="4"/>
        <v>22205.73343</v>
      </c>
      <c r="U28" s="194">
        <f t="shared" si="4"/>
        <v>21657.615470000004</v>
      </c>
    </row>
    <row r="29" spans="1:21" s="13" customFormat="1" ht="12.75" customHeight="1">
      <c r="A29" s="9" t="s">
        <v>40</v>
      </c>
      <c r="B29" s="28" t="s">
        <v>400</v>
      </c>
      <c r="C29" s="194">
        <v>35382.864619999993</v>
      </c>
      <c r="D29" s="194">
        <v>32382.993330000001</v>
      </c>
      <c r="E29" s="194">
        <v>30616.130560000001</v>
      </c>
      <c r="F29" s="194">
        <v>29235.246950000001</v>
      </c>
      <c r="G29" s="194">
        <v>29175.266820000004</v>
      </c>
      <c r="H29" s="194">
        <v>27039.832310000002</v>
      </c>
      <c r="I29" s="194">
        <v>26800.430120000001</v>
      </c>
      <c r="J29" s="194">
        <v>25896.909500000002</v>
      </c>
      <c r="K29" s="194">
        <v>23348.497650000001</v>
      </c>
      <c r="L29" s="194">
        <v>16962.124180000003</v>
      </c>
      <c r="M29" s="194">
        <v>21243.608680000001</v>
      </c>
      <c r="N29" s="194">
        <v>21669.398169999997</v>
      </c>
      <c r="O29" s="194">
        <v>20791.11392</v>
      </c>
      <c r="P29" s="194">
        <v>20786.532830000004</v>
      </c>
      <c r="Q29" s="194">
        <v>20851.245570000003</v>
      </c>
      <c r="R29" s="194">
        <v>20969.58754</v>
      </c>
      <c r="S29" s="194">
        <v>20306.873749999999</v>
      </c>
      <c r="T29" s="194">
        <v>21360.522629999999</v>
      </c>
      <c r="U29" s="194">
        <v>20812.404670000004</v>
      </c>
    </row>
    <row r="30" spans="1:21" s="13" customFormat="1" ht="12.75" customHeight="1">
      <c r="A30" s="9" t="s">
        <v>41</v>
      </c>
      <c r="B30" s="28" t="s">
        <v>401</v>
      </c>
      <c r="C30" s="194">
        <v>0</v>
      </c>
      <c r="D30" s="194">
        <v>0</v>
      </c>
      <c r="E30" s="194">
        <v>0</v>
      </c>
      <c r="F30" s="194">
        <v>0</v>
      </c>
      <c r="G30" s="194">
        <v>0</v>
      </c>
      <c r="H30" s="194">
        <v>0</v>
      </c>
      <c r="I30" s="194">
        <v>0</v>
      </c>
      <c r="J30" s="194">
        <v>0</v>
      </c>
      <c r="K30" s="194"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4">
        <v>0</v>
      </c>
      <c r="R30" s="194">
        <v>0</v>
      </c>
      <c r="S30" s="194">
        <v>0</v>
      </c>
      <c r="T30" s="194">
        <v>0</v>
      </c>
      <c r="U30" s="194">
        <v>0</v>
      </c>
    </row>
    <row r="31" spans="1:21" s="13" customFormat="1" ht="12.75" customHeight="1">
      <c r="A31" s="9" t="s">
        <v>42</v>
      </c>
      <c r="B31" s="28" t="s">
        <v>402</v>
      </c>
      <c r="C31" s="194">
        <v>939.5</v>
      </c>
      <c r="D31" s="194">
        <v>905.5882499999999</v>
      </c>
      <c r="E31" s="194">
        <v>849.375</v>
      </c>
      <c r="F31" s="194">
        <v>828.50549999999987</v>
      </c>
      <c r="G31" s="194">
        <v>829.9452</v>
      </c>
      <c r="H31" s="194">
        <v>866.68820000000005</v>
      </c>
      <c r="I31" s="194">
        <v>916.56530000000009</v>
      </c>
      <c r="J31" s="194">
        <v>971.05050000000017</v>
      </c>
      <c r="K31" s="194">
        <v>971.43619999999987</v>
      </c>
      <c r="L31" s="194">
        <v>652.03599999999994</v>
      </c>
      <c r="M31" s="194">
        <v>784.45289999999989</v>
      </c>
      <c r="N31" s="194">
        <v>921.66060000000004</v>
      </c>
      <c r="O31" s="194">
        <v>866.2822000000001</v>
      </c>
      <c r="P31" s="194">
        <v>836.90809999999999</v>
      </c>
      <c r="Q31" s="194">
        <v>842.63270000000011</v>
      </c>
      <c r="R31" s="194">
        <v>836.44119999999998</v>
      </c>
      <c r="S31" s="194">
        <v>795.55700000000002</v>
      </c>
      <c r="T31" s="194">
        <v>845.21080000000006</v>
      </c>
      <c r="U31" s="194">
        <v>845.21080000000006</v>
      </c>
    </row>
    <row r="32" spans="1:21" s="13" customFormat="1" ht="12.75" customHeight="1">
      <c r="A32" s="9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0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</row>
    <row r="33" spans="1:22" s="13" customFormat="1" ht="12.75" customHeight="1">
      <c r="A33" s="9" t="s">
        <v>13</v>
      </c>
      <c r="B33" s="27" t="s">
        <v>404</v>
      </c>
      <c r="C33" s="194">
        <v>0</v>
      </c>
      <c r="D33" s="194">
        <v>0</v>
      </c>
      <c r="E33" s="194">
        <v>0</v>
      </c>
      <c r="F33" s="194">
        <v>0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4">
        <v>0</v>
      </c>
      <c r="R33" s="194">
        <v>0</v>
      </c>
      <c r="S33" s="194">
        <v>0</v>
      </c>
      <c r="T33" s="194">
        <v>0</v>
      </c>
      <c r="U33" s="194">
        <v>0</v>
      </c>
    </row>
    <row r="34" spans="1:22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2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0</v>
      </c>
      <c r="D40" s="194">
        <f t="shared" si="5"/>
        <v>0</v>
      </c>
      <c r="E40" s="194">
        <f t="shared" si="5"/>
        <v>0</v>
      </c>
      <c r="F40" s="194">
        <f t="shared" si="5"/>
        <v>0</v>
      </c>
      <c r="G40" s="194">
        <f t="shared" si="5"/>
        <v>0</v>
      </c>
      <c r="H40" s="194">
        <f t="shared" si="5"/>
        <v>0</v>
      </c>
      <c r="I40" s="194">
        <f t="shared" si="5"/>
        <v>0</v>
      </c>
      <c r="J40" s="194">
        <f t="shared" si="5"/>
        <v>0</v>
      </c>
      <c r="K40" s="194">
        <f t="shared" si="5"/>
        <v>0</v>
      </c>
      <c r="L40" s="194">
        <f t="shared" si="5"/>
        <v>0</v>
      </c>
      <c r="M40" s="194">
        <f t="shared" si="5"/>
        <v>0</v>
      </c>
      <c r="N40" s="194">
        <f t="shared" si="5"/>
        <v>0</v>
      </c>
      <c r="O40" s="194">
        <f t="shared" si="5"/>
        <v>0</v>
      </c>
      <c r="P40" s="194">
        <f t="shared" si="5"/>
        <v>0</v>
      </c>
      <c r="Q40" s="194">
        <f t="shared" si="5"/>
        <v>0</v>
      </c>
      <c r="R40" s="194">
        <f t="shared" si="5"/>
        <v>0</v>
      </c>
      <c r="S40" s="194">
        <f t="shared" si="5"/>
        <v>0</v>
      </c>
      <c r="T40" s="194">
        <f t="shared" si="5"/>
        <v>0</v>
      </c>
      <c r="U40" s="194">
        <f t="shared" si="5"/>
        <v>0</v>
      </c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357.44054</v>
      </c>
      <c r="D43" s="194">
        <f t="shared" si="6"/>
        <v>354.35916000000003</v>
      </c>
      <c r="E43" s="194">
        <f t="shared" si="6"/>
        <v>351.27778000000001</v>
      </c>
      <c r="F43" s="194">
        <f t="shared" si="6"/>
        <v>348.19639000000001</v>
      </c>
      <c r="G43" s="194">
        <f t="shared" si="6"/>
        <v>345.11500999999998</v>
      </c>
      <c r="H43" s="194">
        <f t="shared" si="6"/>
        <v>342.03361999999998</v>
      </c>
      <c r="I43" s="194">
        <f t="shared" si="6"/>
        <v>338.95224000000002</v>
      </c>
      <c r="J43" s="194">
        <f t="shared" si="6"/>
        <v>335.87085999999999</v>
      </c>
      <c r="K43" s="194">
        <f t="shared" si="6"/>
        <v>332.78946999999999</v>
      </c>
      <c r="L43" s="194">
        <f t="shared" si="6"/>
        <v>329.70809000000003</v>
      </c>
      <c r="M43" s="194">
        <f t="shared" si="6"/>
        <v>326.62669999999997</v>
      </c>
      <c r="N43" s="194">
        <f t="shared" si="6"/>
        <v>323.54532</v>
      </c>
      <c r="O43" s="194">
        <f t="shared" si="6"/>
        <v>320.46393999999998</v>
      </c>
      <c r="P43" s="194">
        <f t="shared" si="6"/>
        <v>317.38254999999998</v>
      </c>
      <c r="Q43" s="194">
        <f t="shared" si="6"/>
        <v>314.30117000000001</v>
      </c>
      <c r="R43" s="194">
        <f t="shared" si="6"/>
        <v>311.21978000000001</v>
      </c>
      <c r="S43" s="194">
        <f t="shared" si="6"/>
        <v>308.13839999999999</v>
      </c>
      <c r="T43" s="194">
        <f t="shared" si="6"/>
        <v>305.05702000000002</v>
      </c>
      <c r="U43" s="194">
        <f t="shared" si="6"/>
        <v>301.97562999999997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357.44054</v>
      </c>
      <c r="D45" s="194">
        <f t="shared" si="7"/>
        <v>354.35916000000003</v>
      </c>
      <c r="E45" s="194">
        <f t="shared" si="7"/>
        <v>351.27778000000001</v>
      </c>
      <c r="F45" s="194">
        <f t="shared" si="7"/>
        <v>348.19639000000001</v>
      </c>
      <c r="G45" s="194">
        <f t="shared" si="7"/>
        <v>345.11500999999998</v>
      </c>
      <c r="H45" s="194">
        <f t="shared" si="7"/>
        <v>342.03361999999998</v>
      </c>
      <c r="I45" s="194">
        <f t="shared" si="7"/>
        <v>338.95224000000002</v>
      </c>
      <c r="J45" s="194">
        <f t="shared" si="7"/>
        <v>335.87085999999999</v>
      </c>
      <c r="K45" s="194">
        <f t="shared" si="7"/>
        <v>332.78946999999999</v>
      </c>
      <c r="L45" s="194">
        <f t="shared" si="7"/>
        <v>329.70809000000003</v>
      </c>
      <c r="M45" s="194">
        <f t="shared" si="7"/>
        <v>326.62669999999997</v>
      </c>
      <c r="N45" s="194">
        <f t="shared" si="7"/>
        <v>323.54532</v>
      </c>
      <c r="O45" s="194">
        <f t="shared" si="7"/>
        <v>320.46393999999998</v>
      </c>
      <c r="P45" s="194">
        <f t="shared" si="7"/>
        <v>317.38254999999998</v>
      </c>
      <c r="Q45" s="194">
        <f t="shared" si="7"/>
        <v>314.30117000000001</v>
      </c>
      <c r="R45" s="194">
        <f t="shared" si="7"/>
        <v>311.21978000000001</v>
      </c>
      <c r="S45" s="194">
        <f t="shared" si="7"/>
        <v>308.13839999999999</v>
      </c>
      <c r="T45" s="194">
        <f t="shared" si="7"/>
        <v>305.05702000000002</v>
      </c>
      <c r="U45" s="194">
        <f t="shared" si="7"/>
        <v>301.97562999999997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357.44054</v>
      </c>
      <c r="D47" s="194">
        <v>354.35916000000003</v>
      </c>
      <c r="E47" s="194">
        <v>351.27778000000001</v>
      </c>
      <c r="F47" s="194">
        <v>348.19639000000001</v>
      </c>
      <c r="G47" s="194">
        <v>345.11500999999998</v>
      </c>
      <c r="H47" s="194">
        <v>342.03361999999998</v>
      </c>
      <c r="I47" s="194">
        <v>338.95224000000002</v>
      </c>
      <c r="J47" s="194">
        <v>335.87085999999999</v>
      </c>
      <c r="K47" s="194">
        <v>332.78946999999999</v>
      </c>
      <c r="L47" s="194">
        <v>329.70809000000003</v>
      </c>
      <c r="M47" s="194">
        <v>326.62669999999997</v>
      </c>
      <c r="N47" s="194">
        <v>323.54532</v>
      </c>
      <c r="O47" s="194">
        <v>320.46393999999998</v>
      </c>
      <c r="P47" s="194">
        <v>317.38254999999998</v>
      </c>
      <c r="Q47" s="194">
        <v>314.30117000000001</v>
      </c>
      <c r="R47" s="194">
        <v>311.21978000000001</v>
      </c>
      <c r="S47" s="194">
        <v>308.13839999999999</v>
      </c>
      <c r="T47" s="194">
        <v>305.05702000000002</v>
      </c>
      <c r="U47" s="194">
        <v>301.97562999999997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0</v>
      </c>
      <c r="D48" s="194">
        <f t="shared" ref="D48:U48" si="8">SUM(D49:D50)</f>
        <v>0</v>
      </c>
      <c r="E48" s="194">
        <f t="shared" si="8"/>
        <v>0</v>
      </c>
      <c r="F48" s="194">
        <f t="shared" si="8"/>
        <v>0</v>
      </c>
      <c r="G48" s="194">
        <f t="shared" si="8"/>
        <v>0</v>
      </c>
      <c r="H48" s="194">
        <f t="shared" si="8"/>
        <v>0</v>
      </c>
      <c r="I48" s="194">
        <f t="shared" si="8"/>
        <v>0</v>
      </c>
      <c r="J48" s="194">
        <f t="shared" si="8"/>
        <v>0</v>
      </c>
      <c r="K48" s="194">
        <f t="shared" si="8"/>
        <v>0</v>
      </c>
      <c r="L48" s="194">
        <f t="shared" si="8"/>
        <v>0</v>
      </c>
      <c r="M48" s="194">
        <f t="shared" si="8"/>
        <v>0</v>
      </c>
      <c r="N48" s="194">
        <f t="shared" si="8"/>
        <v>0</v>
      </c>
      <c r="O48" s="194">
        <f t="shared" si="8"/>
        <v>0</v>
      </c>
      <c r="P48" s="194">
        <f t="shared" si="8"/>
        <v>0</v>
      </c>
      <c r="Q48" s="194">
        <f t="shared" si="8"/>
        <v>0</v>
      </c>
      <c r="R48" s="194">
        <f t="shared" si="8"/>
        <v>0</v>
      </c>
      <c r="S48" s="194">
        <f t="shared" si="8"/>
        <v>0</v>
      </c>
      <c r="T48" s="194">
        <f t="shared" si="8"/>
        <v>0</v>
      </c>
      <c r="U48" s="194">
        <f t="shared" si="8"/>
        <v>0</v>
      </c>
    </row>
    <row r="49" spans="1:21" s="13" customFormat="1" ht="12.75" customHeight="1">
      <c r="A49" s="9" t="s">
        <v>56</v>
      </c>
      <c r="B49" s="27" t="s">
        <v>421</v>
      </c>
      <c r="C49" s="194">
        <v>0</v>
      </c>
      <c r="D49" s="194">
        <v>0</v>
      </c>
      <c r="E49" s="194">
        <v>0</v>
      </c>
      <c r="F49" s="194">
        <v>0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</row>
    <row r="50" spans="1:21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0</v>
      </c>
      <c r="D51" s="194">
        <f t="shared" ref="D51:U51" si="9">SUM(D52:D54)</f>
        <v>0</v>
      </c>
      <c r="E51" s="194">
        <f t="shared" si="9"/>
        <v>0</v>
      </c>
      <c r="F51" s="194">
        <f t="shared" si="9"/>
        <v>0</v>
      </c>
      <c r="G51" s="194">
        <f t="shared" si="9"/>
        <v>0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3" customFormat="1" ht="12.75" customHeight="1">
      <c r="A54" s="9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0</v>
      </c>
      <c r="D55" s="194">
        <f t="shared" ref="D55:U55" si="10">SUM(D56:D61)</f>
        <v>0</v>
      </c>
      <c r="E55" s="194">
        <f t="shared" si="10"/>
        <v>0</v>
      </c>
      <c r="F55" s="194">
        <f t="shared" si="10"/>
        <v>0</v>
      </c>
      <c r="G55" s="194">
        <f t="shared" si="10"/>
        <v>0</v>
      </c>
      <c r="H55" s="194">
        <f t="shared" si="10"/>
        <v>0</v>
      </c>
      <c r="I55" s="194">
        <f t="shared" si="10"/>
        <v>0</v>
      </c>
      <c r="J55" s="194">
        <f t="shared" si="10"/>
        <v>0</v>
      </c>
      <c r="K55" s="194">
        <f t="shared" si="10"/>
        <v>0</v>
      </c>
      <c r="L55" s="194">
        <f t="shared" si="10"/>
        <v>0</v>
      </c>
      <c r="M55" s="194">
        <f t="shared" si="10"/>
        <v>0</v>
      </c>
      <c r="N55" s="194">
        <f t="shared" si="10"/>
        <v>0</v>
      </c>
      <c r="O55" s="194">
        <f t="shared" si="10"/>
        <v>0</v>
      </c>
      <c r="P55" s="194">
        <f t="shared" si="10"/>
        <v>0</v>
      </c>
      <c r="Q55" s="194">
        <f t="shared" si="10"/>
        <v>0</v>
      </c>
      <c r="R55" s="194">
        <f t="shared" si="10"/>
        <v>0</v>
      </c>
      <c r="S55" s="194">
        <f t="shared" si="10"/>
        <v>0</v>
      </c>
      <c r="T55" s="194">
        <f t="shared" si="10"/>
        <v>0</v>
      </c>
      <c r="U55" s="194">
        <f t="shared" si="10"/>
        <v>0</v>
      </c>
    </row>
    <row r="56" spans="1:21" s="13" customFormat="1" ht="12.75" customHeight="1">
      <c r="A56" s="9" t="s">
        <v>62</v>
      </c>
      <c r="B56" s="27" t="s">
        <v>428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1" s="13" customFormat="1" ht="12.75" customHeight="1">
      <c r="A57" s="9" t="s">
        <v>63</v>
      </c>
      <c r="B57" s="27" t="s">
        <v>429</v>
      </c>
      <c r="C57" s="194">
        <v>0</v>
      </c>
      <c r="D57" s="194">
        <v>0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s="13" customFormat="1" ht="12.75" customHeight="1">
      <c r="A58" s="9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2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2" s="13" customFormat="1" ht="12.75" customHeight="1">
      <c r="A66" s="9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2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2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2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2" s="13" customFormat="1" ht="12.75" customHeight="1">
      <c r="A70" s="9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2" s="13" customFormat="1" ht="12.75" customHeight="1">
      <c r="A71" s="9" t="s">
        <v>71</v>
      </c>
      <c r="B71" s="22" t="s">
        <v>74</v>
      </c>
      <c r="C71" s="194">
        <v>270.59999999999991</v>
      </c>
      <c r="D71" s="194">
        <v>273.98249999999996</v>
      </c>
      <c r="E71" s="194">
        <v>284.12999999999994</v>
      </c>
      <c r="F71" s="194">
        <v>308.87999999999994</v>
      </c>
      <c r="G71" s="194">
        <v>311.66437999999994</v>
      </c>
      <c r="H71" s="194">
        <v>301.37249999999995</v>
      </c>
      <c r="I71" s="194">
        <v>301.63979999999992</v>
      </c>
      <c r="J71" s="194">
        <v>309.99374999999998</v>
      </c>
      <c r="K71" s="194">
        <v>327.40949999999998</v>
      </c>
      <c r="L71" s="194">
        <v>338.39849999999996</v>
      </c>
      <c r="M71" s="194">
        <v>352.49939999999992</v>
      </c>
      <c r="N71" s="194">
        <v>376.19999999999993</v>
      </c>
      <c r="O71" s="194">
        <v>382.23899999999998</v>
      </c>
      <c r="P71" s="194">
        <v>397.31999999999994</v>
      </c>
      <c r="Q71" s="194">
        <v>433.61999999999989</v>
      </c>
      <c r="R71" s="194">
        <v>473.13749999999987</v>
      </c>
      <c r="S71" s="194">
        <v>462.16889999999995</v>
      </c>
      <c r="T71" s="194">
        <v>480.83990999999992</v>
      </c>
      <c r="U71" s="194">
        <v>527.8066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252179.30565000002</v>
      </c>
      <c r="D73" s="194">
        <f t="shared" ref="D73:U73" si="11">SUM(D5,D9,D13,D40,D43,D48,D51,D55,D62:D71)</f>
        <v>235502.62393999999</v>
      </c>
      <c r="E73" s="194">
        <f t="shared" si="11"/>
        <v>229942.68170000002</v>
      </c>
      <c r="F73" s="194">
        <f t="shared" si="11"/>
        <v>229274.36160999999</v>
      </c>
      <c r="G73" s="194">
        <f t="shared" si="11"/>
        <v>233222.16266</v>
      </c>
      <c r="H73" s="194">
        <f t="shared" si="11"/>
        <v>228020.17041999998</v>
      </c>
      <c r="I73" s="194">
        <f t="shared" si="11"/>
        <v>228892.91994000005</v>
      </c>
      <c r="J73" s="194">
        <f t="shared" si="11"/>
        <v>225611.68498000002</v>
      </c>
      <c r="K73" s="194">
        <f t="shared" si="11"/>
        <v>225659.21566999998</v>
      </c>
      <c r="L73" s="194">
        <f t="shared" si="11"/>
        <v>200241.14055000004</v>
      </c>
      <c r="M73" s="194">
        <f t="shared" si="11"/>
        <v>209186.3444</v>
      </c>
      <c r="N73" s="194">
        <f t="shared" si="11"/>
        <v>220853.53617000001</v>
      </c>
      <c r="O73" s="194">
        <f t="shared" si="11"/>
        <v>213509.14389999997</v>
      </c>
      <c r="P73" s="194">
        <f t="shared" si="11"/>
        <v>215505.82804000002</v>
      </c>
      <c r="Q73" s="194">
        <f t="shared" si="11"/>
        <v>217979.76681999996</v>
      </c>
      <c r="R73" s="194">
        <f t="shared" si="11"/>
        <v>221925.87561000005</v>
      </c>
      <c r="S73" s="194">
        <f t="shared" si="11"/>
        <v>216135.94714999999</v>
      </c>
      <c r="T73" s="194">
        <f t="shared" si="11"/>
        <v>216476.96635999999</v>
      </c>
      <c r="U73" s="194">
        <f t="shared" si="11"/>
        <v>207502.01925999997</v>
      </c>
      <c r="V73" s="32"/>
    </row>
    <row r="74" spans="1:22" s="13" customFormat="1" ht="15" customHeight="1">
      <c r="A74" s="17"/>
      <c r="B74" s="22" t="s">
        <v>480</v>
      </c>
      <c r="C74" s="194">
        <v>617.72775999999999</v>
      </c>
      <c r="D74" s="194">
        <v>634.90576999999996</v>
      </c>
      <c r="E74" s="194">
        <v>585.24653999999998</v>
      </c>
      <c r="F74" s="194">
        <v>611.43741</v>
      </c>
      <c r="G74" s="194">
        <v>588.30431999999996</v>
      </c>
      <c r="H74" s="194">
        <v>506.91714000000002</v>
      </c>
      <c r="I74" s="194">
        <v>509.47020999999995</v>
      </c>
      <c r="J74" s="194">
        <v>560.57757000000004</v>
      </c>
      <c r="K74" s="194">
        <v>459.46321999999998</v>
      </c>
      <c r="L74" s="194">
        <v>401.40595999999999</v>
      </c>
      <c r="M74" s="194">
        <v>428.73806000000008</v>
      </c>
      <c r="N74" s="194">
        <v>463.45871</v>
      </c>
      <c r="O74" s="194">
        <v>464.46731999999997</v>
      </c>
      <c r="P74" s="194">
        <v>436.81432999999998</v>
      </c>
      <c r="Q74" s="194">
        <v>447.67221000000001</v>
      </c>
      <c r="R74" s="194">
        <v>463.38475999999997</v>
      </c>
      <c r="S74" s="194">
        <v>421.55421000000007</v>
      </c>
      <c r="T74" s="194">
        <v>435.05397000000005</v>
      </c>
      <c r="U74" s="194">
        <v>435.66523000000007</v>
      </c>
    </row>
    <row r="75" spans="1:22" s="13" customFormat="1" ht="15" customHeight="1">
      <c r="A75" s="17"/>
      <c r="B75" s="22" t="s">
        <v>75</v>
      </c>
      <c r="C75" s="194">
        <v>252797.03341000006</v>
      </c>
      <c r="D75" s="194">
        <v>236137.52971</v>
      </c>
      <c r="E75" s="194">
        <v>230527.92824000001</v>
      </c>
      <c r="F75" s="194">
        <v>229885.79902000006</v>
      </c>
      <c r="G75" s="194">
        <v>233810.46698</v>
      </c>
      <c r="H75" s="194">
        <v>228527.08755999996</v>
      </c>
      <c r="I75" s="194">
        <v>229402.39014999996</v>
      </c>
      <c r="J75" s="194">
        <v>226172.26254999998</v>
      </c>
      <c r="K75" s="194">
        <v>226118.67888999998</v>
      </c>
      <c r="L75" s="194">
        <v>200642.54651000001</v>
      </c>
      <c r="M75" s="194">
        <v>209615.08245999998</v>
      </c>
      <c r="N75" s="194">
        <v>221316.99488000007</v>
      </c>
      <c r="O75" s="194">
        <v>213973.61121999996</v>
      </c>
      <c r="P75" s="194">
        <v>215942.64237000007</v>
      </c>
      <c r="Q75" s="194">
        <v>218427.43903000001</v>
      </c>
      <c r="R75" s="194">
        <v>222389.26037000003</v>
      </c>
      <c r="S75" s="194">
        <v>216557.50136000008</v>
      </c>
      <c r="T75" s="194">
        <v>216912.02033000009</v>
      </c>
      <c r="U75" s="194">
        <v>207937.68449000001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68"/>
      <c r="B78" s="68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7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507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6322.3219697973436</v>
      </c>
      <c r="D5" s="194">
        <f t="shared" ref="D5:U5" si="0">SUM(D6:D8)</f>
        <v>6353.7887347797669</v>
      </c>
      <c r="E5" s="194">
        <f t="shared" si="0"/>
        <v>6137.7666863757513</v>
      </c>
      <c r="F5" s="194">
        <f t="shared" si="0"/>
        <v>5887.8843919511473</v>
      </c>
      <c r="G5" s="194">
        <f t="shared" si="0"/>
        <v>5929.1235089171651</v>
      </c>
      <c r="H5" s="194">
        <f t="shared" si="0"/>
        <v>5754.5527691996422</v>
      </c>
      <c r="I5" s="194">
        <f t="shared" si="0"/>
        <v>5762.2561475433959</v>
      </c>
      <c r="J5" s="194">
        <f t="shared" si="0"/>
        <v>5567.5292125173573</v>
      </c>
      <c r="K5" s="194">
        <f t="shared" si="0"/>
        <v>5173.6483677358819</v>
      </c>
      <c r="L5" s="194">
        <f t="shared" si="0"/>
        <v>4877.4647362883225</v>
      </c>
      <c r="M5" s="194">
        <f t="shared" si="0"/>
        <v>4732.132211752255</v>
      </c>
      <c r="N5" s="194">
        <f t="shared" si="0"/>
        <v>4788.6600164573119</v>
      </c>
      <c r="O5" s="194">
        <f t="shared" si="0"/>
        <v>3293.2229581444303</v>
      </c>
      <c r="P5" s="194">
        <f t="shared" si="0"/>
        <v>3345.6539802842317</v>
      </c>
      <c r="Q5" s="194">
        <f t="shared" si="0"/>
        <v>3604.0403828821068</v>
      </c>
      <c r="R5" s="194">
        <f t="shared" si="0"/>
        <v>3598.5276135211161</v>
      </c>
      <c r="S5" s="194">
        <f t="shared" si="0"/>
        <v>3333.7493238872712</v>
      </c>
      <c r="T5" s="194">
        <f t="shared" si="0"/>
        <v>2009.3590587705883</v>
      </c>
      <c r="U5" s="194">
        <f t="shared" si="0"/>
        <v>1830.313228324718</v>
      </c>
    </row>
    <row r="6" spans="1:22" s="13" customFormat="1" ht="12.75" customHeight="1">
      <c r="A6" s="9" t="s">
        <v>1</v>
      </c>
      <c r="B6" s="27" t="s">
        <v>379</v>
      </c>
      <c r="C6" s="194">
        <v>5744.3036333726604</v>
      </c>
      <c r="D6" s="194">
        <v>5772.9129087848869</v>
      </c>
      <c r="E6" s="194">
        <v>5576.6514373903619</v>
      </c>
      <c r="F6" s="194">
        <v>5349.6254147372692</v>
      </c>
      <c r="G6" s="194">
        <v>5387.1085110613076</v>
      </c>
      <c r="H6" s="194">
        <v>5228.5112349014698</v>
      </c>
      <c r="I6" s="194">
        <v>5235.5253995776875</v>
      </c>
      <c r="J6" s="194">
        <v>5058.606793361404</v>
      </c>
      <c r="K6" s="194">
        <v>4700.7399195017133</v>
      </c>
      <c r="L6" s="194">
        <v>4431.6343408122993</v>
      </c>
      <c r="M6" s="194">
        <v>4314.2709515809556</v>
      </c>
      <c r="N6" s="194">
        <v>4310.7486943041076</v>
      </c>
      <c r="O6" s="194">
        <v>2977.8377335219666</v>
      </c>
      <c r="P6" s="194">
        <v>3030.0648866264683</v>
      </c>
      <c r="Q6" s="194">
        <v>3208.3841554654668</v>
      </c>
      <c r="R6" s="194">
        <v>3216.1226712549092</v>
      </c>
      <c r="S6" s="194">
        <v>2952.5072187138335</v>
      </c>
      <c r="T6" s="194">
        <v>1775.1931891742718</v>
      </c>
      <c r="U6" s="194">
        <v>1617.012928971285</v>
      </c>
    </row>
    <row r="7" spans="1:22" s="13" customFormat="1" ht="12.75" customHeight="1">
      <c r="A7" s="9" t="s">
        <v>2</v>
      </c>
      <c r="B7" s="27" t="s">
        <v>378</v>
      </c>
      <c r="C7" s="194">
        <v>514.09872495362663</v>
      </c>
      <c r="D7" s="194">
        <v>516.62486584560838</v>
      </c>
      <c r="E7" s="194">
        <v>499.04095923127664</v>
      </c>
      <c r="F7" s="194">
        <v>478.70367528097171</v>
      </c>
      <c r="G7" s="194">
        <v>482.03302431794179</v>
      </c>
      <c r="H7" s="194">
        <v>467.81539609424675</v>
      </c>
      <c r="I7" s="194">
        <v>468.41644212492986</v>
      </c>
      <c r="J7" s="194">
        <v>452.5731336385407</v>
      </c>
      <c r="K7" s="194">
        <v>420.53902764725188</v>
      </c>
      <c r="L7" s="194">
        <v>396.45580258247458</v>
      </c>
      <c r="M7" s="194">
        <v>371.58908960785709</v>
      </c>
      <c r="N7" s="194">
        <v>436.51437939046139</v>
      </c>
      <c r="O7" s="194">
        <v>290.98561601071657</v>
      </c>
      <c r="P7" s="194">
        <v>290.09611776880723</v>
      </c>
      <c r="Q7" s="194">
        <v>367.20710568452682</v>
      </c>
      <c r="R7" s="194">
        <v>349.79311294140672</v>
      </c>
      <c r="S7" s="194">
        <v>350.67576841613237</v>
      </c>
      <c r="T7" s="194">
        <v>217.24165957294375</v>
      </c>
      <c r="U7" s="194">
        <v>197.88413699583148</v>
      </c>
    </row>
    <row r="8" spans="1:22" s="13" customFormat="1" ht="12.75" customHeight="1">
      <c r="A8" s="9" t="s">
        <v>24</v>
      </c>
      <c r="B8" s="27" t="s">
        <v>380</v>
      </c>
      <c r="C8" s="194">
        <v>63.919611471056406</v>
      </c>
      <c r="D8" s="194">
        <v>64.250960149271933</v>
      </c>
      <c r="E8" s="194">
        <v>62.074289754113472</v>
      </c>
      <c r="F8" s="194">
        <v>59.555301932905969</v>
      </c>
      <c r="G8" s="194">
        <v>59.981973537915692</v>
      </c>
      <c r="H8" s="194">
        <v>58.226138203926283</v>
      </c>
      <c r="I8" s="194">
        <v>58.314305840778474</v>
      </c>
      <c r="J8" s="194">
        <v>56.349285517412355</v>
      </c>
      <c r="K8" s="194">
        <v>52.369420586916505</v>
      </c>
      <c r="L8" s="194">
        <v>49.374592893548915</v>
      </c>
      <c r="M8" s="194">
        <v>46.272170563442266</v>
      </c>
      <c r="N8" s="194">
        <v>41.396942762742405</v>
      </c>
      <c r="O8" s="194">
        <v>24.399608611747244</v>
      </c>
      <c r="P8" s="194">
        <v>25.492975888956266</v>
      </c>
      <c r="Q8" s="194">
        <v>28.449121732113177</v>
      </c>
      <c r="R8" s="194">
        <v>32.611829324799928</v>
      </c>
      <c r="S8" s="194">
        <v>30.566336757305354</v>
      </c>
      <c r="T8" s="194">
        <v>16.924210023372723</v>
      </c>
      <c r="U8" s="194">
        <v>15.41616235760158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2040.5061786351287</v>
      </c>
      <c r="D9" s="194">
        <f t="shared" ref="D9:U9" si="1">SUM(D10:D12)</f>
        <v>2062.1761791318977</v>
      </c>
      <c r="E9" s="194">
        <f t="shared" si="1"/>
        <v>1998.8551084921396</v>
      </c>
      <c r="F9" s="194">
        <f t="shared" si="1"/>
        <v>1924.6185550895084</v>
      </c>
      <c r="G9" s="194">
        <f t="shared" si="1"/>
        <v>1946.4130455488805</v>
      </c>
      <c r="H9" s="194">
        <f t="shared" si="1"/>
        <v>1898.0003975651448</v>
      </c>
      <c r="I9" s="194">
        <f t="shared" si="1"/>
        <v>1909.4482267799399</v>
      </c>
      <c r="J9" s="194">
        <f t="shared" si="1"/>
        <v>1849.8227338733764</v>
      </c>
      <c r="K9" s="194">
        <f t="shared" si="1"/>
        <v>1724.7281689107276</v>
      </c>
      <c r="L9" s="194">
        <f t="shared" si="1"/>
        <v>1628.815950957041</v>
      </c>
      <c r="M9" s="194">
        <f t="shared" si="1"/>
        <v>1609.1567508354015</v>
      </c>
      <c r="N9" s="194">
        <f t="shared" si="1"/>
        <v>1436.9264059252678</v>
      </c>
      <c r="O9" s="194">
        <f t="shared" si="1"/>
        <v>1646.4921541929625</v>
      </c>
      <c r="P9" s="194">
        <f t="shared" si="1"/>
        <v>1596.2094816203983</v>
      </c>
      <c r="Q9" s="194">
        <f t="shared" si="1"/>
        <v>1561.0111708926052</v>
      </c>
      <c r="R9" s="194">
        <f t="shared" si="1"/>
        <v>1396.6006602825869</v>
      </c>
      <c r="S9" s="194">
        <f t="shared" si="1"/>
        <v>1290.3705775690544</v>
      </c>
      <c r="T9" s="194">
        <f t="shared" si="1"/>
        <v>482.50064903251655</v>
      </c>
      <c r="U9" s="194">
        <f t="shared" si="1"/>
        <v>432.66162805488437</v>
      </c>
    </row>
    <row r="10" spans="1:22" s="13" customFormat="1" ht="12.75" customHeight="1">
      <c r="A10" s="9" t="s">
        <v>3</v>
      </c>
      <c r="B10" s="27" t="s">
        <v>382</v>
      </c>
      <c r="C10" s="194">
        <v>578.04743731982728</v>
      </c>
      <c r="D10" s="194">
        <v>584.53734998371147</v>
      </c>
      <c r="E10" s="194">
        <v>566.79448826901853</v>
      </c>
      <c r="F10" s="194">
        <v>545.95980978805915</v>
      </c>
      <c r="G10" s="194">
        <v>552.39261138478378</v>
      </c>
      <c r="H10" s="194">
        <v>538.91976022374467</v>
      </c>
      <c r="I10" s="194">
        <v>542.43603564549437</v>
      </c>
      <c r="J10" s="194">
        <v>525.64319503011245</v>
      </c>
      <c r="K10" s="194">
        <v>490.26748948151658</v>
      </c>
      <c r="L10" s="194">
        <v>463.0871136779275</v>
      </c>
      <c r="M10" s="194">
        <v>457.97954351644131</v>
      </c>
      <c r="N10" s="194">
        <v>310.46335640865084</v>
      </c>
      <c r="O10" s="194">
        <v>360.79802478576062</v>
      </c>
      <c r="P10" s="194">
        <v>301.79951875348183</v>
      </c>
      <c r="Q10" s="194">
        <v>293.80535677777891</v>
      </c>
      <c r="R10" s="194">
        <v>244.87987584128501</v>
      </c>
      <c r="S10" s="194">
        <v>229.72645179412268</v>
      </c>
      <c r="T10" s="194">
        <v>88.197907605549787</v>
      </c>
      <c r="U10" s="194">
        <v>79.087666249086794</v>
      </c>
    </row>
    <row r="11" spans="1:22" s="13" customFormat="1" ht="12.75" customHeight="1">
      <c r="A11" s="9" t="s">
        <v>26</v>
      </c>
      <c r="B11" s="27" t="s">
        <v>413</v>
      </c>
      <c r="C11" s="194">
        <v>455.94094784403796</v>
      </c>
      <c r="D11" s="194">
        <v>460.6622823188996</v>
      </c>
      <c r="E11" s="194">
        <v>446.44641221231564</v>
      </c>
      <c r="F11" s="194">
        <v>429.79139775478103</v>
      </c>
      <c r="G11" s="194">
        <v>434.57231128337867</v>
      </c>
      <c r="H11" s="194">
        <v>423.67161119449395</v>
      </c>
      <c r="I11" s="194">
        <v>426.1356150413377</v>
      </c>
      <c r="J11" s="194">
        <v>412.77881579397013</v>
      </c>
      <c r="K11" s="194">
        <v>384.80578489063959</v>
      </c>
      <c r="L11" s="194">
        <v>363.37803265705185</v>
      </c>
      <c r="M11" s="194">
        <v>358.62663118797741</v>
      </c>
      <c r="N11" s="194">
        <v>352.36061357067268</v>
      </c>
      <c r="O11" s="194">
        <v>418.60734975935509</v>
      </c>
      <c r="P11" s="194">
        <v>417.69032855458829</v>
      </c>
      <c r="Q11" s="194">
        <v>348.72367052178845</v>
      </c>
      <c r="R11" s="194">
        <v>269.0109060114321</v>
      </c>
      <c r="S11" s="194">
        <v>224.44867275652797</v>
      </c>
      <c r="T11" s="194">
        <v>73.991178775673774</v>
      </c>
      <c r="U11" s="194">
        <v>66.348395458066236</v>
      </c>
    </row>
    <row r="12" spans="1:22" s="13" customFormat="1" ht="12.75" customHeight="1">
      <c r="A12" s="9" t="s">
        <v>27</v>
      </c>
      <c r="B12" s="27" t="s">
        <v>383</v>
      </c>
      <c r="C12" s="194">
        <v>1006.5177934712635</v>
      </c>
      <c r="D12" s="194">
        <v>1016.9765468292869</v>
      </c>
      <c r="E12" s="194">
        <v>985.61420801080556</v>
      </c>
      <c r="F12" s="194">
        <v>948.86734754666838</v>
      </c>
      <c r="G12" s="194">
        <v>959.44812288071807</v>
      </c>
      <c r="H12" s="194">
        <v>935.40902614690629</v>
      </c>
      <c r="I12" s="194">
        <v>940.8765760931077</v>
      </c>
      <c r="J12" s="194">
        <v>911.40072304929367</v>
      </c>
      <c r="K12" s="194">
        <v>849.65489453857151</v>
      </c>
      <c r="L12" s="194">
        <v>802.35080462206156</v>
      </c>
      <c r="M12" s="194">
        <v>792.5505761309829</v>
      </c>
      <c r="N12" s="194">
        <v>774.10243594594431</v>
      </c>
      <c r="O12" s="194">
        <v>867.08677964784681</v>
      </c>
      <c r="P12" s="194">
        <v>876.71963431232814</v>
      </c>
      <c r="Q12" s="194">
        <v>918.48214359303779</v>
      </c>
      <c r="R12" s="194">
        <v>882.70987842986972</v>
      </c>
      <c r="S12" s="194">
        <v>836.19545301840378</v>
      </c>
      <c r="T12" s="194">
        <v>320.311562651293</v>
      </c>
      <c r="U12" s="194">
        <v>287.22556634773133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41691.298621435904</v>
      </c>
      <c r="D13" s="194">
        <f t="shared" ref="D13:U13" si="2">SUM(D14:D19,D22:D25,D28,D32:D39)</f>
        <v>41979.957801839591</v>
      </c>
      <c r="E13" s="194">
        <f t="shared" si="2"/>
        <v>40600.548291508974</v>
      </c>
      <c r="F13" s="194">
        <f t="shared" si="2"/>
        <v>38997.944233072907</v>
      </c>
      <c r="G13" s="194">
        <f t="shared" si="2"/>
        <v>39329.69184819072</v>
      </c>
      <c r="H13" s="194">
        <f t="shared" si="2"/>
        <v>38234.410126096751</v>
      </c>
      <c r="I13" s="194">
        <f t="shared" si="2"/>
        <v>38348.374211636416</v>
      </c>
      <c r="J13" s="194">
        <f t="shared" si="2"/>
        <v>37086.995644759088</v>
      </c>
      <c r="K13" s="194">
        <f t="shared" si="2"/>
        <v>34503.928109601649</v>
      </c>
      <c r="L13" s="194">
        <f t="shared" si="2"/>
        <v>32548.548085253908</v>
      </c>
      <c r="M13" s="194">
        <f t="shared" si="2"/>
        <v>32933.975159383277</v>
      </c>
      <c r="N13" s="194">
        <f t="shared" si="2"/>
        <v>32817.006125569998</v>
      </c>
      <c r="O13" s="194">
        <f t="shared" si="2"/>
        <v>30577.564948956882</v>
      </c>
      <c r="P13" s="194">
        <f t="shared" si="2"/>
        <v>29834.07750179592</v>
      </c>
      <c r="Q13" s="194">
        <f t="shared" si="2"/>
        <v>33925.182558747758</v>
      </c>
      <c r="R13" s="194">
        <f t="shared" si="2"/>
        <v>30244.744184865307</v>
      </c>
      <c r="S13" s="194">
        <f t="shared" si="2"/>
        <v>28837.616687015583</v>
      </c>
      <c r="T13" s="194">
        <f t="shared" si="2"/>
        <v>16222.102794318947</v>
      </c>
      <c r="U13" s="194">
        <f t="shared" si="2"/>
        <v>14401.26765349677</v>
      </c>
    </row>
    <row r="14" spans="1:22" s="13" customFormat="1" ht="12.75" customHeight="1">
      <c r="A14" s="9" t="s">
        <v>29</v>
      </c>
      <c r="B14" s="27" t="s">
        <v>385</v>
      </c>
      <c r="C14" s="194">
        <v>4382.1339566404231</v>
      </c>
      <c r="D14" s="194">
        <v>4410.0458356304671</v>
      </c>
      <c r="E14" s="194">
        <v>4263.7075089830914</v>
      </c>
      <c r="F14" s="194">
        <v>4093.9067118374405</v>
      </c>
      <c r="G14" s="194">
        <v>4126.9866225659907</v>
      </c>
      <c r="H14" s="194">
        <v>4010.1899311052525</v>
      </c>
      <c r="I14" s="194">
        <v>4020.2782232997229</v>
      </c>
      <c r="J14" s="194">
        <v>3887.0162521460416</v>
      </c>
      <c r="K14" s="194">
        <v>3615.0843994990832</v>
      </c>
      <c r="L14" s="194">
        <v>3409.6237175694155</v>
      </c>
      <c r="M14" s="194">
        <v>3449.7586771136412</v>
      </c>
      <c r="N14" s="194">
        <v>3248.3599728926961</v>
      </c>
      <c r="O14" s="194">
        <v>3113.3754852611519</v>
      </c>
      <c r="P14" s="194">
        <v>3135.8388739402549</v>
      </c>
      <c r="Q14" s="194">
        <v>3096.8610562962572</v>
      </c>
      <c r="R14" s="194">
        <v>2793.5531976611928</v>
      </c>
      <c r="S14" s="194">
        <v>2559.4323237166941</v>
      </c>
      <c r="T14" s="194">
        <v>1814.4311935603812</v>
      </c>
      <c r="U14" s="194">
        <v>1604.0187336607933</v>
      </c>
    </row>
    <row r="15" spans="1:22" s="13" customFormat="1" ht="12.75" customHeight="1">
      <c r="A15" s="9" t="s">
        <v>30</v>
      </c>
      <c r="B15" s="27" t="s">
        <v>386</v>
      </c>
      <c r="C15" s="194">
        <v>546.25026575762649</v>
      </c>
      <c r="D15" s="194">
        <v>549.87243705529727</v>
      </c>
      <c r="E15" s="194">
        <v>531.71017721342901</v>
      </c>
      <c r="F15" s="194">
        <v>510.62338660678517</v>
      </c>
      <c r="G15" s="194">
        <v>514.85218938498815</v>
      </c>
      <c r="H15" s="194">
        <v>500.3913940359032</v>
      </c>
      <c r="I15" s="194">
        <v>501.76011708554438</v>
      </c>
      <c r="J15" s="194">
        <v>485.18845832393424</v>
      </c>
      <c r="K15" s="194">
        <v>451.31625351066845</v>
      </c>
      <c r="L15" s="194">
        <v>425.70079946215338</v>
      </c>
      <c r="M15" s="194">
        <v>430.92638333723033</v>
      </c>
      <c r="N15" s="194">
        <v>420.68613286633399</v>
      </c>
      <c r="O15" s="194">
        <v>371.62781420370663</v>
      </c>
      <c r="P15" s="194">
        <v>362.10455166098541</v>
      </c>
      <c r="Q15" s="194">
        <v>648.50323845368871</v>
      </c>
      <c r="R15" s="194">
        <v>553.32922930381471</v>
      </c>
      <c r="S15" s="194">
        <v>522.98386507794476</v>
      </c>
      <c r="T15" s="194">
        <v>338.78571464075537</v>
      </c>
      <c r="U15" s="194">
        <v>306.44535829892493</v>
      </c>
    </row>
    <row r="16" spans="1:22" s="13" customFormat="1" ht="12.75" customHeight="1">
      <c r="A16" s="9" t="s">
        <v>31</v>
      </c>
      <c r="B16" s="27" t="s">
        <v>387</v>
      </c>
      <c r="C16" s="194">
        <v>587.49724626676425</v>
      </c>
      <c r="D16" s="194">
        <v>591.24674909166106</v>
      </c>
      <c r="E16" s="194">
        <v>571.63182930683479</v>
      </c>
      <c r="F16" s="194">
        <v>548.87138712103308</v>
      </c>
      <c r="G16" s="194">
        <v>553.31178808677441</v>
      </c>
      <c r="H16" s="194">
        <v>537.65840196095132</v>
      </c>
      <c r="I16" s="194">
        <v>539.01670649241419</v>
      </c>
      <c r="J16" s="194">
        <v>521.15283019665742</v>
      </c>
      <c r="K16" s="194">
        <v>484.69719949064859</v>
      </c>
      <c r="L16" s="194">
        <v>457.15160317694676</v>
      </c>
      <c r="M16" s="194">
        <v>462.89743511663272</v>
      </c>
      <c r="N16" s="194">
        <v>427.30894903383802</v>
      </c>
      <c r="O16" s="194">
        <v>402.6841822236828</v>
      </c>
      <c r="P16" s="194">
        <v>412.07457828564515</v>
      </c>
      <c r="Q16" s="194">
        <v>710.35686077610342</v>
      </c>
      <c r="R16" s="194">
        <v>669.87201814138587</v>
      </c>
      <c r="S16" s="194">
        <v>601.29231536687337</v>
      </c>
      <c r="T16" s="194">
        <v>372.47852725203097</v>
      </c>
      <c r="U16" s="194">
        <v>336.92186774593472</v>
      </c>
    </row>
    <row r="17" spans="1:21" s="13" customFormat="1" ht="12.75" customHeight="1">
      <c r="A17" s="9" t="s">
        <v>32</v>
      </c>
      <c r="B17" s="27" t="s">
        <v>388</v>
      </c>
      <c r="C17" s="194">
        <v>963.17034016737614</v>
      </c>
      <c r="D17" s="194">
        <v>969.56931769101675</v>
      </c>
      <c r="E17" s="194">
        <v>937.55168546823711</v>
      </c>
      <c r="F17" s="194">
        <v>900.37741707534633</v>
      </c>
      <c r="G17" s="194">
        <v>907.84281629967131</v>
      </c>
      <c r="H17" s="194">
        <v>882.35337844255241</v>
      </c>
      <c r="I17" s="194">
        <v>884.77627668184732</v>
      </c>
      <c r="J17" s="194">
        <v>855.5598838515649</v>
      </c>
      <c r="K17" s="194">
        <v>795.8372095124198</v>
      </c>
      <c r="L17" s="194">
        <v>750.6706756457495</v>
      </c>
      <c r="M17" s="194">
        <v>760.15060227782988</v>
      </c>
      <c r="N17" s="194">
        <v>709.84599338166731</v>
      </c>
      <c r="O17" s="194">
        <v>669.01835176727309</v>
      </c>
      <c r="P17" s="194">
        <v>646.44653478039299</v>
      </c>
      <c r="Q17" s="194">
        <v>1073.212810110733</v>
      </c>
      <c r="R17" s="194">
        <v>964.4386213890341</v>
      </c>
      <c r="S17" s="194">
        <v>895.48498943303696</v>
      </c>
      <c r="T17" s="194">
        <v>588.69542643332591</v>
      </c>
      <c r="U17" s="194">
        <v>532.49878340825683</v>
      </c>
    </row>
    <row r="18" spans="1:21" s="13" customFormat="1" ht="12.75" customHeight="1">
      <c r="A18" s="9" t="s">
        <v>33</v>
      </c>
      <c r="B18" s="27" t="s">
        <v>389</v>
      </c>
      <c r="C18" s="194">
        <v>566.74215313134289</v>
      </c>
      <c r="D18" s="194">
        <v>570.53905238609798</v>
      </c>
      <c r="E18" s="194">
        <v>551.7170482127591</v>
      </c>
      <c r="F18" s="194">
        <v>529.86084634590554</v>
      </c>
      <c r="G18" s="194">
        <v>534.27691313301818</v>
      </c>
      <c r="H18" s="194">
        <v>519.3003916949524</v>
      </c>
      <c r="I18" s="194">
        <v>520.75069536846468</v>
      </c>
      <c r="J18" s="194">
        <v>503.56824191353752</v>
      </c>
      <c r="K18" s="194">
        <v>468.43220976824239</v>
      </c>
      <c r="L18" s="194">
        <v>441.85474462804632</v>
      </c>
      <c r="M18" s="194">
        <v>446.95900730843391</v>
      </c>
      <c r="N18" s="194">
        <v>398.73719476495978</v>
      </c>
      <c r="O18" s="194">
        <v>388.69757500899641</v>
      </c>
      <c r="P18" s="194">
        <v>360.41611163188696</v>
      </c>
      <c r="Q18" s="194">
        <v>575.53579272411855</v>
      </c>
      <c r="R18" s="194">
        <v>492.12489509896625</v>
      </c>
      <c r="S18" s="194">
        <v>472.72338863165442</v>
      </c>
      <c r="T18" s="194">
        <v>303.73173802189478</v>
      </c>
      <c r="U18" s="194">
        <v>274.7376210463089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1419.4556486947924</v>
      </c>
      <c r="D19" s="194">
        <f t="shared" si="3"/>
        <v>1429.0578699980897</v>
      </c>
      <c r="E19" s="194">
        <f t="shared" si="3"/>
        <v>1381.9679403911775</v>
      </c>
      <c r="F19" s="194">
        <f t="shared" si="3"/>
        <v>1327.2786981533591</v>
      </c>
      <c r="G19" s="194">
        <f t="shared" si="3"/>
        <v>1338.4073276023221</v>
      </c>
      <c r="H19" s="194">
        <f t="shared" si="3"/>
        <v>1300.9610479146249</v>
      </c>
      <c r="I19" s="194">
        <f t="shared" si="3"/>
        <v>1304.6654955602914</v>
      </c>
      <c r="J19" s="194">
        <f t="shared" si="3"/>
        <v>1261.6564253130991</v>
      </c>
      <c r="K19" s="194">
        <f t="shared" si="3"/>
        <v>1173.6714471390164</v>
      </c>
      <c r="L19" s="194">
        <f t="shared" si="3"/>
        <v>1107.1032718840218</v>
      </c>
      <c r="M19" s="194">
        <f t="shared" si="3"/>
        <v>1122.3277138493527</v>
      </c>
      <c r="N19" s="194">
        <f t="shared" si="3"/>
        <v>1227.2238857612331</v>
      </c>
      <c r="O19" s="194">
        <f t="shared" si="3"/>
        <v>1424.3884402776998</v>
      </c>
      <c r="P19" s="194">
        <f t="shared" si="3"/>
        <v>1298.8289751978848</v>
      </c>
      <c r="Q19" s="194">
        <f t="shared" si="3"/>
        <v>704.65214551924646</v>
      </c>
      <c r="R19" s="194">
        <f t="shared" si="3"/>
        <v>499.62743079487245</v>
      </c>
      <c r="S19" s="194">
        <f t="shared" si="3"/>
        <v>383.21554445315121</v>
      </c>
      <c r="T19" s="194">
        <f t="shared" si="3"/>
        <v>144.35121314707476</v>
      </c>
      <c r="U19" s="194">
        <f t="shared" si="3"/>
        <v>126.5627631935857</v>
      </c>
    </row>
    <row r="20" spans="1:21" s="13" customFormat="1" ht="12.75" customHeight="1">
      <c r="A20" s="9" t="s">
        <v>35</v>
      </c>
      <c r="B20" s="28" t="s">
        <v>391</v>
      </c>
      <c r="C20" s="194">
        <v>8.4672030560646121</v>
      </c>
      <c r="D20" s="194">
        <v>8.5202528743031607</v>
      </c>
      <c r="E20" s="194">
        <v>8.2370064220859476</v>
      </c>
      <c r="F20" s="194">
        <v>7.9084245704458889</v>
      </c>
      <c r="G20" s="194">
        <v>7.9716921195876598</v>
      </c>
      <c r="H20" s="194">
        <v>7.7454091256634232</v>
      </c>
      <c r="I20" s="194">
        <v>7.7642155190030886</v>
      </c>
      <c r="J20" s="194">
        <v>7.50647866205711</v>
      </c>
      <c r="K20" s="194">
        <v>6.9808938275919399</v>
      </c>
      <c r="L20" s="194">
        <v>6.5839251527761249</v>
      </c>
      <c r="M20" s="194">
        <v>6.6658846407584464</v>
      </c>
      <c r="N20" s="194">
        <v>8.449692580825289</v>
      </c>
      <c r="O20" s="194">
        <v>7.0497475460369516</v>
      </c>
      <c r="P20" s="194">
        <v>7.0275166494532373</v>
      </c>
      <c r="Q20" s="194">
        <v>3.628715478946368</v>
      </c>
      <c r="R20" s="194">
        <v>3.4481517206375352</v>
      </c>
      <c r="S20" s="194">
        <v>3.7810912885267447</v>
      </c>
      <c r="T20" s="194">
        <v>1.2132472561316781</v>
      </c>
      <c r="U20" s="194">
        <v>1.0637383768753792</v>
      </c>
    </row>
    <row r="21" spans="1:21" s="13" customFormat="1" ht="12.75" customHeight="1">
      <c r="A21" s="9" t="s">
        <v>36</v>
      </c>
      <c r="B21" s="28" t="s">
        <v>392</v>
      </c>
      <c r="C21" s="194">
        <v>1410.9884456387279</v>
      </c>
      <c r="D21" s="194">
        <v>1420.5376171237865</v>
      </c>
      <c r="E21" s="194">
        <v>1373.7309339690917</v>
      </c>
      <c r="F21" s="194">
        <v>1319.3702735829131</v>
      </c>
      <c r="G21" s="194">
        <v>1330.4356354827344</v>
      </c>
      <c r="H21" s="194">
        <v>1293.2156387889615</v>
      </c>
      <c r="I21" s="194">
        <v>1296.9012800412884</v>
      </c>
      <c r="J21" s="194">
        <v>1254.149946651042</v>
      </c>
      <c r="K21" s="194">
        <v>1166.6905533114245</v>
      </c>
      <c r="L21" s="194">
        <v>1100.5193467312456</v>
      </c>
      <c r="M21" s="194">
        <v>1115.6618292085943</v>
      </c>
      <c r="N21" s="194">
        <v>1218.7741931804078</v>
      </c>
      <c r="O21" s="194">
        <v>1417.3386927316628</v>
      </c>
      <c r="P21" s="194">
        <v>1291.8014585484316</v>
      </c>
      <c r="Q21" s="194">
        <v>701.02343004030013</v>
      </c>
      <c r="R21" s="194">
        <v>496.1792790742349</v>
      </c>
      <c r="S21" s="194">
        <v>379.43445316462447</v>
      </c>
      <c r="T21" s="194">
        <v>143.13796589094309</v>
      </c>
      <c r="U21" s="194">
        <v>125.49902481671032</v>
      </c>
    </row>
    <row r="22" spans="1:21" s="13" customFormat="1" ht="12.75" customHeight="1">
      <c r="A22" s="9" t="s">
        <v>37</v>
      </c>
      <c r="B22" s="27" t="s">
        <v>393</v>
      </c>
      <c r="C22" s="194">
        <v>3056.6309323535024</v>
      </c>
      <c r="D22" s="194">
        <v>3076.5528700798004</v>
      </c>
      <c r="E22" s="194">
        <v>2974.7304580064892</v>
      </c>
      <c r="F22" s="194">
        <v>2856.5429803918228</v>
      </c>
      <c r="G22" s="194">
        <v>2879.9505899224159</v>
      </c>
      <c r="H22" s="194">
        <v>2798.7942678707095</v>
      </c>
      <c r="I22" s="194">
        <v>2806.1834919614998</v>
      </c>
      <c r="J22" s="194">
        <v>2713.3571603777382</v>
      </c>
      <c r="K22" s="194">
        <v>2523.7587477369716</v>
      </c>
      <c r="L22" s="194">
        <v>2380.4329992418029</v>
      </c>
      <c r="M22" s="194">
        <v>2411.6408773752614</v>
      </c>
      <c r="N22" s="194">
        <v>2327.3718071382718</v>
      </c>
      <c r="O22" s="194">
        <v>2092.4011270633723</v>
      </c>
      <c r="P22" s="194">
        <v>2106.5954044012528</v>
      </c>
      <c r="Q22" s="194">
        <v>2327.7122477821504</v>
      </c>
      <c r="R22" s="194">
        <v>2104.9460259670823</v>
      </c>
      <c r="S22" s="194">
        <v>1886.0667441576902</v>
      </c>
      <c r="T22" s="194">
        <v>859.1505608363708</v>
      </c>
      <c r="U22" s="194">
        <v>776.79471487947933</v>
      </c>
    </row>
    <row r="23" spans="1:21" s="13" customFormat="1" ht="12.75" customHeight="1">
      <c r="A23" s="9" t="s">
        <v>8</v>
      </c>
      <c r="B23" s="27" t="s">
        <v>394</v>
      </c>
      <c r="C23" s="194">
        <v>794.34217802211822</v>
      </c>
      <c r="D23" s="194">
        <v>799.24936434784365</v>
      </c>
      <c r="E23" s="194">
        <v>772.63818417305811</v>
      </c>
      <c r="F23" s="194">
        <v>741.77383156033852</v>
      </c>
      <c r="G23" s="194">
        <v>747.65790420609585</v>
      </c>
      <c r="H23" s="194">
        <v>726.3814405647488</v>
      </c>
      <c r="I23" s="194">
        <v>728.09155061042031</v>
      </c>
      <c r="J23" s="194">
        <v>703.89274173341335</v>
      </c>
      <c r="K23" s="194">
        <v>654.57325662543997</v>
      </c>
      <c r="L23" s="194">
        <v>617.33397316705782</v>
      </c>
      <c r="M23" s="194">
        <v>623.93031998499157</v>
      </c>
      <c r="N23" s="194">
        <v>574.68739749932672</v>
      </c>
      <c r="O23" s="194">
        <v>555.516328101005</v>
      </c>
      <c r="P23" s="194">
        <v>571.28491755278048</v>
      </c>
      <c r="Q23" s="194">
        <v>638.97229350106124</v>
      </c>
      <c r="R23" s="194">
        <v>541.84030916008112</v>
      </c>
      <c r="S23" s="194">
        <v>511.2202682534172</v>
      </c>
      <c r="T23" s="194">
        <v>167.88705346949178</v>
      </c>
      <c r="U23" s="194">
        <v>151.79385520604649</v>
      </c>
    </row>
    <row r="24" spans="1:21" s="13" customFormat="1" ht="12.75" customHeight="1">
      <c r="A24" s="9" t="s">
        <v>9</v>
      </c>
      <c r="B24" s="27" t="s">
        <v>395</v>
      </c>
      <c r="C24" s="194">
        <v>1655.1812035552762</v>
      </c>
      <c r="D24" s="194">
        <v>1665.9544630209468</v>
      </c>
      <c r="E24" s="194">
        <v>1610.8090105378922</v>
      </c>
      <c r="F24" s="194">
        <v>1546.8017756083286</v>
      </c>
      <c r="G24" s="194">
        <v>1559.4663779111763</v>
      </c>
      <c r="H24" s="194">
        <v>1515.5097819178961</v>
      </c>
      <c r="I24" s="194">
        <v>1519.4997435122896</v>
      </c>
      <c r="J24" s="194">
        <v>1469.2297353014364</v>
      </c>
      <c r="K24" s="194">
        <v>1366.5586623562142</v>
      </c>
      <c r="L24" s="194">
        <v>1288.9474452405175</v>
      </c>
      <c r="M24" s="194">
        <v>1305.7812722269462</v>
      </c>
      <c r="N24" s="194">
        <v>1265.6885737929547</v>
      </c>
      <c r="O24" s="194">
        <v>1188.932619035894</v>
      </c>
      <c r="P24" s="194">
        <v>1193.4667760338766</v>
      </c>
      <c r="Q24" s="194">
        <v>2020.4584790697793</v>
      </c>
      <c r="R24" s="194">
        <v>1861.4749996077771</v>
      </c>
      <c r="S24" s="194">
        <v>1756.8205981939573</v>
      </c>
      <c r="T24" s="194">
        <v>1156.6691325629495</v>
      </c>
      <c r="U24" s="194">
        <v>1046.2539341052823</v>
      </c>
    </row>
    <row r="25" spans="1:21" s="13" customFormat="1" ht="12.75" customHeight="1">
      <c r="A25" s="9" t="s">
        <v>38</v>
      </c>
      <c r="B25" s="27" t="s">
        <v>396</v>
      </c>
      <c r="C25" s="194">
        <v>1003.4203107518604</v>
      </c>
      <c r="D25" s="194">
        <v>1009.8728568865342</v>
      </c>
      <c r="E25" s="194">
        <v>976.3983933679508</v>
      </c>
      <c r="F25" s="194">
        <v>937.55156528832435</v>
      </c>
      <c r="G25" s="194">
        <v>945.17136083917251</v>
      </c>
      <c r="H25" s="194">
        <v>918.46948094437266</v>
      </c>
      <c r="I25" s="194">
        <v>920.82719781919536</v>
      </c>
      <c r="J25" s="194">
        <v>890.33004344703795</v>
      </c>
      <c r="K25" s="194">
        <v>828.0739329344824</v>
      </c>
      <c r="L25" s="194">
        <v>781.02587633919029</v>
      </c>
      <c r="M25" s="194">
        <v>790.1457269081568</v>
      </c>
      <c r="N25" s="194">
        <v>789.38114854646926</v>
      </c>
      <c r="O25" s="194">
        <v>710.00644235270477</v>
      </c>
      <c r="P25" s="194">
        <v>717.84341468769901</v>
      </c>
      <c r="Q25" s="194">
        <v>1262.0861363544063</v>
      </c>
      <c r="R25" s="194">
        <v>1069.443339738385</v>
      </c>
      <c r="S25" s="194">
        <v>1021.3018926778577</v>
      </c>
      <c r="T25" s="194">
        <v>675.39356686937504</v>
      </c>
      <c r="U25" s="194">
        <v>610.92075210887981</v>
      </c>
    </row>
    <row r="26" spans="1:21" s="13" customFormat="1" ht="12.75" customHeight="1">
      <c r="A26" s="9" t="s">
        <v>10</v>
      </c>
      <c r="B26" s="28" t="s">
        <v>397</v>
      </c>
      <c r="C26" s="194">
        <v>239.37962463041862</v>
      </c>
      <c r="D26" s="194">
        <v>240.94612982338398</v>
      </c>
      <c r="E26" s="194">
        <v>232.97543509438086</v>
      </c>
      <c r="F26" s="194">
        <v>223.72311956306848</v>
      </c>
      <c r="G26" s="194">
        <v>225.56094143013038</v>
      </c>
      <c r="H26" s="194">
        <v>219.20954873141267</v>
      </c>
      <c r="I26" s="194">
        <v>219.79315478887966</v>
      </c>
      <c r="J26" s="194">
        <v>212.52524245440142</v>
      </c>
      <c r="K26" s="194">
        <v>197.6779832024956</v>
      </c>
      <c r="L26" s="194">
        <v>186.45327151860232</v>
      </c>
      <c r="M26" s="194">
        <v>188.66625563622253</v>
      </c>
      <c r="N26" s="194">
        <v>177.11858048122801</v>
      </c>
      <c r="O26" s="194">
        <v>161.3990573299194</v>
      </c>
      <c r="P26" s="194">
        <v>158.75486712335308</v>
      </c>
      <c r="Q26" s="194">
        <v>273.57376595953917</v>
      </c>
      <c r="R26" s="194">
        <v>244.56830776764014</v>
      </c>
      <c r="S26" s="194">
        <v>232.2343209466047</v>
      </c>
      <c r="T26" s="194">
        <v>161.99453059679905</v>
      </c>
      <c r="U26" s="194">
        <v>146.53059390016662</v>
      </c>
    </row>
    <row r="27" spans="1:21" s="13" customFormat="1" ht="12.75" customHeight="1">
      <c r="A27" s="9" t="s">
        <v>39</v>
      </c>
      <c r="B27" s="28" t="s">
        <v>398</v>
      </c>
      <c r="C27" s="194">
        <v>764.04068612144169</v>
      </c>
      <c r="D27" s="194">
        <v>768.92672706315022</v>
      </c>
      <c r="E27" s="194">
        <v>743.42295827356998</v>
      </c>
      <c r="F27" s="194">
        <v>713.82844572525585</v>
      </c>
      <c r="G27" s="194">
        <v>719.61041940904215</v>
      </c>
      <c r="H27" s="194">
        <v>699.25993221296005</v>
      </c>
      <c r="I27" s="194">
        <v>701.03404303031573</v>
      </c>
      <c r="J27" s="194">
        <v>677.8048009926365</v>
      </c>
      <c r="K27" s="194">
        <v>630.39594973198678</v>
      </c>
      <c r="L27" s="194">
        <v>594.57260482058803</v>
      </c>
      <c r="M27" s="194">
        <v>601.47947127193424</v>
      </c>
      <c r="N27" s="194">
        <v>612.26256806524123</v>
      </c>
      <c r="O27" s="194">
        <v>548.60738502278537</v>
      </c>
      <c r="P27" s="194">
        <v>559.08854756434596</v>
      </c>
      <c r="Q27" s="194">
        <v>988.51237039486716</v>
      </c>
      <c r="R27" s="194">
        <v>824.87503197074477</v>
      </c>
      <c r="S27" s="194">
        <v>789.067571731253</v>
      </c>
      <c r="T27" s="194">
        <v>513.39903627257593</v>
      </c>
      <c r="U27" s="194">
        <v>464.39015820871316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2213.5823294889392</v>
      </c>
      <c r="D28" s="194">
        <f t="shared" si="4"/>
        <v>2229.0281640441381</v>
      </c>
      <c r="E28" s="194">
        <f t="shared" si="4"/>
        <v>2155.8554510570721</v>
      </c>
      <c r="F28" s="194">
        <f t="shared" si="4"/>
        <v>2070.8324482785742</v>
      </c>
      <c r="G28" s="194">
        <f t="shared" si="4"/>
        <v>2088.534579136613</v>
      </c>
      <c r="H28" s="194">
        <f t="shared" si="4"/>
        <v>2030.4634073501707</v>
      </c>
      <c r="I28" s="194">
        <f t="shared" si="4"/>
        <v>2036.6073645403587</v>
      </c>
      <c r="J28" s="194">
        <f t="shared" si="4"/>
        <v>1969.6684539167697</v>
      </c>
      <c r="K28" s="194">
        <f t="shared" si="4"/>
        <v>1832.542621833386</v>
      </c>
      <c r="L28" s="194">
        <f t="shared" si="4"/>
        <v>1728.7192006345881</v>
      </c>
      <c r="M28" s="194">
        <f t="shared" si="4"/>
        <v>1753.5199765121154</v>
      </c>
      <c r="N28" s="194">
        <f t="shared" si="4"/>
        <v>1900.29323421862</v>
      </c>
      <c r="O28" s="194">
        <f t="shared" si="4"/>
        <v>1904.5217593763784</v>
      </c>
      <c r="P28" s="194">
        <f t="shared" si="4"/>
        <v>1728.416414544733</v>
      </c>
      <c r="Q28" s="194">
        <f t="shared" si="4"/>
        <v>1947.8827042557687</v>
      </c>
      <c r="R28" s="194">
        <f t="shared" si="4"/>
        <v>1809.4411758887732</v>
      </c>
      <c r="S28" s="194">
        <f t="shared" si="4"/>
        <v>1616.5293959400169</v>
      </c>
      <c r="T28" s="194">
        <f t="shared" si="4"/>
        <v>867.46057086538735</v>
      </c>
      <c r="U28" s="194">
        <f t="shared" si="4"/>
        <v>790.03029949558436</v>
      </c>
    </row>
    <row r="29" spans="1:21" s="13" customFormat="1" ht="12.75" customHeight="1">
      <c r="A29" s="9" t="s">
        <v>40</v>
      </c>
      <c r="B29" s="28" t="s">
        <v>400</v>
      </c>
      <c r="C29" s="194">
        <v>1198.1298136312703</v>
      </c>
      <c r="D29" s="194">
        <v>1206.473848330792</v>
      </c>
      <c r="E29" s="194">
        <v>1166.8591640772854</v>
      </c>
      <c r="F29" s="194">
        <v>1120.8303405405841</v>
      </c>
      <c r="G29" s="194">
        <v>1130.3998925097023</v>
      </c>
      <c r="H29" s="194">
        <v>1098.956955329016</v>
      </c>
      <c r="I29" s="194">
        <v>1102.269825803128</v>
      </c>
      <c r="J29" s="194">
        <v>1066.0337432446127</v>
      </c>
      <c r="K29" s="194">
        <v>991.80977019278703</v>
      </c>
      <c r="L29" s="194">
        <v>935.6144633408303</v>
      </c>
      <c r="M29" s="194">
        <v>948.54943770276952</v>
      </c>
      <c r="N29" s="194">
        <v>1021.3082471077414</v>
      </c>
      <c r="O29" s="194">
        <v>988.66010648022041</v>
      </c>
      <c r="P29" s="194">
        <v>898.41015617227868</v>
      </c>
      <c r="Q29" s="194">
        <v>1004.2454810687171</v>
      </c>
      <c r="R29" s="194">
        <v>902.79257820241628</v>
      </c>
      <c r="S29" s="194">
        <v>786.89089371474245</v>
      </c>
      <c r="T29" s="194">
        <v>439.12598199771628</v>
      </c>
      <c r="U29" s="194">
        <v>399.92922182947711</v>
      </c>
    </row>
    <row r="30" spans="1:21" s="13" customFormat="1" ht="12.75" customHeight="1">
      <c r="A30" s="9" t="s">
        <v>41</v>
      </c>
      <c r="B30" s="28" t="s">
        <v>401</v>
      </c>
      <c r="C30" s="194">
        <v>700.08948255000985</v>
      </c>
      <c r="D30" s="194">
        <v>705.03009349529486</v>
      </c>
      <c r="E30" s="194">
        <v>681.91864378048285</v>
      </c>
      <c r="F30" s="194">
        <v>655.05936568887319</v>
      </c>
      <c r="G30" s="194">
        <v>660.69895735425621</v>
      </c>
      <c r="H30" s="194">
        <v>642.37105403767441</v>
      </c>
      <c r="I30" s="194">
        <v>644.35744417721287</v>
      </c>
      <c r="J30" s="194">
        <v>623.20222730247531</v>
      </c>
      <c r="K30" s="194">
        <v>579.84324327723698</v>
      </c>
      <c r="L30" s="194">
        <v>547.00547502230177</v>
      </c>
      <c r="M30" s="194">
        <v>555.29532060723977</v>
      </c>
      <c r="N30" s="194">
        <v>618.55215973454881</v>
      </c>
      <c r="O30" s="194">
        <v>655.35873620077757</v>
      </c>
      <c r="P30" s="194">
        <v>584.40853852326165</v>
      </c>
      <c r="Q30" s="194">
        <v>653.32043070022041</v>
      </c>
      <c r="R30" s="194">
        <v>621.28312673044229</v>
      </c>
      <c r="S30" s="194">
        <v>582.56368482525272</v>
      </c>
      <c r="T30" s="194">
        <v>301.35862298456368</v>
      </c>
      <c r="U30" s="194">
        <v>274.45909493564454</v>
      </c>
    </row>
    <row r="31" spans="1:21" s="13" customFormat="1" ht="12.75" customHeight="1">
      <c r="A31" s="9" t="s">
        <v>42</v>
      </c>
      <c r="B31" s="28" t="s">
        <v>402</v>
      </c>
      <c r="C31" s="194">
        <v>315.36303330765901</v>
      </c>
      <c r="D31" s="194">
        <v>317.52422221805119</v>
      </c>
      <c r="E31" s="194">
        <v>307.07764319930396</v>
      </c>
      <c r="F31" s="194">
        <v>294.94274204911687</v>
      </c>
      <c r="G31" s="194">
        <v>297.43572927265444</v>
      </c>
      <c r="H31" s="194">
        <v>289.1353979834804</v>
      </c>
      <c r="I31" s="194">
        <v>289.9800945600179</v>
      </c>
      <c r="J31" s="194">
        <v>280.43248336968162</v>
      </c>
      <c r="K31" s="194">
        <v>260.88960836336207</v>
      </c>
      <c r="L31" s="194">
        <v>246.09926227145627</v>
      </c>
      <c r="M31" s="194">
        <v>249.67521820210627</v>
      </c>
      <c r="N31" s="194">
        <v>260.43282737632995</v>
      </c>
      <c r="O31" s="194">
        <v>260.50291669538046</v>
      </c>
      <c r="P31" s="194">
        <v>245.59771984919288</v>
      </c>
      <c r="Q31" s="194">
        <v>290.31679248683133</v>
      </c>
      <c r="R31" s="194">
        <v>285.36547095591465</v>
      </c>
      <c r="S31" s="194">
        <v>247.07481740002186</v>
      </c>
      <c r="T31" s="194">
        <v>126.97596588310735</v>
      </c>
      <c r="U31" s="194">
        <v>115.64198273046271</v>
      </c>
    </row>
    <row r="32" spans="1:21" s="13" customFormat="1" ht="12.75" customHeight="1">
      <c r="A32" s="9" t="s">
        <v>12</v>
      </c>
      <c r="B32" s="27" t="s">
        <v>403</v>
      </c>
      <c r="C32" s="194">
        <v>2842.4944550640002</v>
      </c>
      <c r="D32" s="194">
        <v>2861.0356880577151</v>
      </c>
      <c r="E32" s="194">
        <v>2766.3548958451306</v>
      </c>
      <c r="F32" s="194">
        <v>2656.4555318372049</v>
      </c>
      <c r="G32" s="194">
        <v>2678.2343085777188</v>
      </c>
      <c r="H32" s="194">
        <v>2602.7738023580396</v>
      </c>
      <c r="I32" s="194">
        <v>2609.6570029836225</v>
      </c>
      <c r="J32" s="194">
        <v>2523.3379319487044</v>
      </c>
      <c r="K32" s="194">
        <v>2347.0247316411896</v>
      </c>
      <c r="L32" s="194">
        <v>2213.7394496217989</v>
      </c>
      <c r="M32" s="194">
        <v>2242.1273422578274</v>
      </c>
      <c r="N32" s="194">
        <v>3045.9960253251302</v>
      </c>
      <c r="O32" s="194">
        <v>2120.5913592921443</v>
      </c>
      <c r="P32" s="194">
        <v>2120.661554809361</v>
      </c>
      <c r="Q32" s="194">
        <v>2461.2766602246606</v>
      </c>
      <c r="R32" s="194">
        <v>2299.6802695067618</v>
      </c>
      <c r="S32" s="194">
        <v>2238.1275723576791</v>
      </c>
      <c r="T32" s="194">
        <v>1141.0633259272342</v>
      </c>
      <c r="U32" s="194">
        <v>1039.2110389829024</v>
      </c>
    </row>
    <row r="33" spans="1:22" s="13" customFormat="1" ht="12.75" customHeight="1">
      <c r="A33" s="9" t="s">
        <v>13</v>
      </c>
      <c r="B33" s="27" t="s">
        <v>404</v>
      </c>
      <c r="C33" s="194">
        <v>2375.0755529145099</v>
      </c>
      <c r="D33" s="194">
        <v>2390.6869802533874</v>
      </c>
      <c r="E33" s="194">
        <v>2311.6416651083368</v>
      </c>
      <c r="F33" s="194">
        <v>2219.8804476473406</v>
      </c>
      <c r="G33" s="194">
        <v>2238.1656993536303</v>
      </c>
      <c r="H33" s="194">
        <v>2175.195921169618</v>
      </c>
      <c r="I33" s="194">
        <v>2181.039953692919</v>
      </c>
      <c r="J33" s="194">
        <v>2108.9484928630313</v>
      </c>
      <c r="K33" s="194">
        <v>1961.6491695725508</v>
      </c>
      <c r="L33" s="194">
        <v>1850.2779671305248</v>
      </c>
      <c r="M33" s="194">
        <v>1874.2858867655373</v>
      </c>
      <c r="N33" s="194">
        <v>1822.5115865447817</v>
      </c>
      <c r="O33" s="194">
        <v>1622.5487045686687</v>
      </c>
      <c r="P33" s="194">
        <v>1623.3603152355802</v>
      </c>
      <c r="Q33" s="194">
        <v>1721.1278613847621</v>
      </c>
      <c r="R33" s="194">
        <v>1776.8071579461541</v>
      </c>
      <c r="S33" s="194">
        <v>1728.7116093877996</v>
      </c>
      <c r="T33" s="194">
        <v>1107.6191872072757</v>
      </c>
      <c r="U33" s="194">
        <v>1001.8862780044311</v>
      </c>
    </row>
    <row r="34" spans="1:22" s="13" customFormat="1" ht="12.75" customHeight="1">
      <c r="A34" s="9" t="s">
        <v>14</v>
      </c>
      <c r="B34" s="27" t="s">
        <v>405</v>
      </c>
      <c r="C34" s="194">
        <v>2082.4553260167122</v>
      </c>
      <c r="D34" s="194">
        <v>2096.6985055475543</v>
      </c>
      <c r="E34" s="194">
        <v>2027.7004730844797</v>
      </c>
      <c r="F34" s="194">
        <v>1947.5538124562495</v>
      </c>
      <c r="G34" s="194">
        <v>1963.995323154018</v>
      </c>
      <c r="H34" s="194">
        <v>1909.1660236831556</v>
      </c>
      <c r="I34" s="194">
        <v>1914.7221228745134</v>
      </c>
      <c r="J34" s="194">
        <v>1851.6680040803205</v>
      </c>
      <c r="K34" s="194">
        <v>1722.6144631785626</v>
      </c>
      <c r="L34" s="194">
        <v>1624.9492743447295</v>
      </c>
      <c r="M34" s="194">
        <v>1645.8671749573166</v>
      </c>
      <c r="N34" s="194">
        <v>1610.6123378879254</v>
      </c>
      <c r="O34" s="194">
        <v>1601.4540143483964</v>
      </c>
      <c r="P34" s="194">
        <v>1466.0944173722942</v>
      </c>
      <c r="Q34" s="194">
        <v>1774.2825781822046</v>
      </c>
      <c r="R34" s="194">
        <v>1626.4115745540062</v>
      </c>
      <c r="S34" s="194">
        <v>1552.6586792326993</v>
      </c>
      <c r="T34" s="194">
        <v>783.30978402777066</v>
      </c>
      <c r="U34" s="194">
        <v>713.39088375615972</v>
      </c>
    </row>
    <row r="35" spans="1:22" s="13" customFormat="1" ht="12.75" customHeight="1">
      <c r="A35" s="9" t="s">
        <v>43</v>
      </c>
      <c r="B35" s="27" t="s">
        <v>406</v>
      </c>
      <c r="C35" s="194">
        <v>4785.7673027047904</v>
      </c>
      <c r="D35" s="194">
        <v>4816.9776282042594</v>
      </c>
      <c r="E35" s="194">
        <v>4657.5645765085501</v>
      </c>
      <c r="F35" s="194">
        <v>4472.5287609423167</v>
      </c>
      <c r="G35" s="194">
        <v>4509.1917234538778</v>
      </c>
      <c r="H35" s="194">
        <v>4382.1380352464002</v>
      </c>
      <c r="I35" s="194">
        <v>4393.7217784578261</v>
      </c>
      <c r="J35" s="194">
        <v>4248.3887729790613</v>
      </c>
      <c r="K35" s="194">
        <v>3951.5377908414744</v>
      </c>
      <c r="L35" s="194">
        <v>3727.1321391222132</v>
      </c>
      <c r="M35" s="194">
        <v>3773.5272741501917</v>
      </c>
      <c r="N35" s="194">
        <v>3824.4528269760076</v>
      </c>
      <c r="O35" s="194">
        <v>3797.1203443070476</v>
      </c>
      <c r="P35" s="194">
        <v>3732.1708911182454</v>
      </c>
      <c r="Q35" s="194">
        <v>4432.2184873842416</v>
      </c>
      <c r="R35" s="194">
        <v>4183.6778333976108</v>
      </c>
      <c r="S35" s="194">
        <v>4026.8834390601478</v>
      </c>
      <c r="T35" s="194">
        <v>2099.6205504786471</v>
      </c>
      <c r="U35" s="194">
        <v>1912.2066270596374</v>
      </c>
    </row>
    <row r="36" spans="1:22" s="13" customFormat="1" ht="12.75" customHeight="1">
      <c r="A36" s="9" t="s">
        <v>44</v>
      </c>
      <c r="B36" s="27" t="s">
        <v>407</v>
      </c>
      <c r="C36" s="194">
        <v>8775.8312463641669</v>
      </c>
      <c r="D36" s="194">
        <v>8848.7160359726095</v>
      </c>
      <c r="E36" s="194">
        <v>8565.0943011788659</v>
      </c>
      <c r="F36" s="194">
        <v>8234.5045793626141</v>
      </c>
      <c r="G36" s="194">
        <v>8313.2695277352432</v>
      </c>
      <c r="H36" s="194">
        <v>8091.0665290778343</v>
      </c>
      <c r="I36" s="194">
        <v>8124.4911240573392</v>
      </c>
      <c r="J36" s="194">
        <v>7862.3689477564731</v>
      </c>
      <c r="K36" s="194">
        <v>7320.7811916698893</v>
      </c>
      <c r="L36" s="194">
        <v>6908.8455026204438</v>
      </c>
      <c r="M36" s="194">
        <v>6970.8679979389372</v>
      </c>
      <c r="N36" s="194">
        <v>6448.4860554132692</v>
      </c>
      <c r="O36" s="194">
        <v>6032.0103396052573</v>
      </c>
      <c r="P36" s="194">
        <v>5804.5706085130714</v>
      </c>
      <c r="Q36" s="194">
        <v>5414.6336657900256</v>
      </c>
      <c r="R36" s="194">
        <v>4270.6612460445658</v>
      </c>
      <c r="S36" s="194">
        <v>4401.83764163264</v>
      </c>
      <c r="T36" s="194">
        <v>2090.7422193719663</v>
      </c>
      <c r="U36" s="194">
        <v>1660.9910910672891</v>
      </c>
    </row>
    <row r="37" spans="1:22" s="13" customFormat="1" ht="12.75" customHeight="1">
      <c r="A37" s="9" t="s">
        <v>45</v>
      </c>
      <c r="B37" s="27" t="s">
        <v>408</v>
      </c>
      <c r="C37" s="194">
        <v>1685.168443958765</v>
      </c>
      <c r="D37" s="194">
        <v>1695.9463616283892</v>
      </c>
      <c r="E37" s="194">
        <v>1639.6959413358522</v>
      </c>
      <c r="F37" s="194">
        <v>1574.4229763707538</v>
      </c>
      <c r="G37" s="194">
        <v>1587.1766311360398</v>
      </c>
      <c r="H37" s="194">
        <v>1542.2924587462619</v>
      </c>
      <c r="I37" s="194">
        <v>1546.2064219068909</v>
      </c>
      <c r="J37" s="194">
        <v>1494.9723499842526</v>
      </c>
      <c r="K37" s="194">
        <v>1390.4075913236964</v>
      </c>
      <c r="L37" s="194">
        <v>1311.3955722816108</v>
      </c>
      <c r="M37" s="194">
        <v>1327.4165113246706</v>
      </c>
      <c r="N37" s="194">
        <v>1269.806002616775</v>
      </c>
      <c r="O37" s="194">
        <v>1133.7726272743037</v>
      </c>
      <c r="P37" s="194">
        <v>1157.9229606658653</v>
      </c>
      <c r="Q37" s="194">
        <v>660.76842067940356</v>
      </c>
      <c r="R37" s="194">
        <v>515.09405791918448</v>
      </c>
      <c r="S37" s="194">
        <v>527.94713126765964</v>
      </c>
      <c r="T37" s="194">
        <v>279.8253974854527</v>
      </c>
      <c r="U37" s="194">
        <v>222.30741215783004</v>
      </c>
    </row>
    <row r="38" spans="1:22" s="34" customFormat="1" ht="12.75" customHeight="1">
      <c r="A38" s="9" t="s">
        <v>46</v>
      </c>
      <c r="B38" s="27" t="s">
        <v>409</v>
      </c>
      <c r="C38" s="194">
        <v>901.03167042461962</v>
      </c>
      <c r="D38" s="194">
        <v>907.04114441733282</v>
      </c>
      <c r="E38" s="194">
        <v>877.10208411936662</v>
      </c>
      <c r="F38" s="194">
        <v>842.33909251981311</v>
      </c>
      <c r="G38" s="194">
        <v>849.34005134699908</v>
      </c>
      <c r="H38" s="194">
        <v>825.51112045752575</v>
      </c>
      <c r="I38" s="194">
        <v>827.79585988695703</v>
      </c>
      <c r="J38" s="194">
        <v>800.47088134193518</v>
      </c>
      <c r="K38" s="194">
        <v>744.60530919697385</v>
      </c>
      <c r="L38" s="194">
        <v>702.35203353250984</v>
      </c>
      <c r="M38" s="194">
        <v>711.34710047824569</v>
      </c>
      <c r="N38" s="194">
        <v>672.65752379729042</v>
      </c>
      <c r="O38" s="194">
        <v>674.90806940715163</v>
      </c>
      <c r="P38" s="194">
        <v>638.76846583609813</v>
      </c>
      <c r="Q38" s="194">
        <v>1353.7520712687922</v>
      </c>
      <c r="R38" s="194">
        <v>1263.8473351119676</v>
      </c>
      <c r="S38" s="194">
        <v>1213.4572284302481</v>
      </c>
      <c r="T38" s="194">
        <v>804.39988740000069</v>
      </c>
      <c r="U38" s="194">
        <v>727.61217801435055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1055.068059158323</v>
      </c>
      <c r="D39" s="194">
        <v>1061.8664775264499</v>
      </c>
      <c r="E39" s="194">
        <v>1026.6766676104007</v>
      </c>
      <c r="F39" s="194">
        <v>985.8379836693598</v>
      </c>
      <c r="G39" s="194">
        <v>993.86011434495435</v>
      </c>
      <c r="H39" s="194">
        <v>965.793311555782</v>
      </c>
      <c r="I39" s="194">
        <v>968.2830848442884</v>
      </c>
      <c r="J39" s="194">
        <v>936.22003728408401</v>
      </c>
      <c r="K39" s="194">
        <v>870.7619217707495</v>
      </c>
      <c r="L39" s="194">
        <v>821.29183961059209</v>
      </c>
      <c r="M39" s="194">
        <v>830.49787949996289</v>
      </c>
      <c r="N39" s="194">
        <v>832.89947711245475</v>
      </c>
      <c r="O39" s="194">
        <v>773.98936548204472</v>
      </c>
      <c r="P39" s="194">
        <v>757.21173552801031</v>
      </c>
      <c r="Q39" s="194">
        <v>1100.8890489903558</v>
      </c>
      <c r="R39" s="194">
        <v>948.47346763368898</v>
      </c>
      <c r="S39" s="194">
        <v>920.9220597444197</v>
      </c>
      <c r="T39" s="194">
        <v>626.48774476156291</v>
      </c>
      <c r="U39" s="194">
        <v>566.68346130509269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4598.9925517370511</v>
      </c>
      <c r="D40" s="194">
        <f t="shared" si="5"/>
        <v>4520.4599573471332</v>
      </c>
      <c r="E40" s="194">
        <f t="shared" si="5"/>
        <v>4306.9535216847189</v>
      </c>
      <c r="F40" s="194">
        <f t="shared" si="5"/>
        <v>4068.7037820189985</v>
      </c>
      <c r="G40" s="194">
        <f t="shared" si="5"/>
        <v>4023.9649544043323</v>
      </c>
      <c r="H40" s="194">
        <f t="shared" si="5"/>
        <v>3827.1327352776193</v>
      </c>
      <c r="I40" s="194">
        <f t="shared" si="5"/>
        <v>3753.7987705767273</v>
      </c>
      <c r="J40" s="194">
        <f t="shared" si="5"/>
        <v>3583.7702536851602</v>
      </c>
      <c r="K40" s="194">
        <f t="shared" si="5"/>
        <v>3279.3803112303849</v>
      </c>
      <c r="L40" s="194">
        <f t="shared" si="5"/>
        <v>3066.7490334112781</v>
      </c>
      <c r="M40" s="194">
        <f t="shared" si="5"/>
        <v>3272.6053448627399</v>
      </c>
      <c r="N40" s="194">
        <f t="shared" si="5"/>
        <v>2805.5712950441566</v>
      </c>
      <c r="O40" s="194">
        <f t="shared" si="5"/>
        <v>1765.0929871131038</v>
      </c>
      <c r="P40" s="194">
        <f t="shared" si="5"/>
        <v>1859.5104226345607</v>
      </c>
      <c r="Q40" s="194">
        <f t="shared" si="5"/>
        <v>2652.3477917627456</v>
      </c>
      <c r="R40" s="194">
        <f t="shared" si="5"/>
        <v>2622.6334575853662</v>
      </c>
      <c r="S40" s="194">
        <f t="shared" si="5"/>
        <v>2629.5119298336767</v>
      </c>
      <c r="T40" s="194">
        <f t="shared" si="5"/>
        <v>2336.8131364279593</v>
      </c>
      <c r="U40" s="194">
        <f t="shared" si="5"/>
        <v>2167.4436327474832</v>
      </c>
    </row>
    <row r="41" spans="1:22" s="34" customFormat="1" ht="12.75" customHeight="1">
      <c r="A41" s="9" t="s">
        <v>49</v>
      </c>
      <c r="B41" s="27" t="s">
        <v>412</v>
      </c>
      <c r="C41" s="194">
        <v>4201.1931584976992</v>
      </c>
      <c r="D41" s="194">
        <v>4129.3222380424895</v>
      </c>
      <c r="E41" s="194">
        <v>3934.2105862322455</v>
      </c>
      <c r="F41" s="194">
        <v>3716.4957081178763</v>
      </c>
      <c r="G41" s="194">
        <v>3675.5300034565221</v>
      </c>
      <c r="H41" s="194">
        <v>3495.6328662017668</v>
      </c>
      <c r="I41" s="194">
        <v>3428.539987726107</v>
      </c>
      <c r="J41" s="194">
        <v>3273.1817370556605</v>
      </c>
      <c r="K41" s="194">
        <v>2995.0975196530717</v>
      </c>
      <c r="L41" s="194">
        <v>2800.8618707048713</v>
      </c>
      <c r="M41" s="194">
        <v>2983.0036137125271</v>
      </c>
      <c r="N41" s="194">
        <v>2488.5447343292221</v>
      </c>
      <c r="O41" s="194">
        <v>1478.3401626507234</v>
      </c>
      <c r="P41" s="194">
        <v>1653.0582849273828</v>
      </c>
      <c r="Q41" s="194">
        <v>2431.6551121993684</v>
      </c>
      <c r="R41" s="194">
        <v>2515.1467000803459</v>
      </c>
      <c r="S41" s="194">
        <v>2499.6707882057108</v>
      </c>
      <c r="T41" s="194">
        <v>2218.4334341700037</v>
      </c>
      <c r="U41" s="194">
        <v>2057.6439539003513</v>
      </c>
    </row>
    <row r="42" spans="1:22" s="34" customFormat="1" ht="12.75" customHeight="1">
      <c r="A42" s="9" t="s">
        <v>50</v>
      </c>
      <c r="B42" s="27" t="s">
        <v>414</v>
      </c>
      <c r="C42" s="194">
        <v>397.79939323935201</v>
      </c>
      <c r="D42" s="194">
        <v>391.13771930464327</v>
      </c>
      <c r="E42" s="194">
        <v>372.74293545247366</v>
      </c>
      <c r="F42" s="194">
        <v>352.2080739011223</v>
      </c>
      <c r="G42" s="194">
        <v>348.43495094781031</v>
      </c>
      <c r="H42" s="194">
        <v>331.49986907585236</v>
      </c>
      <c r="I42" s="194">
        <v>325.25878285062026</v>
      </c>
      <c r="J42" s="194">
        <v>310.58851662949985</v>
      </c>
      <c r="K42" s="194">
        <v>284.28279157731345</v>
      </c>
      <c r="L42" s="194">
        <v>265.88716270640674</v>
      </c>
      <c r="M42" s="194">
        <v>289.60173115021291</v>
      </c>
      <c r="N42" s="194">
        <v>317.02656071493431</v>
      </c>
      <c r="O42" s="194">
        <v>286.75282446238037</v>
      </c>
      <c r="P42" s="194">
        <v>206.4521377071778</v>
      </c>
      <c r="Q42" s="194">
        <v>220.69267956337734</v>
      </c>
      <c r="R42" s="194">
        <v>107.48675750502008</v>
      </c>
      <c r="S42" s="194">
        <v>129.84114162796581</v>
      </c>
      <c r="T42" s="194">
        <v>118.37970225795569</v>
      </c>
      <c r="U42" s="194">
        <v>109.79967884713186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65776.211564928904</v>
      </c>
      <c r="D43" s="194">
        <f t="shared" si="6"/>
        <v>67029.705821270705</v>
      </c>
      <c r="E43" s="194">
        <f t="shared" si="6"/>
        <v>65296.963689959724</v>
      </c>
      <c r="F43" s="194">
        <f t="shared" si="6"/>
        <v>63212.974635006503</v>
      </c>
      <c r="G43" s="194">
        <f t="shared" si="6"/>
        <v>64324.467487964524</v>
      </c>
      <c r="H43" s="194">
        <f t="shared" si="6"/>
        <v>63146.052113809368</v>
      </c>
      <c r="I43" s="194">
        <f t="shared" si="6"/>
        <v>63947.002022596062</v>
      </c>
      <c r="J43" s="194">
        <f t="shared" si="6"/>
        <v>62180.247795677133</v>
      </c>
      <c r="K43" s="194">
        <f t="shared" si="6"/>
        <v>58245.588332725885</v>
      </c>
      <c r="L43" s="194">
        <f t="shared" si="6"/>
        <v>55138.409620328086</v>
      </c>
      <c r="M43" s="194">
        <f t="shared" si="6"/>
        <v>49878.119028188907</v>
      </c>
      <c r="N43" s="194">
        <f t="shared" si="6"/>
        <v>46867.575371882689</v>
      </c>
      <c r="O43" s="194">
        <f t="shared" si="6"/>
        <v>42438.982119802902</v>
      </c>
      <c r="P43" s="194">
        <f t="shared" si="6"/>
        <v>39690.041628288804</v>
      </c>
      <c r="Q43" s="194">
        <f t="shared" si="6"/>
        <v>32599.157093949554</v>
      </c>
      <c r="R43" s="194">
        <f t="shared" si="6"/>
        <v>30504.278607359534</v>
      </c>
      <c r="S43" s="194">
        <f t="shared" si="6"/>
        <v>27172.95462354365</v>
      </c>
      <c r="T43" s="194">
        <f t="shared" si="6"/>
        <v>6073.7175408787116</v>
      </c>
      <c r="U43" s="194">
        <f t="shared" si="6"/>
        <v>4963.0047970294327</v>
      </c>
    </row>
    <row r="44" spans="1:22" s="34" customFormat="1" ht="12.75" customHeight="1">
      <c r="A44" s="9" t="s">
        <v>52</v>
      </c>
      <c r="B44" s="27" t="s">
        <v>416</v>
      </c>
      <c r="C44" s="194">
        <v>1309.6076064511151</v>
      </c>
      <c r="D44" s="194">
        <v>1327.8513035728834</v>
      </c>
      <c r="E44" s="194">
        <v>1289.6211997659914</v>
      </c>
      <c r="F44" s="194">
        <v>1244.3902967892564</v>
      </c>
      <c r="G44" s="194">
        <v>1261.5731079319437</v>
      </c>
      <c r="H44" s="194">
        <v>1233.4875049698112</v>
      </c>
      <c r="I44" s="194">
        <v>1244.2093458557629</v>
      </c>
      <c r="J44" s="194">
        <v>1207.1546281667513</v>
      </c>
      <c r="K44" s="194">
        <v>1127.632326419149</v>
      </c>
      <c r="L44" s="194">
        <v>1065.9548464662532</v>
      </c>
      <c r="M44" s="194">
        <v>1004.2418578519555</v>
      </c>
      <c r="N44" s="194">
        <v>902.78438166886747</v>
      </c>
      <c r="O44" s="194">
        <v>623.98920749624551</v>
      </c>
      <c r="P44" s="194">
        <v>632.10747119715995</v>
      </c>
      <c r="Q44" s="194">
        <v>613.48278816882987</v>
      </c>
      <c r="R44" s="194">
        <v>584.53724044305909</v>
      </c>
      <c r="S44" s="194">
        <v>552.14119081240619</v>
      </c>
      <c r="T44" s="194">
        <v>210.07260476994347</v>
      </c>
      <c r="U44" s="194">
        <v>180.08368622106727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64466.60395847779</v>
      </c>
      <c r="D45" s="194">
        <f t="shared" si="7"/>
        <v>65701.854517697822</v>
      </c>
      <c r="E45" s="194">
        <f t="shared" si="7"/>
        <v>64007.342490193732</v>
      </c>
      <c r="F45" s="194">
        <f t="shared" si="7"/>
        <v>61968.584338217246</v>
      </c>
      <c r="G45" s="194">
        <f t="shared" si="7"/>
        <v>63062.89438003258</v>
      </c>
      <c r="H45" s="194">
        <f t="shared" si="7"/>
        <v>61912.564608839559</v>
      </c>
      <c r="I45" s="194">
        <f t="shared" si="7"/>
        <v>62702.792676740297</v>
      </c>
      <c r="J45" s="194">
        <f t="shared" si="7"/>
        <v>60973.093167510378</v>
      </c>
      <c r="K45" s="194">
        <f t="shared" si="7"/>
        <v>57117.956006306733</v>
      </c>
      <c r="L45" s="194">
        <f t="shared" si="7"/>
        <v>54072.454773861835</v>
      </c>
      <c r="M45" s="194">
        <f t="shared" si="7"/>
        <v>48873.877170336949</v>
      </c>
      <c r="N45" s="194">
        <f t="shared" si="7"/>
        <v>45964.79099021382</v>
      </c>
      <c r="O45" s="194">
        <f t="shared" si="7"/>
        <v>41814.992912306654</v>
      </c>
      <c r="P45" s="194">
        <f t="shared" si="7"/>
        <v>39057.934157091644</v>
      </c>
      <c r="Q45" s="194">
        <f t="shared" si="7"/>
        <v>31985.674305780725</v>
      </c>
      <c r="R45" s="194">
        <f t="shared" si="7"/>
        <v>29919.741366916474</v>
      </c>
      <c r="S45" s="194">
        <f t="shared" si="7"/>
        <v>26620.813432731244</v>
      </c>
      <c r="T45" s="194">
        <f t="shared" si="7"/>
        <v>5863.644936108768</v>
      </c>
      <c r="U45" s="194">
        <f t="shared" si="7"/>
        <v>4782.9211108083655</v>
      </c>
    </row>
    <row r="46" spans="1:22" s="13" customFormat="1" ht="12.75" customHeight="1">
      <c r="A46" s="9">
        <v>37</v>
      </c>
      <c r="B46" s="28" t="s">
        <v>418</v>
      </c>
      <c r="C46" s="194">
        <v>5263.7412672869887</v>
      </c>
      <c r="D46" s="194">
        <v>5300.2387824561811</v>
      </c>
      <c r="E46" s="194">
        <v>5126.1105724467261</v>
      </c>
      <c r="F46" s="194">
        <v>4923.8029593631982</v>
      </c>
      <c r="G46" s="194">
        <v>4965.7267175844672</v>
      </c>
      <c r="H46" s="194">
        <v>4827.4781224391718</v>
      </c>
      <c r="I46" s="194">
        <v>4841.907774948374</v>
      </c>
      <c r="J46" s="194">
        <v>4682.6670078375591</v>
      </c>
      <c r="K46" s="194">
        <v>4356.5507276534863</v>
      </c>
      <c r="L46" s="194">
        <v>4109.6724566343919</v>
      </c>
      <c r="M46" s="194">
        <v>3837.6780826349377</v>
      </c>
      <c r="N46" s="194">
        <v>3517.500516132985</v>
      </c>
      <c r="O46" s="194">
        <v>2548.4660027661648</v>
      </c>
      <c r="P46" s="194">
        <v>2546.9818849384092</v>
      </c>
      <c r="Q46" s="194">
        <v>1641.4289596545514</v>
      </c>
      <c r="R46" s="194">
        <v>1492.8843795274613</v>
      </c>
      <c r="S46" s="194">
        <v>1387.2743488944604</v>
      </c>
      <c r="T46" s="194">
        <v>531.51463601521664</v>
      </c>
      <c r="U46" s="194">
        <v>455.63825439729101</v>
      </c>
    </row>
    <row r="47" spans="1:22" s="13" customFormat="1" ht="12.75" customHeight="1">
      <c r="A47" s="9" t="s">
        <v>54</v>
      </c>
      <c r="B47" s="28" t="s">
        <v>419</v>
      </c>
      <c r="C47" s="194">
        <v>59202.8626911908</v>
      </c>
      <c r="D47" s="194">
        <v>60401.615735241641</v>
      </c>
      <c r="E47" s="194">
        <v>58881.231917747005</v>
      </c>
      <c r="F47" s="194">
        <v>57044.781378854044</v>
      </c>
      <c r="G47" s="194">
        <v>58097.167662448112</v>
      </c>
      <c r="H47" s="194">
        <v>57085.086486400389</v>
      </c>
      <c r="I47" s="194">
        <v>57860.88490179192</v>
      </c>
      <c r="J47" s="194">
        <v>56290.426159672817</v>
      </c>
      <c r="K47" s="194">
        <v>52761.405278653248</v>
      </c>
      <c r="L47" s="194">
        <v>49962.782317227444</v>
      </c>
      <c r="M47" s="194">
        <v>45036.199087702014</v>
      </c>
      <c r="N47" s="194">
        <v>42447.290474080837</v>
      </c>
      <c r="O47" s="194">
        <v>39266.526909540487</v>
      </c>
      <c r="P47" s="194">
        <v>36510.952272153234</v>
      </c>
      <c r="Q47" s="194">
        <v>30344.245346126176</v>
      </c>
      <c r="R47" s="194">
        <v>28426.856987389012</v>
      </c>
      <c r="S47" s="194">
        <v>25233.539083836782</v>
      </c>
      <c r="T47" s="194">
        <v>5332.1303000935513</v>
      </c>
      <c r="U47" s="194">
        <v>4327.2828564110741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40569.045840736035</v>
      </c>
      <c r="D48" s="194">
        <f t="shared" ref="D48:U48" si="8">SUM(D49:D50)</f>
        <v>40479.138020129139</v>
      </c>
      <c r="E48" s="194">
        <f t="shared" si="8"/>
        <v>38930.782083573693</v>
      </c>
      <c r="F48" s="194">
        <f t="shared" si="8"/>
        <v>37164.827793194854</v>
      </c>
      <c r="G48" s="194">
        <f t="shared" si="8"/>
        <v>37214.408735277175</v>
      </c>
      <c r="H48" s="194">
        <f t="shared" si="8"/>
        <v>35893.255889249296</v>
      </c>
      <c r="I48" s="194">
        <f t="shared" si="8"/>
        <v>35715.558636861228</v>
      </c>
      <c r="J48" s="194">
        <f t="shared" si="8"/>
        <v>34384.377642766558</v>
      </c>
      <c r="K48" s="194">
        <f t="shared" si="8"/>
        <v>31805.499874155463</v>
      </c>
      <c r="L48" s="194">
        <f t="shared" si="8"/>
        <v>29913.061426065004</v>
      </c>
      <c r="M48" s="194">
        <f t="shared" si="8"/>
        <v>29714.192916472999</v>
      </c>
      <c r="N48" s="194">
        <f t="shared" si="8"/>
        <v>31285.397731681038</v>
      </c>
      <c r="O48" s="194">
        <f t="shared" si="8"/>
        <v>19661.519134018199</v>
      </c>
      <c r="P48" s="194">
        <f t="shared" si="8"/>
        <v>19551.055440599146</v>
      </c>
      <c r="Q48" s="194">
        <f t="shared" si="8"/>
        <v>23715.746238866166</v>
      </c>
      <c r="R48" s="194">
        <f t="shared" si="8"/>
        <v>22992.997137235736</v>
      </c>
      <c r="S48" s="194">
        <f t="shared" si="8"/>
        <v>22563.498695852049</v>
      </c>
      <c r="T48" s="194">
        <f t="shared" si="8"/>
        <v>17336.042635510697</v>
      </c>
      <c r="U48" s="194">
        <f t="shared" si="8"/>
        <v>16041.129456324124</v>
      </c>
    </row>
    <row r="49" spans="1:21" s="13" customFormat="1" ht="12.75" customHeight="1">
      <c r="A49" s="9" t="s">
        <v>56</v>
      </c>
      <c r="B49" s="27" t="s">
        <v>421</v>
      </c>
      <c r="C49" s="194">
        <v>12587.606961172258</v>
      </c>
      <c r="D49" s="194">
        <v>12524.273039419499</v>
      </c>
      <c r="E49" s="194">
        <v>12024.159957846838</v>
      </c>
      <c r="F49" s="194">
        <v>11456.49194336618</v>
      </c>
      <c r="G49" s="194">
        <v>11445.762046198775</v>
      </c>
      <c r="H49" s="194">
        <v>11011.435225280748</v>
      </c>
      <c r="I49" s="194">
        <v>10928.718633532857</v>
      </c>
      <c r="J49" s="194">
        <v>10505.7687598251</v>
      </c>
      <c r="K49" s="194">
        <v>9699.3597098305654</v>
      </c>
      <c r="L49" s="194">
        <v>9113.166207942395</v>
      </c>
      <c r="M49" s="194">
        <v>8971.2152135124707</v>
      </c>
      <c r="N49" s="194">
        <v>9485.3569085326089</v>
      </c>
      <c r="O49" s="194">
        <v>6493.3450495327043</v>
      </c>
      <c r="P49" s="194">
        <v>6718.3028108993831</v>
      </c>
      <c r="Q49" s="194">
        <v>8403.3424539124608</v>
      </c>
      <c r="R49" s="194">
        <v>7981.7277318914703</v>
      </c>
      <c r="S49" s="194">
        <v>7918.9021629493946</v>
      </c>
      <c r="T49" s="194">
        <v>5686.8734338337636</v>
      </c>
      <c r="U49" s="194">
        <v>5262.093251143564</v>
      </c>
    </row>
    <row r="50" spans="1:21" s="13" customFormat="1" ht="12.75" customHeight="1">
      <c r="A50" s="9" t="s">
        <v>57</v>
      </c>
      <c r="B50" s="27" t="s">
        <v>422</v>
      </c>
      <c r="C50" s="194">
        <v>27981.438879563779</v>
      </c>
      <c r="D50" s="194">
        <v>27954.864980709641</v>
      </c>
      <c r="E50" s="194">
        <v>26906.622125726852</v>
      </c>
      <c r="F50" s="194">
        <v>25708.335849828673</v>
      </c>
      <c r="G50" s="194">
        <v>25768.646689078396</v>
      </c>
      <c r="H50" s="194">
        <v>24881.820663968549</v>
      </c>
      <c r="I50" s="194">
        <v>24786.840003328372</v>
      </c>
      <c r="J50" s="194">
        <v>23878.608882941462</v>
      </c>
      <c r="K50" s="194">
        <v>22106.140164324897</v>
      </c>
      <c r="L50" s="194">
        <v>20799.895218122609</v>
      </c>
      <c r="M50" s="194">
        <v>20742.977702960528</v>
      </c>
      <c r="N50" s="194">
        <v>21800.040823148429</v>
      </c>
      <c r="O50" s="194">
        <v>13168.174084485494</v>
      </c>
      <c r="P50" s="194">
        <v>12832.752629699762</v>
      </c>
      <c r="Q50" s="194">
        <v>15312.403784953705</v>
      </c>
      <c r="R50" s="194">
        <v>15011.269405344266</v>
      </c>
      <c r="S50" s="194">
        <v>14644.596532902655</v>
      </c>
      <c r="T50" s="194">
        <v>11649.169201676934</v>
      </c>
      <c r="U50" s="194">
        <v>10779.036205180561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72119.405614461153</v>
      </c>
      <c r="D51" s="194">
        <f t="shared" ref="D51:U51" si="9">SUM(D52:D54)</f>
        <v>73024.130927683713</v>
      </c>
      <c r="E51" s="194">
        <f t="shared" si="9"/>
        <v>70863.27242812539</v>
      </c>
      <c r="F51" s="194">
        <f t="shared" si="9"/>
        <v>68316.772586386302</v>
      </c>
      <c r="G51" s="194">
        <f t="shared" si="9"/>
        <v>69189.372090795514</v>
      </c>
      <c r="H51" s="194">
        <f t="shared" si="9"/>
        <v>67573.883827996804</v>
      </c>
      <c r="I51" s="194">
        <f t="shared" si="9"/>
        <v>68086.541716719163</v>
      </c>
      <c r="J51" s="194">
        <f t="shared" si="9"/>
        <v>66017.991030832185</v>
      </c>
      <c r="K51" s="194">
        <f t="shared" si="9"/>
        <v>61621.127128832872</v>
      </c>
      <c r="L51" s="194">
        <f t="shared" si="9"/>
        <v>58227.358583626672</v>
      </c>
      <c r="M51" s="194">
        <f t="shared" si="9"/>
        <v>58952.085075180941</v>
      </c>
      <c r="N51" s="194">
        <f t="shared" si="9"/>
        <v>55586.230934651758</v>
      </c>
      <c r="O51" s="194">
        <f t="shared" si="9"/>
        <v>58086.373784861455</v>
      </c>
      <c r="P51" s="194">
        <f t="shared" si="9"/>
        <v>54890.340427623232</v>
      </c>
      <c r="Q51" s="194">
        <f t="shared" si="9"/>
        <v>51127.60578422706</v>
      </c>
      <c r="R51" s="194">
        <f t="shared" si="9"/>
        <v>46393.687578282152</v>
      </c>
      <c r="S51" s="194">
        <f t="shared" si="9"/>
        <v>42808.357900338837</v>
      </c>
      <c r="T51" s="194">
        <f t="shared" si="9"/>
        <v>27719.816146956218</v>
      </c>
      <c r="U51" s="194">
        <f t="shared" si="9"/>
        <v>24956.609380124566</v>
      </c>
    </row>
    <row r="52" spans="1:21" s="13" customFormat="1" ht="12.75" customHeight="1">
      <c r="A52" s="9" t="s">
        <v>15</v>
      </c>
      <c r="B52" s="27" t="s">
        <v>424</v>
      </c>
      <c r="C52" s="194">
        <v>10246.476078892474</v>
      </c>
      <c r="D52" s="194">
        <v>10356.48840368747</v>
      </c>
      <c r="E52" s="194">
        <v>10039.183835441525</v>
      </c>
      <c r="F52" s="194">
        <v>9667.0681008387983</v>
      </c>
      <c r="G52" s="194">
        <v>9777.3909753063799</v>
      </c>
      <c r="H52" s="194">
        <v>9535.108485564444</v>
      </c>
      <c r="I52" s="194">
        <v>9593.5247422059965</v>
      </c>
      <c r="J52" s="194">
        <v>9294.4477191930891</v>
      </c>
      <c r="K52" s="194">
        <v>8666.4914990856414</v>
      </c>
      <c r="L52" s="194">
        <v>8184.8315714143137</v>
      </c>
      <c r="M52" s="194">
        <v>8106.1375649311149</v>
      </c>
      <c r="N52" s="194">
        <v>4402.4483057520047</v>
      </c>
      <c r="O52" s="194">
        <v>2432.8749375429088</v>
      </c>
      <c r="P52" s="194">
        <v>2351.0754635689555</v>
      </c>
      <c r="Q52" s="194">
        <v>2791.9552391504617</v>
      </c>
      <c r="R52" s="194">
        <v>2147.4778557362779</v>
      </c>
      <c r="S52" s="194">
        <v>2103.5234384569021</v>
      </c>
      <c r="T52" s="194">
        <v>1481.4823535770829</v>
      </c>
      <c r="U52" s="194">
        <v>1287.6497643049329</v>
      </c>
    </row>
    <row r="53" spans="1:21" s="13" customFormat="1" ht="12.75" customHeight="1">
      <c r="A53" s="9" t="s">
        <v>59</v>
      </c>
      <c r="B53" s="27" t="s">
        <v>425</v>
      </c>
      <c r="C53" s="194">
        <v>46762.833979583891</v>
      </c>
      <c r="D53" s="194">
        <v>47633.847215874797</v>
      </c>
      <c r="E53" s="194">
        <v>46390.778918614662</v>
      </c>
      <c r="F53" s="194">
        <v>44897.973327812506</v>
      </c>
      <c r="G53" s="194">
        <v>45673.332381407745</v>
      </c>
      <c r="H53" s="194">
        <v>44821.679255522475</v>
      </c>
      <c r="I53" s="194">
        <v>45375.427122260931</v>
      </c>
      <c r="J53" s="194">
        <v>44113.737032799283</v>
      </c>
      <c r="K53" s="194">
        <v>41312.886809412092</v>
      </c>
      <c r="L53" s="194">
        <v>39104.434081139152</v>
      </c>
      <c r="M53" s="194">
        <v>40025.954663719604</v>
      </c>
      <c r="N53" s="194">
        <v>40235.017566691029</v>
      </c>
      <c r="O53" s="194">
        <v>43060.709018825823</v>
      </c>
      <c r="P53" s="194">
        <v>40148.142545092094</v>
      </c>
      <c r="Q53" s="194">
        <v>39667.115667995924</v>
      </c>
      <c r="R53" s="194">
        <v>36287.563748623019</v>
      </c>
      <c r="S53" s="194">
        <v>32813.020485569512</v>
      </c>
      <c r="T53" s="194">
        <v>14457.486442291893</v>
      </c>
      <c r="U53" s="194">
        <v>12917.06890502908</v>
      </c>
    </row>
    <row r="54" spans="1:21" s="13" customFormat="1" ht="12.75" customHeight="1">
      <c r="A54" s="9" t="s">
        <v>60</v>
      </c>
      <c r="B54" s="27" t="s">
        <v>426</v>
      </c>
      <c r="C54" s="194">
        <v>15110.095555984783</v>
      </c>
      <c r="D54" s="194">
        <v>15033.795308121444</v>
      </c>
      <c r="E54" s="194">
        <v>14433.309674069211</v>
      </c>
      <c r="F54" s="194">
        <v>13751.731157734997</v>
      </c>
      <c r="G54" s="194">
        <v>13738.648734081391</v>
      </c>
      <c r="H54" s="194">
        <v>13217.096086909887</v>
      </c>
      <c r="I54" s="194">
        <v>13117.589852252233</v>
      </c>
      <c r="J54" s="194">
        <v>12609.806278839806</v>
      </c>
      <c r="K54" s="194">
        <v>11641.748820335137</v>
      </c>
      <c r="L54" s="194">
        <v>10938.092931073199</v>
      </c>
      <c r="M54" s="194">
        <v>10819.992846530222</v>
      </c>
      <c r="N54" s="194">
        <v>10948.765062208726</v>
      </c>
      <c r="O54" s="194">
        <v>12592.789828492723</v>
      </c>
      <c r="P54" s="194">
        <v>12391.122418962183</v>
      </c>
      <c r="Q54" s="194">
        <v>8668.5348770806741</v>
      </c>
      <c r="R54" s="194">
        <v>7958.6459739228521</v>
      </c>
      <c r="S54" s="194">
        <v>7891.8139763124182</v>
      </c>
      <c r="T54" s="194">
        <v>11780.847351087243</v>
      </c>
      <c r="U54" s="194">
        <v>10751.890710790552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137007.89310803253</v>
      </c>
      <c r="D55" s="194">
        <f t="shared" ref="D55:U55" si="10">SUM(D56:D61)</f>
        <v>139836.75805662887</v>
      </c>
      <c r="E55" s="194">
        <f t="shared" si="10"/>
        <v>136348.66913664635</v>
      </c>
      <c r="F55" s="194">
        <f t="shared" si="10"/>
        <v>132129.19600101275</v>
      </c>
      <c r="G55" s="194">
        <f t="shared" si="10"/>
        <v>134604.94589048973</v>
      </c>
      <c r="H55" s="194">
        <f t="shared" si="10"/>
        <v>132300.44533928655</v>
      </c>
      <c r="I55" s="194">
        <f t="shared" si="10"/>
        <v>134138.37802947327</v>
      </c>
      <c r="J55" s="194">
        <f t="shared" si="10"/>
        <v>130519.31132408719</v>
      </c>
      <c r="K55" s="194">
        <f t="shared" si="10"/>
        <v>122362.05259471666</v>
      </c>
      <c r="L55" s="194">
        <f t="shared" si="10"/>
        <v>115883.92930037882</v>
      </c>
      <c r="M55" s="194">
        <f t="shared" si="10"/>
        <v>116744.42191632185</v>
      </c>
      <c r="N55" s="194">
        <f t="shared" si="10"/>
        <v>114262.70396545557</v>
      </c>
      <c r="O55" s="194">
        <f t="shared" si="10"/>
        <v>193864.99873540626</v>
      </c>
      <c r="P55" s="194">
        <f t="shared" si="10"/>
        <v>187175.62338887679</v>
      </c>
      <c r="Q55" s="194">
        <f t="shared" si="10"/>
        <v>167779.17173890088</v>
      </c>
      <c r="R55" s="194">
        <f t="shared" si="10"/>
        <v>154272.8951975239</v>
      </c>
      <c r="S55" s="194">
        <f t="shared" si="10"/>
        <v>134866.95331507767</v>
      </c>
      <c r="T55" s="194">
        <f t="shared" si="10"/>
        <v>59933.574619777173</v>
      </c>
      <c r="U55" s="194">
        <f t="shared" si="10"/>
        <v>54114.556773793083</v>
      </c>
    </row>
    <row r="56" spans="1:21" s="13" customFormat="1" ht="12.75" customHeight="1">
      <c r="A56" s="9" t="s">
        <v>62</v>
      </c>
      <c r="B56" s="27" t="s">
        <v>428</v>
      </c>
      <c r="C56" s="194">
        <v>681.56032693135262</v>
      </c>
      <c r="D56" s="194">
        <v>695.47908398207471</v>
      </c>
      <c r="E56" s="194">
        <v>678.0417751583384</v>
      </c>
      <c r="F56" s="194">
        <v>656.96594708606858</v>
      </c>
      <c r="G56" s="194">
        <v>669.1685441843473</v>
      </c>
      <c r="H56" s="194">
        <v>657.59869147397092</v>
      </c>
      <c r="I56" s="194">
        <v>666.62203211200108</v>
      </c>
      <c r="J56" s="194">
        <v>648.57558271882158</v>
      </c>
      <c r="K56" s="194">
        <v>607.96934149225604</v>
      </c>
      <c r="L56" s="194">
        <v>575.74750161433337</v>
      </c>
      <c r="M56" s="194">
        <v>564.75575831859828</v>
      </c>
      <c r="N56" s="194">
        <v>541.70826804217006</v>
      </c>
      <c r="O56" s="194">
        <v>92.519307166546895</v>
      </c>
      <c r="P56" s="194">
        <v>88.473458728408545</v>
      </c>
      <c r="Q56" s="194">
        <v>378.38724691793004</v>
      </c>
      <c r="R56" s="194">
        <v>547.4226229372025</v>
      </c>
      <c r="S56" s="194">
        <v>732.0308217686279</v>
      </c>
      <c r="T56" s="194">
        <v>531.87948224738591</v>
      </c>
      <c r="U56" s="194">
        <v>487.47899661276313</v>
      </c>
    </row>
    <row r="57" spans="1:21" s="13" customFormat="1" ht="12.75" customHeight="1">
      <c r="A57" s="9" t="s">
        <v>63</v>
      </c>
      <c r="B57" s="27" t="s">
        <v>429</v>
      </c>
      <c r="C57" s="194">
        <v>80154.861689228346</v>
      </c>
      <c r="D57" s="194">
        <v>81805.635921482957</v>
      </c>
      <c r="E57" s="194">
        <v>79762.625019388011</v>
      </c>
      <c r="F57" s="194">
        <v>77291.721669508319</v>
      </c>
      <c r="G57" s="194">
        <v>78737.020409584249</v>
      </c>
      <c r="H57" s="194">
        <v>77385.893190799034</v>
      </c>
      <c r="I57" s="194">
        <v>78457.869677579001</v>
      </c>
      <c r="J57" s="194">
        <v>76339.396275947816</v>
      </c>
      <c r="K57" s="194">
        <v>71566.344031765126</v>
      </c>
      <c r="L57" s="194">
        <v>67776.511239622996</v>
      </c>
      <c r="M57" s="194">
        <v>67882.403409168895</v>
      </c>
      <c r="N57" s="194">
        <v>68194.625531415528</v>
      </c>
      <c r="O57" s="194">
        <v>95009.047749958903</v>
      </c>
      <c r="P57" s="194">
        <v>92819.235672441529</v>
      </c>
      <c r="Q57" s="194">
        <v>85737.880801892563</v>
      </c>
      <c r="R57" s="194">
        <v>78751.574570882469</v>
      </c>
      <c r="S57" s="194">
        <v>70147.286058316924</v>
      </c>
      <c r="T57" s="194">
        <v>31631.917175754941</v>
      </c>
      <c r="U57" s="194">
        <v>27181.416112043331</v>
      </c>
    </row>
    <row r="58" spans="1:21" s="13" customFormat="1" ht="12.75" customHeight="1">
      <c r="A58" s="9" t="s">
        <v>64</v>
      </c>
      <c r="B58" s="27" t="s">
        <v>430</v>
      </c>
      <c r="C58" s="194">
        <v>462.09712290764458</v>
      </c>
      <c r="D58" s="194">
        <v>471.64306215562317</v>
      </c>
      <c r="E58" s="194">
        <v>459.88118662462665</v>
      </c>
      <c r="F58" s="194">
        <v>445.65252029322448</v>
      </c>
      <c r="G58" s="194">
        <v>454.00621614843777</v>
      </c>
      <c r="H58" s="194">
        <v>446.23695958655202</v>
      </c>
      <c r="I58" s="194">
        <v>452.43963912855344</v>
      </c>
      <c r="J58" s="194">
        <v>440.23467804892925</v>
      </c>
      <c r="K58" s="194">
        <v>412.72290749626103</v>
      </c>
      <c r="L58" s="194">
        <v>390.87350615090952</v>
      </c>
      <c r="M58" s="194">
        <v>383.74724665279763</v>
      </c>
      <c r="N58" s="194">
        <v>371.79143656039952</v>
      </c>
      <c r="O58" s="194">
        <v>89.661304748960021</v>
      </c>
      <c r="P58" s="194">
        <v>87.16406633354336</v>
      </c>
      <c r="Q58" s="194">
        <v>79.483482437573869</v>
      </c>
      <c r="R58" s="194">
        <v>86.373795760411085</v>
      </c>
      <c r="S58" s="194">
        <v>88.260418151558241</v>
      </c>
      <c r="T58" s="194">
        <v>80.204804625166361</v>
      </c>
      <c r="U58" s="194">
        <v>72.17720404644426</v>
      </c>
    </row>
    <row r="59" spans="1:21" s="13" customFormat="1" ht="12.75" customHeight="1">
      <c r="A59" s="9" t="s">
        <v>65</v>
      </c>
      <c r="B59" s="27" t="s">
        <v>431</v>
      </c>
      <c r="C59" s="194">
        <v>475.86909452615919</v>
      </c>
      <c r="D59" s="194">
        <v>485.72887023592284</v>
      </c>
      <c r="E59" s="194">
        <v>473.632757795587</v>
      </c>
      <c r="F59" s="194">
        <v>458.99636888284147</v>
      </c>
      <c r="G59" s="194">
        <v>467.62064970232109</v>
      </c>
      <c r="H59" s="194">
        <v>459.64004773253515</v>
      </c>
      <c r="I59" s="194">
        <v>466.05042010082605</v>
      </c>
      <c r="J59" s="194">
        <v>453.48992123039102</v>
      </c>
      <c r="K59" s="194">
        <v>425.1633817022975</v>
      </c>
      <c r="L59" s="194">
        <v>402.66198291759116</v>
      </c>
      <c r="M59" s="194">
        <v>394.91679888020553</v>
      </c>
      <c r="N59" s="194">
        <v>384.85780928043414</v>
      </c>
      <c r="O59" s="194">
        <v>93.922038254040004</v>
      </c>
      <c r="P59" s="194">
        <v>89.822757698420162</v>
      </c>
      <c r="Q59" s="194">
        <v>97.094559106013591</v>
      </c>
      <c r="R59" s="194">
        <v>88.423559312085274</v>
      </c>
      <c r="S59" s="194">
        <v>101.4702218671987</v>
      </c>
      <c r="T59" s="194">
        <v>89.623180511656784</v>
      </c>
      <c r="U59" s="194">
        <v>80.652906235637403</v>
      </c>
    </row>
    <row r="60" spans="1:21" s="13" customFormat="1" ht="12.75" customHeight="1">
      <c r="A60" s="9" t="s">
        <v>66</v>
      </c>
      <c r="B60" s="27" t="s">
        <v>432</v>
      </c>
      <c r="C60" s="194">
        <v>38636.741987934438</v>
      </c>
      <c r="D60" s="194">
        <v>39445.24935374561</v>
      </c>
      <c r="E60" s="194">
        <v>38467.573436287195</v>
      </c>
      <c r="F60" s="194">
        <v>37283.656360797017</v>
      </c>
      <c r="G60" s="194">
        <v>37989.753734528698</v>
      </c>
      <c r="H60" s="194">
        <v>37347.283704180052</v>
      </c>
      <c r="I60" s="194">
        <v>37873.959730453156</v>
      </c>
      <c r="J60" s="194">
        <v>36856.379253045292</v>
      </c>
      <c r="K60" s="194">
        <v>34557.89711868942</v>
      </c>
      <c r="L60" s="194">
        <v>32730.742958747349</v>
      </c>
      <c r="M60" s="194">
        <v>33563.233274062353</v>
      </c>
      <c r="N60" s="194">
        <v>32890.393988526688</v>
      </c>
      <c r="O60" s="194">
        <v>83988.750593833334</v>
      </c>
      <c r="P60" s="194">
        <v>79392.510613678911</v>
      </c>
      <c r="Q60" s="194">
        <v>68365.359272503978</v>
      </c>
      <c r="R60" s="194">
        <v>62379.648386387133</v>
      </c>
      <c r="S60" s="194">
        <v>52519.143015351103</v>
      </c>
      <c r="T60" s="194">
        <v>13045.082891951984</v>
      </c>
      <c r="U60" s="194">
        <v>12265.959151090887</v>
      </c>
    </row>
    <row r="61" spans="1:21" s="13" customFormat="1" ht="12.75" customHeight="1">
      <c r="A61" s="9" t="s">
        <v>67</v>
      </c>
      <c r="B61" s="27" t="s">
        <v>433</v>
      </c>
      <c r="C61" s="194">
        <v>16596.762886504592</v>
      </c>
      <c r="D61" s="194">
        <v>16933.021765026657</v>
      </c>
      <c r="E61" s="194">
        <v>16506.914961392591</v>
      </c>
      <c r="F61" s="194">
        <v>15992.203134445273</v>
      </c>
      <c r="G61" s="194">
        <v>16287.376336341695</v>
      </c>
      <c r="H61" s="194">
        <v>16003.792745514422</v>
      </c>
      <c r="I61" s="194">
        <v>16221.436530099714</v>
      </c>
      <c r="J61" s="194">
        <v>15781.235613095942</v>
      </c>
      <c r="K61" s="194">
        <v>14791.955813571309</v>
      </c>
      <c r="L61" s="194">
        <v>14007.392111325651</v>
      </c>
      <c r="M61" s="194">
        <v>13955.365429239002</v>
      </c>
      <c r="N61" s="194">
        <v>11879.32693163035</v>
      </c>
      <c r="O61" s="194">
        <v>14591.09774144449</v>
      </c>
      <c r="P61" s="194">
        <v>14698.416819995959</v>
      </c>
      <c r="Q61" s="194">
        <v>13120.966376042808</v>
      </c>
      <c r="R61" s="194">
        <v>12419.452262244598</v>
      </c>
      <c r="S61" s="194">
        <v>11278.762779622242</v>
      </c>
      <c r="T61" s="194">
        <v>14554.86708468604</v>
      </c>
      <c r="U61" s="194">
        <v>14026.872403764024</v>
      </c>
    </row>
    <row r="62" spans="1:21" s="13" customFormat="1" ht="12.75" customHeight="1">
      <c r="A62" s="9" t="s">
        <v>68</v>
      </c>
      <c r="B62" s="22" t="s">
        <v>434</v>
      </c>
      <c r="C62" s="194">
        <v>1414.2455617581786</v>
      </c>
      <c r="D62" s="194">
        <v>1401.2750941329293</v>
      </c>
      <c r="E62" s="194">
        <v>1341.8323822982177</v>
      </c>
      <c r="F62" s="194">
        <v>1274.7932218692624</v>
      </c>
      <c r="G62" s="194">
        <v>1269.273376662273</v>
      </c>
      <c r="H62" s="194">
        <v>1216.4438372224258</v>
      </c>
      <c r="I62" s="194">
        <v>1202.5936452601823</v>
      </c>
      <c r="J62" s="194">
        <v>1153.4360089590432</v>
      </c>
      <c r="K62" s="194">
        <v>1061.802440326948</v>
      </c>
      <c r="L62" s="194">
        <v>996.10503420318889</v>
      </c>
      <c r="M62" s="194">
        <v>1019.2171439254162</v>
      </c>
      <c r="N62" s="194">
        <v>1064.3967023169082</v>
      </c>
      <c r="O62" s="194">
        <v>813.48015728737744</v>
      </c>
      <c r="P62" s="194">
        <v>816.53835725725048</v>
      </c>
      <c r="Q62" s="194">
        <v>1186.9434391961738</v>
      </c>
      <c r="R62" s="194">
        <v>1171.8239970004552</v>
      </c>
      <c r="S62" s="194">
        <v>1220.3485003799597</v>
      </c>
      <c r="T62" s="194">
        <v>977.42354661251932</v>
      </c>
      <c r="U62" s="194">
        <v>931.10468584473335</v>
      </c>
    </row>
    <row r="63" spans="1:21" s="13" customFormat="1" ht="12.75" customHeight="1">
      <c r="A63" s="9" t="s">
        <v>16</v>
      </c>
      <c r="B63" s="22" t="s">
        <v>435</v>
      </c>
      <c r="C63" s="194">
        <v>18944.882320595738</v>
      </c>
      <c r="D63" s="194">
        <v>19166.518075864507</v>
      </c>
      <c r="E63" s="194">
        <v>18589.98116514711</v>
      </c>
      <c r="F63" s="194">
        <v>17912.12321293616</v>
      </c>
      <c r="G63" s="194">
        <v>18129.536105368094</v>
      </c>
      <c r="H63" s="194">
        <v>17694.131710142756</v>
      </c>
      <c r="I63" s="194">
        <v>17816.328686879464</v>
      </c>
      <c r="J63" s="194">
        <v>17268.461850332646</v>
      </c>
      <c r="K63" s="194">
        <v>16110.635865624585</v>
      </c>
      <c r="L63" s="194">
        <v>15219.579942778239</v>
      </c>
      <c r="M63" s="194">
        <v>13786.940733671425</v>
      </c>
      <c r="N63" s="194">
        <v>16195.059662663796</v>
      </c>
      <c r="O63" s="194">
        <v>13996.835948840764</v>
      </c>
      <c r="P63" s="194">
        <v>13148.710331750695</v>
      </c>
      <c r="Q63" s="194">
        <v>9334.714269397</v>
      </c>
      <c r="R63" s="194">
        <v>8351.6039225721597</v>
      </c>
      <c r="S63" s="194">
        <v>7980.9488805946521</v>
      </c>
      <c r="T63" s="194">
        <v>1544.2370280491139</v>
      </c>
      <c r="U63" s="194">
        <v>1445.6174591513188</v>
      </c>
    </row>
    <row r="64" spans="1:21" s="13" customFormat="1" ht="12.75" customHeight="1">
      <c r="A64" s="9" t="s">
        <v>17</v>
      </c>
      <c r="B64" s="22" t="s">
        <v>72</v>
      </c>
      <c r="C64" s="194">
        <v>1473.032893967646</v>
      </c>
      <c r="D64" s="194">
        <v>1492.8895241333385</v>
      </c>
      <c r="E64" s="194">
        <v>1449.5198464323501</v>
      </c>
      <c r="F64" s="194">
        <v>1398.2750062207199</v>
      </c>
      <c r="G64" s="194">
        <v>1417.1129858675718</v>
      </c>
      <c r="H64" s="194">
        <v>1385.0655363010856</v>
      </c>
      <c r="I64" s="194">
        <v>1396.6087969255491</v>
      </c>
      <c r="J64" s="194">
        <v>1354.7443257780296</v>
      </c>
      <c r="K64" s="194">
        <v>1265.1815202541397</v>
      </c>
      <c r="L64" s="194">
        <v>1195.825785325985</v>
      </c>
      <c r="M64" s="194">
        <v>1264.4323396872583</v>
      </c>
      <c r="N64" s="194">
        <v>1369.055754959526</v>
      </c>
      <c r="O64" s="194">
        <v>1284.6180682054251</v>
      </c>
      <c r="P64" s="194">
        <v>1293.6038619935161</v>
      </c>
      <c r="Q64" s="194">
        <v>1807.4812472083456</v>
      </c>
      <c r="R64" s="194">
        <v>1605.4224821308255</v>
      </c>
      <c r="S64" s="194">
        <v>1632.7978194894777</v>
      </c>
      <c r="T64" s="194">
        <v>1030.7706319039378</v>
      </c>
      <c r="U64" s="194">
        <v>925.13192346010771</v>
      </c>
    </row>
    <row r="65" spans="1:22" s="13" customFormat="1" ht="12.75" customHeight="1">
      <c r="A65" s="9" t="s">
        <v>18</v>
      </c>
      <c r="B65" s="22" t="s">
        <v>436</v>
      </c>
      <c r="C65" s="194">
        <v>5217.2510005387967</v>
      </c>
      <c r="D65" s="194">
        <v>5189.6689454456518</v>
      </c>
      <c r="E65" s="194">
        <v>4981.6443459462707</v>
      </c>
      <c r="F65" s="194">
        <v>4745.6184227031717</v>
      </c>
      <c r="G65" s="194">
        <v>4740.189818468828</v>
      </c>
      <c r="H65" s="194">
        <v>4559.2550166841729</v>
      </c>
      <c r="I65" s="194">
        <v>4523.9345577499262</v>
      </c>
      <c r="J65" s="194">
        <v>4348.2596807336049</v>
      </c>
      <c r="K65" s="194">
        <v>4013.7884486839171</v>
      </c>
      <c r="L65" s="194">
        <v>3770.8627908841531</v>
      </c>
      <c r="M65" s="194">
        <v>3638.9265746078731</v>
      </c>
      <c r="N65" s="194">
        <v>3552.1910063717569</v>
      </c>
      <c r="O65" s="194">
        <v>2526.5188026398951</v>
      </c>
      <c r="P65" s="194">
        <v>2512.1014940109117</v>
      </c>
      <c r="Q65" s="194">
        <v>617.02083665915927</v>
      </c>
      <c r="R65" s="194">
        <v>682.69504380954072</v>
      </c>
      <c r="S65" s="194">
        <v>824.00494209528085</v>
      </c>
      <c r="T65" s="194">
        <v>775.97095753848168</v>
      </c>
      <c r="U65" s="194">
        <v>767.30932920122609</v>
      </c>
    </row>
    <row r="66" spans="1:22" s="13" customFormat="1" ht="12.75" customHeight="1">
      <c r="A66" s="9" t="s">
        <v>19</v>
      </c>
      <c r="B66" s="22" t="s">
        <v>73</v>
      </c>
      <c r="C66" s="194">
        <v>46990.430776922614</v>
      </c>
      <c r="D66" s="194">
        <v>46743.136806833383</v>
      </c>
      <c r="E66" s="194">
        <v>44870.141306414502</v>
      </c>
      <c r="F66" s="194">
        <v>42744.946378574547</v>
      </c>
      <c r="G66" s="194">
        <v>42696.885375268328</v>
      </c>
      <c r="H66" s="194">
        <v>41068.030910414542</v>
      </c>
      <c r="I66" s="194">
        <v>40750.788520442758</v>
      </c>
      <c r="J66" s="194">
        <v>39168.84665388037</v>
      </c>
      <c r="K66" s="194">
        <v>36156.549959109791</v>
      </c>
      <c r="L66" s="194">
        <v>33968.549949198888</v>
      </c>
      <c r="M66" s="194">
        <v>31634.314023050723</v>
      </c>
      <c r="N66" s="194">
        <v>29890.448405865165</v>
      </c>
      <c r="O66" s="194">
        <v>19940.391061022478</v>
      </c>
      <c r="P66" s="194">
        <v>19606.815242460048</v>
      </c>
      <c r="Q66" s="194">
        <v>8871.0828488678708</v>
      </c>
      <c r="R66" s="194">
        <v>9047.5679471533767</v>
      </c>
      <c r="S66" s="194">
        <v>9973.0197683899496</v>
      </c>
      <c r="T66" s="194">
        <v>5490.9531898957166</v>
      </c>
      <c r="U66" s="194">
        <v>5447.1561686392979</v>
      </c>
    </row>
    <row r="67" spans="1:22" s="13" customFormat="1" ht="12.75" customHeight="1">
      <c r="A67" s="9" t="s">
        <v>20</v>
      </c>
      <c r="B67" s="22" t="s">
        <v>437</v>
      </c>
      <c r="C67" s="194">
        <v>2786.7350321939439</v>
      </c>
      <c r="D67" s="194">
        <v>2770.001572970943</v>
      </c>
      <c r="E67" s="194">
        <v>2657.7756145870962</v>
      </c>
      <c r="F67" s="194">
        <v>2530.590846924305</v>
      </c>
      <c r="G67" s="194">
        <v>2526.2168351861433</v>
      </c>
      <c r="H67" s="194">
        <v>2428.1946868558607</v>
      </c>
      <c r="I67" s="194">
        <v>2407.7714160042647</v>
      </c>
      <c r="J67" s="194">
        <v>2313.3768174078314</v>
      </c>
      <c r="K67" s="194">
        <v>2134.3702455572279</v>
      </c>
      <c r="L67" s="194">
        <v>2004.6698931559354</v>
      </c>
      <c r="M67" s="194">
        <v>2276.7560519037434</v>
      </c>
      <c r="N67" s="194">
        <v>2472.349648786002</v>
      </c>
      <c r="O67" s="194">
        <v>1613.8339776547916</v>
      </c>
      <c r="P67" s="194">
        <v>1638.5288981857168</v>
      </c>
      <c r="Q67" s="194">
        <v>1823.7737198692876</v>
      </c>
      <c r="R67" s="194">
        <v>1578.2148049001978</v>
      </c>
      <c r="S67" s="194">
        <v>1542.1075929891824</v>
      </c>
      <c r="T67" s="194">
        <v>1134.3527456098398</v>
      </c>
      <c r="U67" s="194">
        <v>990.59556833655029</v>
      </c>
    </row>
    <row r="68" spans="1:22" s="13" customFormat="1" ht="12.75" customHeight="1">
      <c r="A68" s="9" t="s">
        <v>21</v>
      </c>
      <c r="B68" s="22" t="s">
        <v>438</v>
      </c>
      <c r="C68" s="194">
        <v>18762.364721368529</v>
      </c>
      <c r="D68" s="194">
        <v>18897.715032568205</v>
      </c>
      <c r="E68" s="194">
        <v>18279.964453677992</v>
      </c>
      <c r="F68" s="194">
        <v>17561.775520600677</v>
      </c>
      <c r="G68" s="194">
        <v>17715.084367737327</v>
      </c>
      <c r="H68" s="194">
        <v>17225.923599894657</v>
      </c>
      <c r="I68" s="194">
        <v>17281.448674134124</v>
      </c>
      <c r="J68" s="194">
        <v>16715.313150852919</v>
      </c>
      <c r="K68" s="194">
        <v>15553.812916686644</v>
      </c>
      <c r="L68" s="194">
        <v>14673.680516418366</v>
      </c>
      <c r="M68" s="194">
        <v>14366.719879955195</v>
      </c>
      <c r="N68" s="194">
        <v>13723.757749633865</v>
      </c>
      <c r="O68" s="194">
        <v>4225.3590581132521</v>
      </c>
      <c r="P68" s="194">
        <v>4167.7919845426823</v>
      </c>
      <c r="Q68" s="194">
        <v>5630.6776296483831</v>
      </c>
      <c r="R68" s="194">
        <v>5401.7692791087657</v>
      </c>
      <c r="S68" s="194">
        <v>5343.0016285193369</v>
      </c>
      <c r="T68" s="194">
        <v>7245.0284104759994</v>
      </c>
      <c r="U68" s="194">
        <v>6455.1555816491746</v>
      </c>
    </row>
    <row r="69" spans="1:22" s="13" customFormat="1" ht="12.75" customHeight="1">
      <c r="A69" s="9" t="s">
        <v>69</v>
      </c>
      <c r="B69" s="22" t="s">
        <v>439</v>
      </c>
      <c r="C69" s="194">
        <v>1050.0440156816173</v>
      </c>
      <c r="D69" s="194">
        <v>1059.9176210480568</v>
      </c>
      <c r="E69" s="194">
        <v>1026.6224657535461</v>
      </c>
      <c r="F69" s="194">
        <v>987.70878647251482</v>
      </c>
      <c r="G69" s="194">
        <v>997.98264835957912</v>
      </c>
      <c r="H69" s="194">
        <v>972.18955633866415</v>
      </c>
      <c r="I69" s="194">
        <v>977.08610824285131</v>
      </c>
      <c r="J69" s="194">
        <v>946.04529685643934</v>
      </c>
      <c r="K69" s="194">
        <v>881.44649379067528</v>
      </c>
      <c r="L69" s="194">
        <v>832.1256041076997</v>
      </c>
      <c r="M69" s="194">
        <v>824.21000566766429</v>
      </c>
      <c r="N69" s="194">
        <v>817.13307158833106</v>
      </c>
      <c r="O69" s="194">
        <v>696.87845282239527</v>
      </c>
      <c r="P69" s="194">
        <v>659.48174193767272</v>
      </c>
      <c r="Q69" s="194">
        <v>550.46868114789584</v>
      </c>
      <c r="R69" s="194">
        <v>540.29606661054163</v>
      </c>
      <c r="S69" s="194">
        <v>531.07878516993082</v>
      </c>
      <c r="T69" s="194">
        <v>270.66909098781309</v>
      </c>
      <c r="U69" s="194">
        <v>256.94401008756608</v>
      </c>
    </row>
    <row r="70" spans="1:22" s="13" customFormat="1" ht="12.75" customHeight="1">
      <c r="A70" s="9" t="s">
        <v>70</v>
      </c>
      <c r="B70" s="22" t="s">
        <v>440</v>
      </c>
      <c r="C70" s="194">
        <v>3548.5178238101689</v>
      </c>
      <c r="D70" s="194">
        <v>3567.9136587341509</v>
      </c>
      <c r="E70" s="194">
        <v>3447.6313737245791</v>
      </c>
      <c r="F70" s="194">
        <v>3308.346338086475</v>
      </c>
      <c r="G70" s="194">
        <v>3332.7707079886791</v>
      </c>
      <c r="H70" s="194">
        <v>3235.984230959572</v>
      </c>
      <c r="I70" s="194">
        <v>3241.657897748597</v>
      </c>
      <c r="J70" s="194">
        <v>3132.849235136986</v>
      </c>
      <c r="K70" s="194">
        <v>2912.0821305627373</v>
      </c>
      <c r="L70" s="194">
        <v>2745.7954859725196</v>
      </c>
      <c r="M70" s="194">
        <v>2922.3016698098791</v>
      </c>
      <c r="N70" s="194">
        <v>3064.5333100024063</v>
      </c>
      <c r="O70" s="194">
        <v>2770.1312189958453</v>
      </c>
      <c r="P70" s="194">
        <v>2792.8685537497377</v>
      </c>
      <c r="Q70" s="194">
        <v>3828.5238904694502</v>
      </c>
      <c r="R70" s="194">
        <v>3838.8461117794177</v>
      </c>
      <c r="S70" s="194">
        <v>3999.1832031556605</v>
      </c>
      <c r="T70" s="194">
        <v>2731.6315879315748</v>
      </c>
      <c r="U70" s="194">
        <v>2564.8739607556922</v>
      </c>
    </row>
    <row r="71" spans="1:22" s="13" customFormat="1" ht="12.75" customHeight="1">
      <c r="A71" s="9" t="s">
        <v>71</v>
      </c>
      <c r="B71" s="22" t="s">
        <v>74</v>
      </c>
      <c r="C71" s="194">
        <v>33137.122275558213</v>
      </c>
      <c r="D71" s="194">
        <v>33168.58715746949</v>
      </c>
      <c r="E71" s="194">
        <v>31962.179109870085</v>
      </c>
      <c r="F71" s="194">
        <v>30578.151480235501</v>
      </c>
      <c r="G71" s="194">
        <v>30695.951102528903</v>
      </c>
      <c r="H71" s="194">
        <v>29689.065202201626</v>
      </c>
      <c r="I71" s="194">
        <v>29625.566826019844</v>
      </c>
      <c r="J71" s="194">
        <v>28567.601281414794</v>
      </c>
      <c r="K71" s="194">
        <v>26479.639056115469</v>
      </c>
      <c r="L71" s="194">
        <v>24930.96436550139</v>
      </c>
      <c r="M71" s="194">
        <v>22973.803514686068</v>
      </c>
      <c r="N71" s="194">
        <v>21510.5458781958</v>
      </c>
      <c r="O71" s="194">
        <v>16801.232454753888</v>
      </c>
      <c r="P71" s="194">
        <v>16085.227790490171</v>
      </c>
      <c r="Q71" s="194">
        <v>11946.972559005048</v>
      </c>
      <c r="R71" s="194">
        <v>11472.432596135641</v>
      </c>
      <c r="S71" s="194">
        <v>11048.808238787908</v>
      </c>
      <c r="T71" s="194">
        <v>6797.407655351074</v>
      </c>
      <c r="U71" s="194">
        <v>6075.5592586678777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503450.30187215947</v>
      </c>
      <c r="D73" s="194">
        <f t="shared" ref="D73:U73" si="11">SUM(D5,D9,D13,D40,D43,D48,D51,D55,D62:D71)</f>
        <v>508743.73898801155</v>
      </c>
      <c r="E73" s="194">
        <f t="shared" si="11"/>
        <v>493091.10301021847</v>
      </c>
      <c r="F73" s="194">
        <f t="shared" si="11"/>
        <v>474745.25119235629</v>
      </c>
      <c r="G73" s="194">
        <f t="shared" si="11"/>
        <v>480083.39088502387</v>
      </c>
      <c r="H73" s="194">
        <f t="shared" si="11"/>
        <v>468102.01748549647</v>
      </c>
      <c r="I73" s="194">
        <f t="shared" si="11"/>
        <v>470885.14289159386</v>
      </c>
      <c r="J73" s="194">
        <f t="shared" si="11"/>
        <v>456158.97993955069</v>
      </c>
      <c r="K73" s="194">
        <f t="shared" si="11"/>
        <v>425285.26196462166</v>
      </c>
      <c r="L73" s="194">
        <f t="shared" si="11"/>
        <v>401622.49610385543</v>
      </c>
      <c r="M73" s="194">
        <f t="shared" si="11"/>
        <v>392544.31033996353</v>
      </c>
      <c r="N73" s="194">
        <f t="shared" si="11"/>
        <v>383509.54303705133</v>
      </c>
      <c r="O73" s="194">
        <f t="shared" si="11"/>
        <v>416003.52602283232</v>
      </c>
      <c r="P73" s="194">
        <f t="shared" si="11"/>
        <v>400664.18052810151</v>
      </c>
      <c r="Q73" s="194">
        <f t="shared" si="11"/>
        <v>362561.92188169749</v>
      </c>
      <c r="R73" s="194">
        <f t="shared" si="11"/>
        <v>335717.0366878566</v>
      </c>
      <c r="S73" s="194">
        <f t="shared" si="11"/>
        <v>307598.31241268903</v>
      </c>
      <c r="T73" s="194">
        <f t="shared" si="11"/>
        <v>160112.37142602887</v>
      </c>
      <c r="U73" s="194">
        <f t="shared" si="11"/>
        <v>144766.43449568856</v>
      </c>
      <c r="V73" s="32"/>
    </row>
    <row r="74" spans="1:22" s="13" customFormat="1" ht="15" customHeight="1">
      <c r="A74" s="17"/>
      <c r="B74" s="22" t="s">
        <v>480</v>
      </c>
      <c r="C74" s="194">
        <v>476049.82355087966</v>
      </c>
      <c r="D74" s="194">
        <v>467863.02777508029</v>
      </c>
      <c r="E74" s="194">
        <v>445730.50549236429</v>
      </c>
      <c r="F74" s="194">
        <v>421036.69607565249</v>
      </c>
      <c r="G74" s="194">
        <v>416363.1468434633</v>
      </c>
      <c r="H74" s="194">
        <v>395948.92769088817</v>
      </c>
      <c r="I74" s="194">
        <v>388313.05370252184</v>
      </c>
      <c r="J74" s="194">
        <v>370696.94308627379</v>
      </c>
      <c r="K74" s="194">
        <v>339178.82731518534</v>
      </c>
      <c r="L74" s="194">
        <v>317170.59417087026</v>
      </c>
      <c r="M74" s="194">
        <v>312875.79156393488</v>
      </c>
      <c r="N74" s="194">
        <v>307832.19659966673</v>
      </c>
      <c r="O74" s="194">
        <v>255123.65564349442</v>
      </c>
      <c r="P74" s="194">
        <v>263095.31557117304</v>
      </c>
      <c r="Q74" s="194">
        <v>278604.4021788399</v>
      </c>
      <c r="R74" s="194">
        <v>277425.08286013023</v>
      </c>
      <c r="S74" s="194">
        <v>279615.04392749508</v>
      </c>
      <c r="T74" s="194">
        <v>363586.58684521407</v>
      </c>
      <c r="U74" s="194">
        <v>342710.51783741848</v>
      </c>
    </row>
    <row r="75" spans="1:22" s="13" customFormat="1" ht="15" customHeight="1">
      <c r="A75" s="17"/>
      <c r="B75" s="22" t="s">
        <v>473</v>
      </c>
      <c r="C75" s="194">
        <v>979500.12542303919</v>
      </c>
      <c r="D75" s="194">
        <v>976606.76676309167</v>
      </c>
      <c r="E75" s="194">
        <v>938821.60850258276</v>
      </c>
      <c r="F75" s="194">
        <v>895781.94726800872</v>
      </c>
      <c r="G75" s="194">
        <v>896446.53772848716</v>
      </c>
      <c r="H75" s="194">
        <v>864050.94517638476</v>
      </c>
      <c r="I75" s="194">
        <v>859198.19659411558</v>
      </c>
      <c r="J75" s="194">
        <v>826855.9230258246</v>
      </c>
      <c r="K75" s="194">
        <v>764464.08927980706</v>
      </c>
      <c r="L75" s="194">
        <v>718793.09027472581</v>
      </c>
      <c r="M75" s="194">
        <v>705420.10190389853</v>
      </c>
      <c r="N75" s="194">
        <v>691341.73963671806</v>
      </c>
      <c r="O75" s="194">
        <v>671127.18166632683</v>
      </c>
      <c r="P75" s="194">
        <v>663759.49609927472</v>
      </c>
      <c r="Q75" s="194">
        <v>641166.3240605375</v>
      </c>
      <c r="R75" s="194">
        <v>613142.11954798677</v>
      </c>
      <c r="S75" s="194">
        <v>587213.35634018434</v>
      </c>
      <c r="T75" s="194">
        <v>523698.95827124303</v>
      </c>
      <c r="U75" s="194">
        <v>487476.95233310701</v>
      </c>
    </row>
    <row r="76" spans="1:22" s="13" customFormat="1" ht="15" customHeight="1">
      <c r="A76" s="17"/>
      <c r="B76" s="22" t="s">
        <v>447</v>
      </c>
      <c r="C76" s="197">
        <v>20185.066604524603</v>
      </c>
      <c r="D76" s="197">
        <v>-27737.526970759311</v>
      </c>
      <c r="E76" s="197">
        <v>-29538.021837497115</v>
      </c>
      <c r="F76" s="197">
        <v>-47104.319492945193</v>
      </c>
      <c r="G76" s="197">
        <v>-57553.933226092864</v>
      </c>
      <c r="H76" s="197">
        <v>-67430.438250542371</v>
      </c>
      <c r="I76" s="197">
        <v>-57711.143432687706</v>
      </c>
      <c r="J76" s="197">
        <v>-69918.389079661923</v>
      </c>
      <c r="K76" s="197">
        <v>-64942.170406554556</v>
      </c>
      <c r="L76" s="197">
        <v>-60371.669835960682</v>
      </c>
      <c r="M76" s="197">
        <v>-56417.038049587223</v>
      </c>
      <c r="N76" s="197">
        <v>-55812.0286628514</v>
      </c>
      <c r="O76" s="197">
        <v>-51122.037310912594</v>
      </c>
      <c r="P76" s="197">
        <v>-44438.368212827663</v>
      </c>
      <c r="Q76" s="197">
        <v>-41429.169122248146</v>
      </c>
      <c r="R76" s="197">
        <v>-39820.17332219665</v>
      </c>
      <c r="S76" s="197">
        <v>-37479.313733472503</v>
      </c>
      <c r="T76" s="197">
        <v>31115.606367567736</v>
      </c>
      <c r="U76" s="197">
        <v>29208.602864765413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999685.19202756381</v>
      </c>
      <c r="D77" s="194">
        <f t="shared" si="12"/>
        <v>948869.2397923324</v>
      </c>
      <c r="E77" s="194">
        <f t="shared" si="12"/>
        <v>909283.58666508563</v>
      </c>
      <c r="F77" s="194">
        <f t="shared" si="12"/>
        <v>848677.62777506351</v>
      </c>
      <c r="G77" s="194">
        <f t="shared" si="12"/>
        <v>838892.60450239433</v>
      </c>
      <c r="H77" s="194">
        <f t="shared" si="12"/>
        <v>796620.50692584238</v>
      </c>
      <c r="I77" s="194">
        <f t="shared" si="12"/>
        <v>801487.05316142784</v>
      </c>
      <c r="J77" s="194">
        <f t="shared" si="12"/>
        <v>756937.53394616267</v>
      </c>
      <c r="K77" s="194">
        <f t="shared" si="12"/>
        <v>699521.91887325246</v>
      </c>
      <c r="L77" s="194">
        <f t="shared" si="12"/>
        <v>658421.42043876508</v>
      </c>
      <c r="M77" s="194">
        <f t="shared" si="12"/>
        <v>649003.06385431136</v>
      </c>
      <c r="N77" s="194">
        <f t="shared" si="12"/>
        <v>635529.71097386663</v>
      </c>
      <c r="O77" s="194">
        <f t="shared" si="12"/>
        <v>620005.1443554142</v>
      </c>
      <c r="P77" s="194">
        <f t="shared" si="12"/>
        <v>619321.12788644701</v>
      </c>
      <c r="Q77" s="194">
        <f t="shared" si="12"/>
        <v>599737.15493828931</v>
      </c>
      <c r="R77" s="194">
        <f t="shared" si="12"/>
        <v>573321.94622579007</v>
      </c>
      <c r="S77" s="194">
        <f t="shared" si="12"/>
        <v>549734.04260671185</v>
      </c>
      <c r="T77" s="194">
        <f t="shared" si="12"/>
        <v>554814.56463881081</v>
      </c>
      <c r="U77" s="194">
        <f t="shared" si="12"/>
        <v>516685.5551978724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8" orientation="portrait" r:id="rId1"/>
  <headerFooter alignWithMargins="0">
    <oddFooter>&amp;L&amp;"MetaNormalLF-Roman,Standard"&amp;9Statistisches Bundesamt, Anthropogene Luftemissionen, 2020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W1660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508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'11.2'!C4</f>
        <v>2000</v>
      </c>
      <c r="D4" s="82" t="str">
        <f>'11.2'!D4</f>
        <v>2001</v>
      </c>
      <c r="E4" s="82" t="str">
        <f>'11.2'!E4</f>
        <v>2002</v>
      </c>
      <c r="F4" s="82" t="str">
        <f>'11.2'!F4</f>
        <v>2003</v>
      </c>
      <c r="G4" s="82" t="str">
        <f>'11.2'!G4</f>
        <v>2004</v>
      </c>
      <c r="H4" s="82" t="str">
        <f>'11.2'!H4</f>
        <v>2005</v>
      </c>
      <c r="I4" s="82" t="str">
        <f>'11.2'!I4</f>
        <v>2006</v>
      </c>
      <c r="J4" s="82" t="str">
        <f>'11.2'!J4</f>
        <v>2007</v>
      </c>
      <c r="K4" s="82" t="str">
        <f>'11.2'!K4</f>
        <v>2008</v>
      </c>
      <c r="L4" s="82" t="str">
        <f>'11.2'!L4</f>
        <v>2009</v>
      </c>
      <c r="M4" s="82" t="str">
        <f>'11.2'!M4</f>
        <v>2010</v>
      </c>
      <c r="N4" s="82" t="str">
        <f>'11.2'!N4</f>
        <v>2011</v>
      </c>
      <c r="O4" s="82" t="str">
        <f>'11.2'!O4</f>
        <v>2012</v>
      </c>
      <c r="P4" s="82" t="str">
        <f>'11.2'!P4</f>
        <v>2013</v>
      </c>
      <c r="Q4" s="82" t="str">
        <f>'11.2'!Q4</f>
        <v>2014</v>
      </c>
      <c r="R4" s="82" t="str">
        <f>'11.2'!R4</f>
        <v>2015</v>
      </c>
      <c r="S4" s="82" t="str">
        <f>'11.2'!S4</f>
        <v>2016</v>
      </c>
      <c r="T4" s="82" t="str">
        <f>'11.2'!T4</f>
        <v>2017</v>
      </c>
      <c r="U4" s="217" t="str">
        <f>'11.2'!U4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'11.2'!C5+'11.3'!C5+'11.4'!C5</f>
        <v>383414.31622775289</v>
      </c>
      <c r="D5" s="194">
        <f>'11.2'!D5+'11.3'!D5+'11.4'!D5</f>
        <v>384882.33688109432</v>
      </c>
      <c r="E5" s="194">
        <f>'11.2'!E5+'11.3'!E5+'11.4'!E5</f>
        <v>371001.79042586673</v>
      </c>
      <c r="F5" s="194">
        <f>'11.2'!F5+'11.3'!F5+'11.4'!F5</f>
        <v>363451.28546935198</v>
      </c>
      <c r="G5" s="194">
        <f>'11.2'!G5+'11.3'!G5+'11.4'!G5</f>
        <v>356117.94912295643</v>
      </c>
      <c r="H5" s="194">
        <f>'11.2'!H5+'11.3'!H5+'11.4'!H5</f>
        <v>353696.56015452498</v>
      </c>
      <c r="I5" s="194">
        <f>'11.2'!I5+'11.3'!I5+'11.4'!I5</f>
        <v>348048.46280114603</v>
      </c>
      <c r="J5" s="194">
        <f>'11.2'!J5+'11.3'!J5+'11.4'!J5</f>
        <v>352088.37590852048</v>
      </c>
      <c r="K5" s="194">
        <f>'11.2'!K5+'11.3'!K5+'11.4'!K5</f>
        <v>350760.88416411792</v>
      </c>
      <c r="L5" s="194">
        <f>'11.2'!L5+'11.3'!L5+'11.4'!L5</f>
        <v>345011.06998100888</v>
      </c>
      <c r="M5" s="194">
        <f>'11.2'!M5+'11.3'!M5+'11.4'!M5</f>
        <v>342982.55931647564</v>
      </c>
      <c r="N5" s="194">
        <f>'11.2'!N5+'11.3'!N5+'11.4'!N5</f>
        <v>340646.00694495079</v>
      </c>
      <c r="O5" s="194">
        <f>'11.2'!O5+'11.3'!O5+'11.4'!O5</f>
        <v>337556.82637894416</v>
      </c>
      <c r="P5" s="194">
        <f>'11.2'!P5+'11.3'!P5+'11.4'!P5</f>
        <v>343893.29083585826</v>
      </c>
      <c r="Q5" s="194">
        <f>'11.2'!Q5+'11.3'!Q5+'11.4'!Q5</f>
        <v>346702.09050621901</v>
      </c>
      <c r="R5" s="194">
        <f>'11.2'!R5+'11.3'!R5+'11.4'!R5</f>
        <v>347583.37813465093</v>
      </c>
      <c r="S5" s="194">
        <f>'11.2'!S5+'11.3'!S5+'11.4'!S5</f>
        <v>344243.88964956661</v>
      </c>
      <c r="T5" s="194">
        <f>'11.2'!T5+'11.3'!T5+'11.4'!T5</f>
        <v>341800.5452791155</v>
      </c>
      <c r="U5" s="194">
        <f>'11.2'!U5+'11.3'!U5+'11.4'!U5</f>
        <v>335417.09830379003</v>
      </c>
    </row>
    <row r="6" spans="1:22" s="13" customFormat="1" ht="12.75" customHeight="1">
      <c r="A6" s="9" t="s">
        <v>1</v>
      </c>
      <c r="B6" s="27" t="s">
        <v>379</v>
      </c>
      <c r="C6" s="194">
        <f>'11.2'!C6+'11.3'!C6+'11.4'!C6</f>
        <v>366919.64169015974</v>
      </c>
      <c r="D6" s="194">
        <f>'11.2'!D6+'11.3'!D6+'11.4'!D6</f>
        <v>371526.79502343165</v>
      </c>
      <c r="E6" s="194">
        <f>'11.2'!E6+'11.3'!E6+'11.4'!E6</f>
        <v>357383.1921056009</v>
      </c>
      <c r="F6" s="194">
        <f>'11.2'!F6+'11.3'!F6+'11.4'!F6</f>
        <v>348825.79425686458</v>
      </c>
      <c r="G6" s="194">
        <f>'11.2'!G6+'11.3'!G6+'11.4'!G6</f>
        <v>341009.38505009457</v>
      </c>
      <c r="H6" s="194">
        <f>'11.2'!H6+'11.3'!H6+'11.4'!H6</f>
        <v>338075.23448132945</v>
      </c>
      <c r="I6" s="194">
        <f>'11.2'!I6+'11.3'!I6+'11.4'!I6</f>
        <v>331992.92082127254</v>
      </c>
      <c r="J6" s="194">
        <f>'11.2'!J6+'11.3'!J6+'11.4'!J6</f>
        <v>333845.58401531231</v>
      </c>
      <c r="K6" s="194">
        <f>'11.2'!K6+'11.3'!K6+'11.4'!K6</f>
        <v>336262.35047144629</v>
      </c>
      <c r="L6" s="194">
        <f>'11.2'!L6+'11.3'!L6+'11.4'!L6</f>
        <v>336948.07284958934</v>
      </c>
      <c r="M6" s="194">
        <f>'11.2'!M6+'11.3'!M6+'11.4'!M6</f>
        <v>334554.33456183423</v>
      </c>
      <c r="N6" s="194">
        <f>'11.2'!N6+'11.3'!N6+'11.4'!N6</f>
        <v>333785.04020642804</v>
      </c>
      <c r="O6" s="194">
        <f>'11.2'!O6+'11.3'!O6+'11.4'!O6</f>
        <v>336034.93825798063</v>
      </c>
      <c r="P6" s="194">
        <f>'11.2'!P6+'11.3'!P6+'11.4'!P6</f>
        <v>342659.3383809005</v>
      </c>
      <c r="Q6" s="194">
        <f>'11.2'!Q6+'11.3'!Q6+'11.4'!Q6</f>
        <v>345376.58115058253</v>
      </c>
      <c r="R6" s="194">
        <f>'11.2'!R6+'11.3'!R6+'11.4'!R6</f>
        <v>342634.50308992894</v>
      </c>
      <c r="S6" s="194">
        <f>'11.2'!S6+'11.3'!S6+'11.4'!S6</f>
        <v>339511.21239829093</v>
      </c>
      <c r="T6" s="194">
        <f>'11.2'!T6+'11.3'!T6+'11.4'!T6</f>
        <v>337030.40600825741</v>
      </c>
      <c r="U6" s="194">
        <f>'11.2'!U6+'11.3'!U6+'11.4'!U6</f>
        <v>330688.59679670306</v>
      </c>
    </row>
    <row r="7" spans="1:22" s="13" customFormat="1" ht="12.75" customHeight="1">
      <c r="A7" s="9" t="s">
        <v>2</v>
      </c>
      <c r="B7" s="27" t="s">
        <v>378</v>
      </c>
      <c r="C7" s="194">
        <f>'11.2'!C7+'11.3'!C7+'11.4'!C7</f>
        <v>16462.065728768051</v>
      </c>
      <c r="D7" s="194">
        <f>'11.2'!D7+'11.3'!D7+'11.4'!D7</f>
        <v>13323.338553641097</v>
      </c>
      <c r="E7" s="194">
        <f>'11.2'!E7+'11.3'!E7+'11.4'!E7</f>
        <v>13588.00196176232</v>
      </c>
      <c r="F7" s="194">
        <f>'11.2'!F7+'11.3'!F7+'11.4'!F7</f>
        <v>14595.899188041378</v>
      </c>
      <c r="G7" s="194">
        <f>'11.2'!G7+'11.3'!G7+'11.4'!G7</f>
        <v>15078.755995817564</v>
      </c>
      <c r="H7" s="194">
        <f>'11.2'!H7+'11.3'!H7+'11.4'!H7</f>
        <v>15592.354978535997</v>
      </c>
      <c r="I7" s="194">
        <f>'11.2'!I7+'11.3'!I7+'11.4'!I7</f>
        <v>16027.692126539345</v>
      </c>
      <c r="J7" s="194">
        <f>'11.2'!J7+'11.3'!J7+'11.4'!J7</f>
        <v>18214.427280391683</v>
      </c>
      <c r="K7" s="194">
        <f>'11.2'!K7+'11.3'!K7+'11.4'!K7</f>
        <v>14470.767925247308</v>
      </c>
      <c r="L7" s="194">
        <f>'11.2'!L7+'11.3'!L7+'11.4'!L7</f>
        <v>8035.4923367222627</v>
      </c>
      <c r="M7" s="194">
        <f>'11.2'!M7+'11.3'!M7+'11.4'!M7</f>
        <v>8401.5137019716676</v>
      </c>
      <c r="N7" s="194">
        <f>'11.2'!N7+'11.3'!N7+'11.4'!N7</f>
        <v>6836.2506341999715</v>
      </c>
      <c r="O7" s="194">
        <f>'11.2'!O7+'11.3'!O7+'11.4'!O7</f>
        <v>1497.9808938367453</v>
      </c>
      <c r="P7" s="194">
        <f>'11.2'!P7+'11.3'!P7+'11.4'!P7</f>
        <v>1210.3910385716019</v>
      </c>
      <c r="Q7" s="194">
        <f>'11.2'!Q7+'11.3'!Q7+'11.4'!Q7</f>
        <v>1299.1966980005895</v>
      </c>
      <c r="R7" s="194">
        <f>'11.2'!R7+'11.3'!R7+'11.4'!R7</f>
        <v>4919.3106330807304</v>
      </c>
      <c r="S7" s="194">
        <f>'11.2'!S7+'11.3'!S7+'11.4'!S7</f>
        <v>4674.1720980119262</v>
      </c>
      <c r="T7" s="194">
        <f>'11.2'!T7+'11.3'!T7+'11.4'!T7</f>
        <v>4706.4932462814613</v>
      </c>
      <c r="U7" s="194">
        <f>'11.2'!U7+'11.3'!U7+'11.4'!U7</f>
        <v>4597.2665579929981</v>
      </c>
    </row>
    <row r="8" spans="1:22" s="13" customFormat="1" ht="12.75" customHeight="1">
      <c r="A8" s="9" t="s">
        <v>24</v>
      </c>
      <c r="B8" s="27" t="s">
        <v>380</v>
      </c>
      <c r="C8" s="194">
        <f>'11.2'!C8+'11.3'!C8+'11.4'!C8</f>
        <v>32.608808825143925</v>
      </c>
      <c r="D8" s="194">
        <f>'11.2'!D8+'11.3'!D8+'11.4'!D8</f>
        <v>32.20330402155539</v>
      </c>
      <c r="E8" s="194">
        <f>'11.2'!E8+'11.3'!E8+'11.4'!E8</f>
        <v>30.596358503467847</v>
      </c>
      <c r="F8" s="194">
        <f>'11.2'!F8+'11.3'!F8+'11.4'!F8</f>
        <v>29.59202444601943</v>
      </c>
      <c r="G8" s="194">
        <f>'11.2'!G8+'11.3'!G8+'11.4'!G8</f>
        <v>29.808077044317457</v>
      </c>
      <c r="H8" s="194">
        <f>'11.2'!H8+'11.3'!H8+'11.4'!H8</f>
        <v>28.970694659546297</v>
      </c>
      <c r="I8" s="194">
        <f>'11.2'!I8+'11.3'!I8+'11.4'!I8</f>
        <v>27.84985333407926</v>
      </c>
      <c r="J8" s="194">
        <f>'11.2'!J8+'11.3'!J8+'11.4'!J8</f>
        <v>28.364612816478907</v>
      </c>
      <c r="K8" s="194">
        <f>'11.2'!K8+'11.3'!K8+'11.4'!K8</f>
        <v>27.765767424308535</v>
      </c>
      <c r="L8" s="194">
        <f>'11.2'!L8+'11.3'!L8+'11.4'!L8</f>
        <v>27.504794697317269</v>
      </c>
      <c r="M8" s="194">
        <f>'11.2'!M8+'11.3'!M8+'11.4'!M8</f>
        <v>26.711052669747939</v>
      </c>
      <c r="N8" s="194">
        <f>'11.2'!N8+'11.3'!N8+'11.4'!N8</f>
        <v>24.716104322688633</v>
      </c>
      <c r="O8" s="194">
        <f>'11.2'!O8+'11.3'!O8+'11.4'!O8</f>
        <v>23.90722712669108</v>
      </c>
      <c r="P8" s="194">
        <f>'11.2'!P8+'11.3'!P8+'11.4'!P8</f>
        <v>23.561416386129121</v>
      </c>
      <c r="Q8" s="194">
        <f>'11.2'!Q8+'11.3'!Q8+'11.4'!Q8</f>
        <v>26.312657635886261</v>
      </c>
      <c r="R8" s="194">
        <f>'11.2'!R8+'11.3'!R8+'11.4'!R8</f>
        <v>29.564411641232841</v>
      </c>
      <c r="S8" s="194">
        <f>'11.2'!S8+'11.3'!S8+'11.4'!S8</f>
        <v>58.505153263738869</v>
      </c>
      <c r="T8" s="194">
        <f>'11.2'!T8+'11.3'!T8+'11.4'!T8</f>
        <v>63.646024576641317</v>
      </c>
      <c r="U8" s="194">
        <f>'11.2'!U8+'11.3'!U8+'11.4'!U8</f>
        <v>131.23494909396325</v>
      </c>
    </row>
    <row r="9" spans="1:22" s="13" customFormat="1" ht="12.75" customHeight="1">
      <c r="A9" s="9" t="s">
        <v>25</v>
      </c>
      <c r="B9" s="22" t="s">
        <v>381</v>
      </c>
      <c r="C9" s="194">
        <f>'11.2'!C9+'11.3'!C9+'11.4'!C9</f>
        <v>2595.595909562403</v>
      </c>
      <c r="D9" s="194">
        <f>'11.2'!D9+'11.3'!D9+'11.4'!D9</f>
        <v>2311.8866901042934</v>
      </c>
      <c r="E9" s="194">
        <f>'11.2'!E9+'11.3'!E9+'11.4'!E9</f>
        <v>2256.1042924831386</v>
      </c>
      <c r="F9" s="194">
        <f>'11.2'!F9+'11.3'!F9+'11.4'!F9</f>
        <v>1997.1448597062497</v>
      </c>
      <c r="G9" s="194">
        <f>'11.2'!G9+'11.3'!G9+'11.4'!G9</f>
        <v>1800.2221784122673</v>
      </c>
      <c r="H9" s="194">
        <f>'11.2'!H9+'11.3'!H9+'11.4'!H9</f>
        <v>1617.0961754252658</v>
      </c>
      <c r="I9" s="194">
        <f>'11.2'!I9+'11.3'!I9+'11.4'!I9</f>
        <v>1376.9317649244083</v>
      </c>
      <c r="J9" s="194">
        <f>'11.2'!J9+'11.3'!J9+'11.4'!J9</f>
        <v>1301.4826952146857</v>
      </c>
      <c r="K9" s="194">
        <f>'11.2'!K9+'11.3'!K9+'11.4'!K9</f>
        <v>1340.1115860498633</v>
      </c>
      <c r="L9" s="194">
        <f>'11.2'!L9+'11.3'!L9+'11.4'!L9</f>
        <v>1149.5599927068245</v>
      </c>
      <c r="M9" s="194">
        <f>'11.2'!M9+'11.3'!M9+'11.4'!M9</f>
        <v>1141.1606902569551</v>
      </c>
      <c r="N9" s="194">
        <f>'11.2'!N9+'11.3'!N9+'11.4'!N9</f>
        <v>1187.070017314883</v>
      </c>
      <c r="O9" s="194">
        <f>'11.2'!O9+'11.3'!O9+'11.4'!O9</f>
        <v>1091.1793692460658</v>
      </c>
      <c r="P9" s="194">
        <f>'11.2'!P9+'11.3'!P9+'11.4'!P9</f>
        <v>1116.8685503941304</v>
      </c>
      <c r="Q9" s="194">
        <f>'11.2'!Q9+'11.3'!Q9+'11.4'!Q9</f>
        <v>1168.6406177442716</v>
      </c>
      <c r="R9" s="194">
        <f>'11.2'!R9+'11.3'!R9+'11.4'!R9</f>
        <v>1146.7145740073986</v>
      </c>
      <c r="S9" s="194">
        <f>'11.2'!S9+'11.3'!S9+'11.4'!S9</f>
        <v>1205.9689285358554</v>
      </c>
      <c r="T9" s="194">
        <f>'11.2'!T9+'11.3'!T9+'11.4'!T9</f>
        <v>1239.657053331988</v>
      </c>
      <c r="U9" s="194">
        <f>'11.2'!U9+'11.3'!U9+'11.4'!U9</f>
        <v>1155.9051227448531</v>
      </c>
    </row>
    <row r="10" spans="1:22" s="13" customFormat="1" ht="12.75" customHeight="1">
      <c r="A10" s="9" t="s">
        <v>3</v>
      </c>
      <c r="B10" s="27" t="s">
        <v>382</v>
      </c>
      <c r="C10" s="194">
        <f>'11.2'!C10+'11.3'!C10+'11.4'!C10</f>
        <v>1379.4607791016829</v>
      </c>
      <c r="D10" s="194">
        <f>'11.2'!D10+'11.3'!D10+'11.4'!D10</f>
        <v>1125.9237387818957</v>
      </c>
      <c r="E10" s="194">
        <f>'11.2'!E10+'11.3'!E10+'11.4'!E10</f>
        <v>1037.2308036914146</v>
      </c>
      <c r="F10" s="194">
        <f>'11.2'!F10+'11.3'!F10+'11.4'!F10</f>
        <v>1029.0423561819732</v>
      </c>
      <c r="G10" s="194">
        <f>'11.2'!G10+'11.3'!G10+'11.4'!G10</f>
        <v>1016.8943674823984</v>
      </c>
      <c r="H10" s="194">
        <f>'11.2'!H10+'11.3'!H10+'11.4'!H10</f>
        <v>933.02340292198676</v>
      </c>
      <c r="I10" s="194">
        <f>'11.2'!I10+'11.3'!I10+'11.4'!I10</f>
        <v>863.49586162152298</v>
      </c>
      <c r="J10" s="194">
        <f>'11.2'!J10+'11.3'!J10+'11.4'!J10</f>
        <v>864.44797453843114</v>
      </c>
      <c r="K10" s="194">
        <f>'11.2'!K10+'11.3'!K10+'11.4'!K10</f>
        <v>844.04569226389924</v>
      </c>
      <c r="L10" s="194">
        <f>'11.2'!L10+'11.3'!L10+'11.4'!L10</f>
        <v>702.73560696973595</v>
      </c>
      <c r="M10" s="194">
        <f>'11.2'!M10+'11.3'!M10+'11.4'!M10</f>
        <v>828.5337807626795</v>
      </c>
      <c r="N10" s="194">
        <f>'11.2'!N10+'11.3'!N10+'11.4'!N10</f>
        <v>860.21369468297348</v>
      </c>
      <c r="O10" s="194">
        <f>'11.2'!O10+'11.3'!O10+'11.4'!O10</f>
        <v>794.69841046960062</v>
      </c>
      <c r="P10" s="194">
        <f>'11.2'!P10+'11.3'!P10+'11.4'!P10</f>
        <v>814.89029656250341</v>
      </c>
      <c r="Q10" s="194">
        <f>'11.2'!Q10+'11.3'!Q10+'11.4'!Q10</f>
        <v>855.68726823710517</v>
      </c>
      <c r="R10" s="194">
        <f>'11.2'!R10+'11.3'!R10+'11.4'!R10</f>
        <v>858.07309433091859</v>
      </c>
      <c r="S10" s="194">
        <f>'11.2'!S10+'11.3'!S10+'11.4'!S10</f>
        <v>915.93390221362267</v>
      </c>
      <c r="T10" s="194">
        <f>'11.2'!T10+'11.3'!T10+'11.4'!T10</f>
        <v>906.48661952693351</v>
      </c>
      <c r="U10" s="194">
        <f>'11.2'!U10+'11.3'!U10+'11.4'!U10</f>
        <v>908.29278972967893</v>
      </c>
    </row>
    <row r="11" spans="1:22" s="13" customFormat="1" ht="12.75" customHeight="1">
      <c r="A11" s="9" t="s">
        <v>26</v>
      </c>
      <c r="B11" s="27" t="s">
        <v>413</v>
      </c>
      <c r="C11" s="194">
        <f>'11.2'!C11+'11.3'!C11+'11.4'!C11</f>
        <v>1092.8906877865702</v>
      </c>
      <c r="D11" s="194">
        <f>'11.2'!D11+'11.3'!D11+'11.4'!D11</f>
        <v>1032.0848259892146</v>
      </c>
      <c r="E11" s="194">
        <f>'11.2'!E11+'11.3'!E11+'11.4'!E11</f>
        <v>1070.5161872519832</v>
      </c>
      <c r="F11" s="194">
        <f>'11.2'!F11+'11.3'!F11+'11.4'!F11</f>
        <v>834.51559151241077</v>
      </c>
      <c r="G11" s="194">
        <f>'11.2'!G11+'11.3'!G11+'11.4'!G11</f>
        <v>627.70580006294836</v>
      </c>
      <c r="H11" s="194">
        <f>'11.2'!H11+'11.3'!H11+'11.4'!H11</f>
        <v>573.20744657761281</v>
      </c>
      <c r="I11" s="194">
        <f>'11.2'!I11+'11.3'!I11+'11.4'!I11</f>
        <v>414.8587769019245</v>
      </c>
      <c r="J11" s="194">
        <f>'11.2'!J11+'11.3'!J11+'11.4'!J11</f>
        <v>338.06897970023988</v>
      </c>
      <c r="K11" s="194">
        <f>'11.2'!K11+'11.3'!K11+'11.4'!K11</f>
        <v>388.11247261714533</v>
      </c>
      <c r="L11" s="194">
        <f>'11.2'!L11+'11.3'!L11+'11.4'!L11</f>
        <v>338.57665137701338</v>
      </c>
      <c r="M11" s="194">
        <f>'11.2'!M11+'11.3'!M11+'11.4'!M11</f>
        <v>211.99093095763988</v>
      </c>
      <c r="N11" s="194">
        <f>'11.2'!N11+'11.3'!N11+'11.4'!N11</f>
        <v>242.31386320565278</v>
      </c>
      <c r="O11" s="194">
        <f>'11.2'!O11+'11.3'!O11+'11.4'!O11</f>
        <v>221.69654345005495</v>
      </c>
      <c r="P11" s="194">
        <f>'11.2'!P11+'11.3'!P11+'11.4'!P11</f>
        <v>229.45889129868903</v>
      </c>
      <c r="Q11" s="194">
        <f>'11.2'!Q11+'11.3'!Q11+'11.4'!Q11</f>
        <v>239.06005562830637</v>
      </c>
      <c r="R11" s="194">
        <f>'11.2'!R11+'11.3'!R11+'11.4'!R11</f>
        <v>194.52002073721218</v>
      </c>
      <c r="S11" s="194">
        <f>'11.2'!S11+'11.3'!S11+'11.4'!S11</f>
        <v>192.62538508556034</v>
      </c>
      <c r="T11" s="194">
        <f>'11.2'!T11+'11.3'!T11+'11.4'!T11</f>
        <v>268.82221178876273</v>
      </c>
      <c r="U11" s="194">
        <f>'11.2'!U11+'11.3'!U11+'11.4'!U11</f>
        <v>179.69410893640847</v>
      </c>
    </row>
    <row r="12" spans="1:22" s="13" customFormat="1" ht="12.75" customHeight="1">
      <c r="A12" s="9" t="s">
        <v>27</v>
      </c>
      <c r="B12" s="27" t="s">
        <v>383</v>
      </c>
      <c r="C12" s="194">
        <f>'11.2'!C12+'11.3'!C12+'11.4'!C12</f>
        <v>123.24444267415021</v>
      </c>
      <c r="D12" s="194">
        <f>'11.2'!D12+'11.3'!D12+'11.4'!D12</f>
        <v>153.87812533318305</v>
      </c>
      <c r="E12" s="194">
        <f>'11.2'!E12+'11.3'!E12+'11.4'!E12</f>
        <v>148.35730153974069</v>
      </c>
      <c r="F12" s="194">
        <f>'11.2'!F12+'11.3'!F12+'11.4'!F12</f>
        <v>133.58691201186591</v>
      </c>
      <c r="G12" s="194">
        <f>'11.2'!G12+'11.3'!G12+'11.4'!G12</f>
        <v>155.62201086692056</v>
      </c>
      <c r="H12" s="194">
        <f>'11.2'!H12+'11.3'!H12+'11.4'!H12</f>
        <v>110.86532592566607</v>
      </c>
      <c r="I12" s="194">
        <f>'11.2'!I12+'11.3'!I12+'11.4'!I12</f>
        <v>98.577126400960907</v>
      </c>
      <c r="J12" s="194">
        <f>'11.2'!J12+'11.3'!J12+'11.4'!J12</f>
        <v>98.965740976014615</v>
      </c>
      <c r="K12" s="194">
        <f>'11.2'!K12+'11.3'!K12+'11.4'!K12</f>
        <v>107.95342116881859</v>
      </c>
      <c r="L12" s="194">
        <f>'11.2'!L12+'11.3'!L12+'11.4'!L12</f>
        <v>108.24773436007477</v>
      </c>
      <c r="M12" s="194">
        <f>'11.2'!M12+'11.3'!M12+'11.4'!M12</f>
        <v>100.63597853663578</v>
      </c>
      <c r="N12" s="194">
        <f>'11.2'!N12+'11.3'!N12+'11.4'!N12</f>
        <v>84.542459426256784</v>
      </c>
      <c r="O12" s="194">
        <f>'11.2'!O12+'11.3'!O12+'11.4'!O12</f>
        <v>74.784415326410169</v>
      </c>
      <c r="P12" s="194">
        <f>'11.2'!P12+'11.3'!P12+'11.4'!P12</f>
        <v>72.519362532938018</v>
      </c>
      <c r="Q12" s="194">
        <f>'11.2'!Q12+'11.3'!Q12+'11.4'!Q12</f>
        <v>73.893293878860334</v>
      </c>
      <c r="R12" s="194">
        <f>'11.2'!R12+'11.3'!R12+'11.4'!R12</f>
        <v>94.121458939267882</v>
      </c>
      <c r="S12" s="194">
        <f>'11.2'!S12+'11.3'!S12+'11.4'!S12</f>
        <v>97.409641236672556</v>
      </c>
      <c r="T12" s="194">
        <f>'11.2'!T12+'11.3'!T12+'11.4'!T12</f>
        <v>64.348222016291885</v>
      </c>
      <c r="U12" s="194">
        <f>'11.2'!U12+'11.3'!U12+'11.4'!U12</f>
        <v>67.918224078765633</v>
      </c>
    </row>
    <row r="13" spans="1:22" s="13" customFormat="1" ht="12.75" customHeight="1">
      <c r="A13" s="9" t="s">
        <v>28</v>
      </c>
      <c r="B13" s="22" t="s">
        <v>384</v>
      </c>
      <c r="C13" s="194">
        <f>'11.2'!C13+'11.3'!C13+'11.4'!C13</f>
        <v>701382.52341791254</v>
      </c>
      <c r="D13" s="194">
        <f>'11.2'!D13+'11.3'!D13+'11.4'!D13</f>
        <v>666130.03544947319</v>
      </c>
      <c r="E13" s="194">
        <f>'11.2'!E13+'11.3'!E13+'11.4'!E13</f>
        <v>655850.30950746569</v>
      </c>
      <c r="F13" s="194">
        <f>'11.2'!F13+'11.3'!F13+'11.4'!F13</f>
        <v>641651.18369802204</v>
      </c>
      <c r="G13" s="194">
        <f>'11.2'!G13+'11.3'!G13+'11.4'!G13</f>
        <v>674800.80445787101</v>
      </c>
      <c r="H13" s="194">
        <f>'11.2'!H13+'11.3'!H13+'11.4'!H13</f>
        <v>666076.15823776892</v>
      </c>
      <c r="I13" s="194">
        <f>'11.2'!I13+'11.3'!I13+'11.4'!I13</f>
        <v>670136.45875028253</v>
      </c>
      <c r="J13" s="194">
        <f>'11.2'!J13+'11.3'!J13+'11.4'!J13</f>
        <v>626727.02856447222</v>
      </c>
      <c r="K13" s="194">
        <f>'11.2'!K13+'11.3'!K13+'11.4'!K13</f>
        <v>597015.72251678398</v>
      </c>
      <c r="L13" s="194">
        <f>'11.2'!L13+'11.3'!L13+'11.4'!L13</f>
        <v>509595.07488165767</v>
      </c>
      <c r="M13" s="194">
        <f>'11.2'!M13+'11.3'!M13+'11.4'!M13</f>
        <v>589077.71578302945</v>
      </c>
      <c r="N13" s="194">
        <f>'11.2'!N13+'11.3'!N13+'11.4'!N13</f>
        <v>532101.5834058678</v>
      </c>
      <c r="O13" s="194">
        <f>'11.2'!O13+'11.3'!O13+'11.4'!O13</f>
        <v>548179.41199666832</v>
      </c>
      <c r="P13" s="194">
        <f>'11.2'!P13+'11.3'!P13+'11.4'!P13</f>
        <v>509473.82460387296</v>
      </c>
      <c r="Q13" s="194">
        <f>'11.2'!Q13+'11.3'!Q13+'11.4'!Q13</f>
        <v>474869.38593579753</v>
      </c>
      <c r="R13" s="194">
        <f>'11.2'!R13+'11.3'!R13+'11.4'!R13</f>
        <v>464741.89605647896</v>
      </c>
      <c r="S13" s="194">
        <f>'11.2'!S13+'11.3'!S13+'11.4'!S13</f>
        <v>462520.62932002498</v>
      </c>
      <c r="T13" s="194">
        <f>'11.2'!T13+'11.3'!T13+'11.4'!T13</f>
        <v>473772.97519222129</v>
      </c>
      <c r="U13" s="194">
        <f>'11.2'!U13+'11.3'!U13+'11.4'!U13</f>
        <v>470764.50299871864</v>
      </c>
    </row>
    <row r="14" spans="1:22" s="13" customFormat="1" ht="12.75" customHeight="1">
      <c r="A14" s="9" t="s">
        <v>29</v>
      </c>
      <c r="B14" s="27" t="s">
        <v>385</v>
      </c>
      <c r="C14" s="194">
        <f>'11.2'!C14+'11.3'!C14+'11.4'!C14</f>
        <v>14493.620953567168</v>
      </c>
      <c r="D14" s="194">
        <f>'11.2'!D14+'11.3'!D14+'11.4'!D14</f>
        <v>13656.959401330329</v>
      </c>
      <c r="E14" s="194">
        <f>'11.2'!E14+'11.3'!E14+'11.4'!E14</f>
        <v>14140.724745497084</v>
      </c>
      <c r="F14" s="194">
        <f>'11.2'!F14+'11.3'!F14+'11.4'!F14</f>
        <v>14308.922564971559</v>
      </c>
      <c r="G14" s="194">
        <f>'11.2'!G14+'11.3'!G14+'11.4'!G14</f>
        <v>15311.258097013542</v>
      </c>
      <c r="H14" s="194">
        <f>'11.2'!H14+'11.3'!H14+'11.4'!H14</f>
        <v>14775.832312905577</v>
      </c>
      <c r="I14" s="194">
        <f>'11.2'!I14+'11.3'!I14+'11.4'!I14</f>
        <v>14441.030389851861</v>
      </c>
      <c r="J14" s="194">
        <f>'11.2'!J14+'11.3'!J14+'11.4'!J14</f>
        <v>14351.175695519036</v>
      </c>
      <c r="K14" s="194">
        <f>'11.2'!K14+'11.3'!K14+'11.4'!K14</f>
        <v>14461.607019771818</v>
      </c>
      <c r="L14" s="194">
        <f>'11.2'!L14+'11.3'!L14+'11.4'!L14</f>
        <v>14927.576784899471</v>
      </c>
      <c r="M14" s="194">
        <f>'11.2'!M14+'11.3'!M14+'11.4'!M14</f>
        <v>14386.815961294955</v>
      </c>
      <c r="N14" s="194">
        <f>'11.2'!N14+'11.3'!N14+'11.4'!N14</f>
        <v>15322.114894344382</v>
      </c>
      <c r="O14" s="194">
        <f>'11.2'!O14+'11.3'!O14+'11.4'!O14</f>
        <v>15845.472602470076</v>
      </c>
      <c r="P14" s="194">
        <f>'11.2'!P14+'11.3'!P14+'11.4'!P14</f>
        <v>15063.303987726531</v>
      </c>
      <c r="Q14" s="194">
        <f>'11.2'!Q14+'11.3'!Q14+'11.4'!Q14</f>
        <v>15445.923228814607</v>
      </c>
      <c r="R14" s="194">
        <f>'11.2'!R14+'11.3'!R14+'11.4'!R14</f>
        <v>15067.621613533905</v>
      </c>
      <c r="S14" s="194">
        <f>'11.2'!S14+'11.3'!S14+'11.4'!S14</f>
        <v>15297.297817027034</v>
      </c>
      <c r="T14" s="194">
        <f>'11.2'!T14+'11.3'!T14+'11.4'!T14</f>
        <v>15751.983024708798</v>
      </c>
      <c r="U14" s="194">
        <f>'11.2'!U14+'11.3'!U14+'11.4'!U14</f>
        <v>16284.514967483768</v>
      </c>
    </row>
    <row r="15" spans="1:22" s="13" customFormat="1" ht="12.75" customHeight="1">
      <c r="A15" s="9" t="s">
        <v>30</v>
      </c>
      <c r="B15" s="27" t="s">
        <v>386</v>
      </c>
      <c r="C15" s="194">
        <f>'11.2'!C15+'11.3'!C15+'11.4'!C15</f>
        <v>116.72320415933348</v>
      </c>
      <c r="D15" s="194">
        <f>'11.2'!D15+'11.3'!D15+'11.4'!D15</f>
        <v>115.44892207786459</v>
      </c>
      <c r="E15" s="194">
        <f>'11.2'!E15+'11.3'!E15+'11.4'!E15</f>
        <v>98.679743428478687</v>
      </c>
      <c r="F15" s="194">
        <f>'11.2'!F15+'11.3'!F15+'11.4'!F15</f>
        <v>117.40356480655154</v>
      </c>
      <c r="G15" s="194">
        <f>'11.2'!G15+'11.3'!G15+'11.4'!G15</f>
        <v>96.373847382816621</v>
      </c>
      <c r="H15" s="194">
        <f>'11.2'!H15+'11.3'!H15+'11.4'!H15</f>
        <v>100.09439302906199</v>
      </c>
      <c r="I15" s="194">
        <f>'11.2'!I15+'11.3'!I15+'11.4'!I15</f>
        <v>79.181967048341576</v>
      </c>
      <c r="J15" s="194">
        <f>'11.2'!J15+'11.3'!J15+'11.4'!J15</f>
        <v>80.466898778875887</v>
      </c>
      <c r="K15" s="194">
        <f>'11.2'!K15+'11.3'!K15+'11.4'!K15</f>
        <v>65.68007120578207</v>
      </c>
      <c r="L15" s="194">
        <f>'11.2'!L15+'11.3'!L15+'11.4'!L15</f>
        <v>55.845226914413431</v>
      </c>
      <c r="M15" s="194">
        <f>'11.2'!M15+'11.3'!M15+'11.4'!M15</f>
        <v>47.419629226825442</v>
      </c>
      <c r="N15" s="194">
        <f>'11.2'!N15+'11.3'!N15+'11.4'!N15</f>
        <v>44.169915870225267</v>
      </c>
      <c r="O15" s="194">
        <f>'11.2'!O15+'11.3'!O15+'11.4'!O15</f>
        <v>48.699232350621898</v>
      </c>
      <c r="P15" s="194">
        <f>'11.2'!P15+'11.3'!P15+'11.4'!P15</f>
        <v>48.833986016334634</v>
      </c>
      <c r="Q15" s="194">
        <f>'11.2'!Q15+'11.3'!Q15+'11.4'!Q15</f>
        <v>56.573937270501219</v>
      </c>
      <c r="R15" s="194">
        <f>'11.2'!R15+'11.3'!R15+'11.4'!R15</f>
        <v>51.555237144969453</v>
      </c>
      <c r="S15" s="194">
        <f>'11.2'!S15+'11.3'!S15+'11.4'!S15</f>
        <v>48.839772108763889</v>
      </c>
      <c r="T15" s="194">
        <f>'11.2'!T15+'11.3'!T15+'11.4'!T15</f>
        <v>38.996304445353829</v>
      </c>
      <c r="U15" s="194">
        <f>'11.2'!U15+'11.3'!U15+'11.4'!U15</f>
        <v>48.408613156332194</v>
      </c>
    </row>
    <row r="16" spans="1:22" s="13" customFormat="1" ht="12.75" customHeight="1">
      <c r="A16" s="9" t="s">
        <v>31</v>
      </c>
      <c r="B16" s="27" t="s">
        <v>387</v>
      </c>
      <c r="C16" s="194">
        <f>'11.2'!C16+'11.3'!C16+'11.4'!C16</f>
        <v>6599.1216780621198</v>
      </c>
      <c r="D16" s="194">
        <f>'11.2'!D16+'11.3'!D16+'11.4'!D16</f>
        <v>6252.2031225904693</v>
      </c>
      <c r="E16" s="194">
        <f>'11.2'!E16+'11.3'!E16+'11.4'!E16</f>
        <v>5965.8898921293639</v>
      </c>
      <c r="F16" s="194">
        <f>'11.2'!F16+'11.3'!F16+'11.4'!F16</f>
        <v>6335.4897510652818</v>
      </c>
      <c r="G16" s="194">
        <f>'11.2'!G16+'11.3'!G16+'11.4'!G16</f>
        <v>7167.4884718551566</v>
      </c>
      <c r="H16" s="194">
        <f>'11.2'!H16+'11.3'!H16+'11.4'!H16</f>
        <v>7256.5862224894281</v>
      </c>
      <c r="I16" s="194">
        <f>'11.2'!I16+'11.3'!I16+'11.4'!I16</f>
        <v>6983.1970426856451</v>
      </c>
      <c r="J16" s="194">
        <f>'11.2'!J16+'11.3'!J16+'11.4'!J16</f>
        <v>7202.3948010383219</v>
      </c>
      <c r="K16" s="194">
        <f>'11.2'!K16+'11.3'!K16+'11.4'!K16</f>
        <v>6626.0843475023548</v>
      </c>
      <c r="L16" s="194">
        <f>'11.2'!L16+'11.3'!L16+'11.4'!L16</f>
        <v>6328.1541818718806</v>
      </c>
      <c r="M16" s="194">
        <f>'11.2'!M16+'11.3'!M16+'11.4'!M16</f>
        <v>6775.0541518292439</v>
      </c>
      <c r="N16" s="194">
        <f>'11.2'!N16+'11.3'!N16+'11.4'!N16</f>
        <v>6958.591194224432</v>
      </c>
      <c r="O16" s="194">
        <f>'11.2'!O16+'11.3'!O16+'11.4'!O16</f>
        <v>6760.2080108311438</v>
      </c>
      <c r="P16" s="194">
        <f>'11.2'!P16+'11.3'!P16+'11.4'!P16</f>
        <v>6748.621760316656</v>
      </c>
      <c r="Q16" s="194">
        <f>'11.2'!Q16+'11.3'!Q16+'11.4'!Q16</f>
        <v>6738.0985808153073</v>
      </c>
      <c r="R16" s="194">
        <f>'11.2'!R16+'11.3'!R16+'11.4'!R16</f>
        <v>6510.7271193010074</v>
      </c>
      <c r="S16" s="194">
        <f>'11.2'!S16+'11.3'!S16+'11.4'!S16</f>
        <v>6953.3972328081009</v>
      </c>
      <c r="T16" s="194">
        <f>'11.2'!T16+'11.3'!T16+'11.4'!T16</f>
        <v>6926.6281447732226</v>
      </c>
      <c r="U16" s="194">
        <f>'11.2'!U16+'11.3'!U16+'11.4'!U16</f>
        <v>6590.3696467172776</v>
      </c>
    </row>
    <row r="17" spans="1:21" s="13" customFormat="1" ht="12.75" customHeight="1">
      <c r="A17" s="9" t="s">
        <v>32</v>
      </c>
      <c r="B17" s="27" t="s">
        <v>388</v>
      </c>
      <c r="C17" s="194">
        <f>'11.2'!C17+'11.3'!C17+'11.4'!C17</f>
        <v>2086.5124710184377</v>
      </c>
      <c r="D17" s="194">
        <f>'11.2'!D17+'11.3'!D17+'11.4'!D17</f>
        <v>2167.0779716331294</v>
      </c>
      <c r="E17" s="194">
        <f>'11.2'!E17+'11.3'!E17+'11.4'!E17</f>
        <v>2137.0719514716538</v>
      </c>
      <c r="F17" s="194">
        <f>'11.2'!F17+'11.3'!F17+'11.4'!F17</f>
        <v>1658.694318798649</v>
      </c>
      <c r="G17" s="194">
        <f>'11.2'!G17+'11.3'!G17+'11.4'!G17</f>
        <v>2563.9569040487008</v>
      </c>
      <c r="H17" s="194">
        <f>'11.2'!H17+'11.3'!H17+'11.4'!H17</f>
        <v>3046.374154140171</v>
      </c>
      <c r="I17" s="194">
        <f>'11.2'!I17+'11.3'!I17+'11.4'!I17</f>
        <v>3954.2798431364249</v>
      </c>
      <c r="J17" s="194">
        <f>'11.2'!J17+'11.3'!J17+'11.4'!J17</f>
        <v>4296.4818828558646</v>
      </c>
      <c r="K17" s="194">
        <f>'11.2'!K17+'11.3'!K17+'11.4'!K17</f>
        <v>4640.0610205135326</v>
      </c>
      <c r="L17" s="194">
        <f>'11.2'!L17+'11.3'!L17+'11.4'!L17</f>
        <v>4600.3840839646909</v>
      </c>
      <c r="M17" s="194">
        <f>'11.2'!M17+'11.3'!M17+'11.4'!M17</f>
        <v>4865.9500391067613</v>
      </c>
      <c r="N17" s="194">
        <f>'11.2'!N17+'11.3'!N17+'11.4'!N17</f>
        <v>4648.6719750532075</v>
      </c>
      <c r="O17" s="194">
        <f>'11.2'!O17+'11.3'!O17+'11.4'!O17</f>
        <v>4788.2726722564166</v>
      </c>
      <c r="P17" s="194">
        <f>'11.2'!P17+'11.3'!P17+'11.4'!P17</f>
        <v>4760.4313712603189</v>
      </c>
      <c r="Q17" s="194">
        <f>'11.2'!Q17+'11.3'!Q17+'11.4'!Q17</f>
        <v>4796.8769077380566</v>
      </c>
      <c r="R17" s="194">
        <f>'11.2'!R17+'11.3'!R17+'11.4'!R17</f>
        <v>4900.5966897029957</v>
      </c>
      <c r="S17" s="194">
        <f>'11.2'!S17+'11.3'!S17+'11.4'!S17</f>
        <v>4905.6609929872466</v>
      </c>
      <c r="T17" s="194">
        <f>'11.2'!T17+'11.3'!T17+'11.4'!T17</f>
        <v>4968.2553030304498</v>
      </c>
      <c r="U17" s="194">
        <f>'11.2'!U17+'11.3'!U17+'11.4'!U17</f>
        <v>4722.0928281747374</v>
      </c>
    </row>
    <row r="18" spans="1:21" s="13" customFormat="1" ht="12.75" customHeight="1">
      <c r="A18" s="9" t="s">
        <v>33</v>
      </c>
      <c r="B18" s="27" t="s">
        <v>389</v>
      </c>
      <c r="C18" s="194">
        <f>'11.2'!C18+'11.3'!C18+'11.4'!C18</f>
        <v>98863.212663678205</v>
      </c>
      <c r="D18" s="194">
        <f>'11.2'!D18+'11.3'!D18+'11.4'!D18</f>
        <v>99054.814994921078</v>
      </c>
      <c r="E18" s="194">
        <f>'11.2'!E18+'11.3'!E18+'11.4'!E18</f>
        <v>98131.626518720499</v>
      </c>
      <c r="F18" s="194">
        <f>'11.2'!F18+'11.3'!F18+'11.4'!F18</f>
        <v>100742.85172518098</v>
      </c>
      <c r="G18" s="194">
        <f>'11.2'!G18+'11.3'!G18+'11.4'!G18</f>
        <v>94600.696803848463</v>
      </c>
      <c r="H18" s="194">
        <f>'11.2'!H18+'11.3'!H18+'11.4'!H18</f>
        <v>102502.5509174875</v>
      </c>
      <c r="I18" s="194">
        <f>'11.2'!I18+'11.3'!I18+'11.4'!I18</f>
        <v>93909.846102960146</v>
      </c>
      <c r="J18" s="194">
        <f>'11.2'!J18+'11.3'!J18+'11.4'!J18</f>
        <v>89993.780371360393</v>
      </c>
      <c r="K18" s="194">
        <f>'11.2'!K18+'11.3'!K18+'11.4'!K18</f>
        <v>84469.25308846694</v>
      </c>
      <c r="L18" s="194">
        <f>'11.2'!L18+'11.3'!L18+'11.4'!L18</f>
        <v>84122.804651812359</v>
      </c>
      <c r="M18" s="194">
        <f>'11.2'!M18+'11.3'!M18+'11.4'!M18</f>
        <v>98911.218202133765</v>
      </c>
      <c r="N18" s="194">
        <f>'11.2'!N18+'11.3'!N18+'11.4'!N18</f>
        <v>82523.928511805876</v>
      </c>
      <c r="O18" s="194">
        <f>'11.2'!O18+'11.3'!O18+'11.4'!O18</f>
        <v>78928.533522221478</v>
      </c>
      <c r="P18" s="194">
        <f>'11.2'!P18+'11.3'!P18+'11.4'!P18</f>
        <v>75417.867606220403</v>
      </c>
      <c r="Q18" s="194">
        <f>'11.2'!Q18+'11.3'!Q18+'11.4'!Q18</f>
        <v>68846.778151647086</v>
      </c>
      <c r="R18" s="194">
        <f>'11.2'!R18+'11.3'!R18+'11.4'!R18</f>
        <v>63942.126086840944</v>
      </c>
      <c r="S18" s="194">
        <f>'11.2'!S18+'11.3'!S18+'11.4'!S18</f>
        <v>62296.32804874202</v>
      </c>
      <c r="T18" s="194">
        <f>'11.2'!T18+'11.3'!T18+'11.4'!T18</f>
        <v>63359.632570711045</v>
      </c>
      <c r="U18" s="194">
        <f>'11.2'!U18+'11.3'!U18+'11.4'!U18</f>
        <v>63617.841609729621</v>
      </c>
    </row>
    <row r="19" spans="1:21" s="13" customFormat="1" ht="12.75" customHeight="1">
      <c r="A19" s="9" t="s">
        <v>34</v>
      </c>
      <c r="B19" s="27" t="s">
        <v>390</v>
      </c>
      <c r="C19" s="194">
        <f>'11.2'!C19+'11.3'!C19+'11.4'!C19</f>
        <v>36189.071787185363</v>
      </c>
      <c r="D19" s="194">
        <f>'11.2'!D19+'11.3'!D19+'11.4'!D19</f>
        <v>31776.1806967216</v>
      </c>
      <c r="E19" s="194">
        <f>'11.2'!E19+'11.3'!E19+'11.4'!E19</f>
        <v>27562.983589094187</v>
      </c>
      <c r="F19" s="194">
        <f>'11.2'!F19+'11.3'!F19+'11.4'!F19</f>
        <v>23689.101205744653</v>
      </c>
      <c r="G19" s="194">
        <f>'11.2'!G19+'11.3'!G19+'11.4'!G19</f>
        <v>19456.497888807895</v>
      </c>
      <c r="H19" s="194">
        <f>'11.2'!H19+'11.3'!H19+'11.4'!H19</f>
        <v>19218.304345906152</v>
      </c>
      <c r="I19" s="194">
        <f>'11.2'!I19+'11.3'!I19+'11.4'!I19</f>
        <v>18912.581941435659</v>
      </c>
      <c r="J19" s="194">
        <f>'11.2'!J19+'11.3'!J19+'11.4'!J19</f>
        <v>18002.717684071056</v>
      </c>
      <c r="K19" s="194">
        <f>'11.2'!K19+'11.3'!K19+'11.4'!K19</f>
        <v>17223.053971363577</v>
      </c>
      <c r="L19" s="194">
        <f>'11.2'!L19+'11.3'!L19+'11.4'!L19</f>
        <v>16774.937145948221</v>
      </c>
      <c r="M19" s="194">
        <f>'11.2'!M19+'11.3'!M19+'11.4'!M19</f>
        <v>16099.163467468954</v>
      </c>
      <c r="N19" s="194">
        <f>'11.2'!N19+'11.3'!N19+'11.4'!N19</f>
        <v>15088.124582570874</v>
      </c>
      <c r="O19" s="194">
        <f>'11.2'!O19+'11.3'!O19+'11.4'!O19</f>
        <v>15232.67267386232</v>
      </c>
      <c r="P19" s="194">
        <f>'11.2'!P19+'11.3'!P19+'11.4'!P19</f>
        <v>14778.081790963912</v>
      </c>
      <c r="Q19" s="194">
        <f>'11.2'!Q19+'11.3'!Q19+'11.4'!Q19</f>
        <v>14574.944324455764</v>
      </c>
      <c r="R19" s="194">
        <f>'11.2'!R19+'11.3'!R19+'11.4'!R19</f>
        <v>14725.782046799595</v>
      </c>
      <c r="S19" s="194">
        <f>'11.2'!S19+'11.3'!S19+'11.4'!S19</f>
        <v>14984.688565809802</v>
      </c>
      <c r="T19" s="194">
        <f>'11.2'!T19+'11.3'!T19+'11.4'!T19</f>
        <v>14941.599596955431</v>
      </c>
      <c r="U19" s="194">
        <f>'11.2'!U19+'11.3'!U19+'11.4'!U19</f>
        <v>14748.433757484319</v>
      </c>
    </row>
    <row r="20" spans="1:21" s="13" customFormat="1" ht="12.75" customHeight="1">
      <c r="A20" s="9" t="s">
        <v>35</v>
      </c>
      <c r="B20" s="28" t="s">
        <v>391</v>
      </c>
      <c r="C20" s="194">
        <f>'11.2'!C20+'11.3'!C20+'11.4'!C20</f>
        <v>7.291723359584104</v>
      </c>
      <c r="D20" s="194">
        <f>'11.2'!D20+'11.3'!D20+'11.4'!D20</f>
        <v>6.7237974788302237</v>
      </c>
      <c r="E20" s="194">
        <f>'11.2'!E20+'11.3'!E20+'11.4'!E20</f>
        <v>6.8314780933880153</v>
      </c>
      <c r="F20" s="194">
        <f>'11.2'!F20+'11.3'!F20+'11.4'!F20</f>
        <v>0.51035053931822794</v>
      </c>
      <c r="G20" s="194">
        <f>'11.2'!G20+'11.3'!G20+'11.4'!G20</f>
        <v>0.50006273967398018</v>
      </c>
      <c r="H20" s="194">
        <f>'11.2'!H20+'11.3'!H20+'11.4'!H20</f>
        <v>0.43954326602770755</v>
      </c>
      <c r="I20" s="194">
        <f>'11.2'!I20+'11.3'!I20+'11.4'!I20</f>
        <v>0.44395939293549247</v>
      </c>
      <c r="J20" s="194">
        <f>'11.2'!J20+'11.3'!J20+'11.4'!J20</f>
        <v>0.35603775997938913</v>
      </c>
      <c r="K20" s="194">
        <f>'11.2'!K20+'11.3'!K20+'11.4'!K20</f>
        <v>0.29711691744137803</v>
      </c>
      <c r="L20" s="194">
        <f>'11.2'!L20+'11.3'!L20+'11.4'!L20</f>
        <v>0.26330606505275056</v>
      </c>
      <c r="M20" s="194">
        <f>'11.2'!M20+'11.3'!M20+'11.4'!M20</f>
        <v>0.24825223378654418</v>
      </c>
      <c r="N20" s="194">
        <f>'11.2'!N20+'11.3'!N20+'11.4'!N20</f>
        <v>0.2907689112027505</v>
      </c>
      <c r="O20" s="194">
        <f>'11.2'!O20+'11.3'!O20+'11.4'!O20</f>
        <v>0.2695094548189777</v>
      </c>
      <c r="P20" s="194">
        <f>'11.2'!P20+'11.3'!P20+'11.4'!P20</f>
        <v>0.30616533868986351</v>
      </c>
      <c r="Q20" s="194">
        <f>'11.2'!Q20+'11.3'!Q20+'11.4'!Q20</f>
        <v>8.8373907213797662E-2</v>
      </c>
      <c r="R20" s="194">
        <f>'11.2'!R20+'11.3'!R20+'11.4'!R20</f>
        <v>8.7947401563909788E-2</v>
      </c>
      <c r="S20" s="194">
        <f>'11.2'!S20+'11.3'!S20+'11.4'!S20</f>
        <v>9.9916391941218957E-2</v>
      </c>
      <c r="T20" s="194">
        <f>'11.2'!T20+'11.3'!T20+'11.4'!T20</f>
        <v>4.1934258560476556E-2</v>
      </c>
      <c r="U20" s="194">
        <f>'11.2'!U20+'11.3'!U20+'11.4'!U20</f>
        <v>4.6038581889239857E-2</v>
      </c>
    </row>
    <row r="21" spans="1:21" s="13" customFormat="1" ht="12.75" customHeight="1">
      <c r="A21" s="9" t="s">
        <v>36</v>
      </c>
      <c r="B21" s="28" t="s">
        <v>392</v>
      </c>
      <c r="C21" s="194">
        <f>'11.2'!C21+'11.3'!C21+'11.4'!C21</f>
        <v>36181.780063825776</v>
      </c>
      <c r="D21" s="194">
        <f>'11.2'!D21+'11.3'!D21+'11.4'!D21</f>
        <v>31769.45689924277</v>
      </c>
      <c r="E21" s="194">
        <f>'11.2'!E21+'11.3'!E21+'11.4'!E21</f>
        <v>27556.1521110008</v>
      </c>
      <c r="F21" s="194">
        <f>'11.2'!F21+'11.3'!F21+'11.4'!F21</f>
        <v>23688.590855205333</v>
      </c>
      <c r="G21" s="194">
        <f>'11.2'!G21+'11.3'!G21+'11.4'!G21</f>
        <v>19455.997826068222</v>
      </c>
      <c r="H21" s="194">
        <f>'11.2'!H21+'11.3'!H21+'11.4'!H21</f>
        <v>19217.864802640124</v>
      </c>
      <c r="I21" s="194">
        <f>'11.2'!I21+'11.3'!I21+'11.4'!I21</f>
        <v>18912.137982042725</v>
      </c>
      <c r="J21" s="194">
        <f>'11.2'!J21+'11.3'!J21+'11.4'!J21</f>
        <v>18002.361646311077</v>
      </c>
      <c r="K21" s="194">
        <f>'11.2'!K21+'11.3'!K21+'11.4'!K21</f>
        <v>17222.756854446136</v>
      </c>
      <c r="L21" s="194">
        <f>'11.2'!L21+'11.3'!L21+'11.4'!L21</f>
        <v>16774.673839883169</v>
      </c>
      <c r="M21" s="194">
        <f>'11.2'!M21+'11.3'!M21+'11.4'!M21</f>
        <v>16098.915215235167</v>
      </c>
      <c r="N21" s="194">
        <f>'11.2'!N21+'11.3'!N21+'11.4'!N21</f>
        <v>15087.83381365967</v>
      </c>
      <c r="O21" s="194">
        <f>'11.2'!O21+'11.3'!O21+'11.4'!O21</f>
        <v>15232.403164407502</v>
      </c>
      <c r="P21" s="194">
        <f>'11.2'!P21+'11.3'!P21+'11.4'!P21</f>
        <v>14777.775625625221</v>
      </c>
      <c r="Q21" s="194">
        <f>'11.2'!Q21+'11.3'!Q21+'11.4'!Q21</f>
        <v>14574.855950548552</v>
      </c>
      <c r="R21" s="194">
        <f>'11.2'!R21+'11.3'!R21+'11.4'!R21</f>
        <v>14725.694099398032</v>
      </c>
      <c r="S21" s="194">
        <f>'11.2'!S21+'11.3'!S21+'11.4'!S21</f>
        <v>14984.588649417859</v>
      </c>
      <c r="T21" s="194">
        <f>'11.2'!T21+'11.3'!T21+'11.4'!T21</f>
        <v>14941.55766269687</v>
      </c>
      <c r="U21" s="194">
        <f>'11.2'!U21+'11.3'!U21+'11.4'!U21</f>
        <v>14748.387718902432</v>
      </c>
    </row>
    <row r="22" spans="1:21" s="13" customFormat="1" ht="12.75" customHeight="1">
      <c r="A22" s="9" t="s">
        <v>37</v>
      </c>
      <c r="B22" s="27" t="s">
        <v>393</v>
      </c>
      <c r="C22" s="194">
        <f>'11.2'!C22+'11.3'!C22+'11.4'!C22</f>
        <v>54159.155517918611</v>
      </c>
      <c r="D22" s="194">
        <f>'11.2'!D22+'11.3'!D22+'11.4'!D22</f>
        <v>49253.209930771663</v>
      </c>
      <c r="E22" s="194">
        <f>'11.2'!E22+'11.3'!E22+'11.4'!E22</f>
        <v>47699.836078689877</v>
      </c>
      <c r="F22" s="194">
        <f>'11.2'!F22+'11.3'!F22+'11.4'!F22</f>
        <v>54106.572471572152</v>
      </c>
      <c r="G22" s="194">
        <f>'11.2'!G22+'11.3'!G22+'11.4'!G22</f>
        <v>54347.610493817912</v>
      </c>
      <c r="H22" s="194">
        <f>'11.2'!H22+'11.3'!H22+'11.4'!H22</f>
        <v>57567.870701599968</v>
      </c>
      <c r="I22" s="194">
        <f>'11.2'!I22+'11.3'!I22+'11.4'!I22</f>
        <v>52296.792811826235</v>
      </c>
      <c r="J22" s="194">
        <f>'11.2'!J22+'11.3'!J22+'11.4'!J22</f>
        <v>51483.065232943169</v>
      </c>
      <c r="K22" s="194">
        <f>'11.2'!K22+'11.3'!K22+'11.4'!K22</f>
        <v>61914.703710972535</v>
      </c>
      <c r="L22" s="194">
        <f>'11.2'!L22+'11.3'!L22+'11.4'!L22</f>
        <v>52510.227013384458</v>
      </c>
      <c r="M22" s="194">
        <f>'11.2'!M22+'11.3'!M22+'11.4'!M22</f>
        <v>60539.511402028365</v>
      </c>
      <c r="N22" s="194">
        <f>'11.2'!N22+'11.3'!N22+'11.4'!N22</f>
        <v>58267.722006640703</v>
      </c>
      <c r="O22" s="194">
        <f>'11.2'!O22+'11.3'!O22+'11.4'!O22</f>
        <v>56322.101892799386</v>
      </c>
      <c r="P22" s="194">
        <f>'11.2'!P22+'11.3'!P22+'11.4'!P22</f>
        <v>58314.031264622252</v>
      </c>
      <c r="Q22" s="194">
        <f>'11.2'!Q22+'11.3'!Q22+'11.4'!Q22</f>
        <v>53123.444453452619</v>
      </c>
      <c r="R22" s="194">
        <f>'11.2'!R22+'11.3'!R22+'11.4'!R22</f>
        <v>51450.532617922887</v>
      </c>
      <c r="S22" s="194">
        <f>'11.2'!S22+'11.3'!S22+'11.4'!S22</f>
        <v>53562.267380029094</v>
      </c>
      <c r="T22" s="194">
        <f>'11.2'!T22+'11.3'!T22+'11.4'!T22</f>
        <v>57973.057157067138</v>
      </c>
      <c r="U22" s="194">
        <f>'11.2'!U22+'11.3'!U22+'11.4'!U22</f>
        <v>59585.67940924094</v>
      </c>
    </row>
    <row r="23" spans="1:21" s="13" customFormat="1" ht="12.75" customHeight="1">
      <c r="A23" s="9" t="s">
        <v>8</v>
      </c>
      <c r="B23" s="27" t="s">
        <v>394</v>
      </c>
      <c r="C23" s="194">
        <f>'11.2'!C23+'11.3'!C23+'11.4'!C23</f>
        <v>157.71654002528763</v>
      </c>
      <c r="D23" s="194">
        <f>'11.2'!D23+'11.3'!D23+'11.4'!D23</f>
        <v>160.23071168019266</v>
      </c>
      <c r="E23" s="194">
        <f>'11.2'!E23+'11.3'!E23+'11.4'!E23</f>
        <v>122.1562597586906</v>
      </c>
      <c r="F23" s="194">
        <f>'11.2'!F23+'11.3'!F23+'11.4'!F23</f>
        <v>94.448345856346037</v>
      </c>
      <c r="G23" s="194">
        <f>'11.2'!G23+'11.3'!G23+'11.4'!G23</f>
        <v>82.201977437333966</v>
      </c>
      <c r="H23" s="194">
        <f>'11.2'!H23+'11.3'!H23+'11.4'!H23</f>
        <v>78.56375073225405</v>
      </c>
      <c r="I23" s="194">
        <f>'11.2'!I23+'11.3'!I23+'11.4'!I23</f>
        <v>156.46763089243842</v>
      </c>
      <c r="J23" s="194">
        <f>'11.2'!J23+'11.3'!J23+'11.4'!J23</f>
        <v>155.69055292134365</v>
      </c>
      <c r="K23" s="194">
        <f>'11.2'!K23+'11.3'!K23+'11.4'!K23</f>
        <v>183.54971946073979</v>
      </c>
      <c r="L23" s="194">
        <f>'11.2'!L23+'11.3'!L23+'11.4'!L23</f>
        <v>101.81949787009862</v>
      </c>
      <c r="M23" s="194">
        <f>'11.2'!M23+'11.3'!M23+'11.4'!M23</f>
        <v>86.377230503891809</v>
      </c>
      <c r="N23" s="194">
        <f>'11.2'!N23+'11.3'!N23+'11.4'!N23</f>
        <v>98.289481625617455</v>
      </c>
      <c r="O23" s="194">
        <f>'11.2'!O23+'11.3'!O23+'11.4'!O23</f>
        <v>106.01670271427066</v>
      </c>
      <c r="P23" s="194">
        <f>'11.2'!P23+'11.3'!P23+'11.4'!P23</f>
        <v>110.49232904930081</v>
      </c>
      <c r="Q23" s="194">
        <f>'11.2'!Q23+'11.3'!Q23+'11.4'!Q23</f>
        <v>88.358752500942018</v>
      </c>
      <c r="R23" s="194">
        <f>'11.2'!R23+'11.3'!R23+'11.4'!R23</f>
        <v>96.877089654372327</v>
      </c>
      <c r="S23" s="194">
        <f>'11.2'!S23+'11.3'!S23+'11.4'!S23</f>
        <v>190.51843376077139</v>
      </c>
      <c r="T23" s="194">
        <f>'11.2'!T23+'11.3'!T23+'11.4'!T23</f>
        <v>73.481601912820494</v>
      </c>
      <c r="U23" s="194">
        <f>'11.2'!U23+'11.3'!U23+'11.4'!U23</f>
        <v>74.280679120930827</v>
      </c>
    </row>
    <row r="24" spans="1:21" s="13" customFormat="1" ht="12.75" customHeight="1">
      <c r="A24" s="9" t="s">
        <v>9</v>
      </c>
      <c r="B24" s="27" t="s">
        <v>395</v>
      </c>
      <c r="C24" s="194">
        <f>'11.2'!C24+'11.3'!C24+'11.4'!C24</f>
        <v>203.51394076580419</v>
      </c>
      <c r="D24" s="194">
        <f>'11.2'!D24+'11.3'!D24+'11.4'!D24</f>
        <v>243.74284212886852</v>
      </c>
      <c r="E24" s="194">
        <f>'11.2'!E24+'11.3'!E24+'11.4'!E24</f>
        <v>230.42700484780971</v>
      </c>
      <c r="F24" s="194">
        <f>'11.2'!F24+'11.3'!F24+'11.4'!F24</f>
        <v>240.74184009041591</v>
      </c>
      <c r="G24" s="194">
        <f>'11.2'!G24+'11.3'!G24+'11.4'!G24</f>
        <v>209.88188009830043</v>
      </c>
      <c r="H24" s="194">
        <f>'11.2'!H24+'11.3'!H24+'11.4'!H24</f>
        <v>237.54141681233563</v>
      </c>
      <c r="I24" s="194">
        <f>'11.2'!I24+'11.3'!I24+'11.4'!I24</f>
        <v>183.60235584268281</v>
      </c>
      <c r="J24" s="194">
        <f>'11.2'!J24+'11.3'!J24+'11.4'!J24</f>
        <v>174.0589459707216</v>
      </c>
      <c r="K24" s="194">
        <f>'11.2'!K24+'11.3'!K24+'11.4'!K24</f>
        <v>184.00233110449733</v>
      </c>
      <c r="L24" s="194">
        <f>'11.2'!L24+'11.3'!L24+'11.4'!L24</f>
        <v>181.35217348266818</v>
      </c>
      <c r="M24" s="194">
        <f>'11.2'!M24+'11.3'!M24+'11.4'!M24</f>
        <v>181.94643169031878</v>
      </c>
      <c r="N24" s="194">
        <f>'11.2'!N24+'11.3'!N24+'11.4'!N24</f>
        <v>153.09358118192006</v>
      </c>
      <c r="O24" s="194">
        <f>'11.2'!O24+'11.3'!O24+'11.4'!O24</f>
        <v>198.5706230346255</v>
      </c>
      <c r="P24" s="194">
        <f>'11.2'!P24+'11.3'!P24+'11.4'!P24</f>
        <v>167.1009223386344</v>
      </c>
      <c r="Q24" s="194">
        <f>'11.2'!Q24+'11.3'!Q24+'11.4'!Q24</f>
        <v>191.4214237449454</v>
      </c>
      <c r="R24" s="194">
        <f>'11.2'!R24+'11.3'!R24+'11.4'!R24</f>
        <v>224.99490686632689</v>
      </c>
      <c r="S24" s="194">
        <f>'11.2'!S24+'11.3'!S24+'11.4'!S24</f>
        <v>203.60729165258715</v>
      </c>
      <c r="T24" s="194">
        <f>'11.2'!T24+'11.3'!T24+'11.4'!T24</f>
        <v>158.84423967621035</v>
      </c>
      <c r="U24" s="194">
        <f>'11.2'!U24+'11.3'!U24+'11.4'!U24</f>
        <v>158.90003040215822</v>
      </c>
    </row>
    <row r="25" spans="1:21" s="13" customFormat="1" ht="12.75" customHeight="1">
      <c r="A25" s="9" t="s">
        <v>38</v>
      </c>
      <c r="B25" s="27" t="s">
        <v>396</v>
      </c>
      <c r="C25" s="194">
        <f>'11.2'!C25+'11.3'!C25+'11.4'!C25</f>
        <v>3340.3768898429903</v>
      </c>
      <c r="D25" s="194">
        <f>'11.2'!D25+'11.3'!D25+'11.4'!D25</f>
        <v>2930.3785744570514</v>
      </c>
      <c r="E25" s="194">
        <f>'11.2'!E25+'11.3'!E25+'11.4'!E25</f>
        <v>2813.4102619342088</v>
      </c>
      <c r="F25" s="194">
        <f>'11.2'!F25+'11.3'!F25+'11.4'!F25</f>
        <v>2867.2678419218337</v>
      </c>
      <c r="G25" s="194">
        <f>'11.2'!G25+'11.3'!G25+'11.4'!G25</f>
        <v>2908.3179544385575</v>
      </c>
      <c r="H25" s="194">
        <f>'11.2'!H25+'11.3'!H25+'11.4'!H25</f>
        <v>2895.9840532913668</v>
      </c>
      <c r="I25" s="194">
        <f>'11.2'!I25+'11.3'!I25+'11.4'!I25</f>
        <v>2959.7963541377562</v>
      </c>
      <c r="J25" s="194">
        <f>'11.2'!J25+'11.3'!J25+'11.4'!J25</f>
        <v>3132.6708995776221</v>
      </c>
      <c r="K25" s="194">
        <f>'11.2'!K25+'11.3'!K25+'11.4'!K25</f>
        <v>2849.6724805367203</v>
      </c>
      <c r="L25" s="194">
        <f>'11.2'!L25+'11.3'!L25+'11.4'!L25</f>
        <v>2459.4701086475334</v>
      </c>
      <c r="M25" s="194">
        <f>'11.2'!M25+'11.3'!M25+'11.4'!M25</f>
        <v>2573.9284117484594</v>
      </c>
      <c r="N25" s="194">
        <f>'11.2'!N25+'11.3'!N25+'11.4'!N25</f>
        <v>2827.0506229136345</v>
      </c>
      <c r="O25" s="194">
        <f>'11.2'!O25+'11.3'!O25+'11.4'!O25</f>
        <v>2855.3952716670819</v>
      </c>
      <c r="P25" s="194">
        <f>'11.2'!P25+'11.3'!P25+'11.4'!P25</f>
        <v>2731.7481717772675</v>
      </c>
      <c r="Q25" s="194">
        <f>'11.2'!Q25+'11.3'!Q25+'11.4'!Q25</f>
        <v>2774.0478848112589</v>
      </c>
      <c r="R25" s="194">
        <f>'11.2'!R25+'11.3'!R25+'11.4'!R25</f>
        <v>2685.182738958531</v>
      </c>
      <c r="S25" s="194">
        <f>'11.2'!S25+'11.3'!S25+'11.4'!S25</f>
        <v>2722.99369840085</v>
      </c>
      <c r="T25" s="194">
        <f>'11.2'!T25+'11.3'!T25+'11.4'!T25</f>
        <v>2835.1905510642309</v>
      </c>
      <c r="U25" s="194">
        <f>'11.2'!U25+'11.3'!U25+'11.4'!U25</f>
        <v>2776.7400702031546</v>
      </c>
    </row>
    <row r="26" spans="1:21" s="13" customFormat="1" ht="12.75" customHeight="1">
      <c r="A26" s="9" t="s">
        <v>10</v>
      </c>
      <c r="B26" s="28" t="s">
        <v>397</v>
      </c>
      <c r="C26" s="194">
        <f>'11.2'!C26+'11.3'!C26+'11.4'!C26</f>
        <v>966.63544439714167</v>
      </c>
      <c r="D26" s="194">
        <f>'11.2'!D26+'11.3'!D26+'11.4'!D26</f>
        <v>855.37125726334023</v>
      </c>
      <c r="E26" s="194">
        <f>'11.2'!E26+'11.3'!E26+'11.4'!E26</f>
        <v>862.14093137058467</v>
      </c>
      <c r="F26" s="194">
        <f>'11.2'!F26+'11.3'!F26+'11.4'!F26</f>
        <v>894.89066752850613</v>
      </c>
      <c r="G26" s="194">
        <f>'11.2'!G26+'11.3'!G26+'11.4'!G26</f>
        <v>858.02970520913675</v>
      </c>
      <c r="H26" s="194">
        <f>'11.2'!H26+'11.3'!H26+'11.4'!H26</f>
        <v>889.21129595512662</v>
      </c>
      <c r="I26" s="194">
        <f>'11.2'!I26+'11.3'!I26+'11.4'!I26</f>
        <v>929.54423950211117</v>
      </c>
      <c r="J26" s="194">
        <f>'11.2'!J26+'11.3'!J26+'11.4'!J26</f>
        <v>962.530555111225</v>
      </c>
      <c r="K26" s="194">
        <f>'11.2'!K26+'11.3'!K26+'11.4'!K26</f>
        <v>939.06432771306027</v>
      </c>
      <c r="L26" s="194">
        <f>'11.2'!L26+'11.3'!L26+'11.4'!L26</f>
        <v>750.26451762661384</v>
      </c>
      <c r="M26" s="194">
        <f>'11.2'!M26+'11.3'!M26+'11.4'!M26</f>
        <v>859.63531129777721</v>
      </c>
      <c r="N26" s="194">
        <f>'11.2'!N26+'11.3'!N26+'11.4'!N26</f>
        <v>1028.3996268490853</v>
      </c>
      <c r="O26" s="194">
        <f>'11.2'!O26+'11.3'!O26+'11.4'!O26</f>
        <v>977.50583393895545</v>
      </c>
      <c r="P26" s="194">
        <f>'11.2'!P26+'11.3'!P26+'11.4'!P26</f>
        <v>993.99898870913034</v>
      </c>
      <c r="Q26" s="194">
        <f>'11.2'!Q26+'11.3'!Q26+'11.4'!Q26</f>
        <v>1048.057463387355</v>
      </c>
      <c r="R26" s="194">
        <f>'11.2'!R26+'11.3'!R26+'11.4'!R26</f>
        <v>1028.9560960745191</v>
      </c>
      <c r="S26" s="194">
        <f>'11.2'!S26+'11.3'!S26+'11.4'!S26</f>
        <v>1047.2524640271288</v>
      </c>
      <c r="T26" s="194">
        <f>'11.2'!T26+'11.3'!T26+'11.4'!T26</f>
        <v>1063.0022870853454</v>
      </c>
      <c r="U26" s="194">
        <f>'11.2'!U26+'11.3'!U26+'11.4'!U26</f>
        <v>1083.8366921219265</v>
      </c>
    </row>
    <row r="27" spans="1:21" s="13" customFormat="1" ht="12.75" customHeight="1">
      <c r="A27" s="9" t="s">
        <v>39</v>
      </c>
      <c r="B27" s="28" t="s">
        <v>398</v>
      </c>
      <c r="C27" s="194">
        <f>'11.2'!C27+'11.3'!C27+'11.4'!C27</f>
        <v>2373.741445445849</v>
      </c>
      <c r="D27" s="194">
        <f>'11.2'!D27+'11.3'!D27+'11.4'!D27</f>
        <v>2075.0073171937111</v>
      </c>
      <c r="E27" s="194">
        <f>'11.2'!E27+'11.3'!E27+'11.4'!E27</f>
        <v>1951.269330563624</v>
      </c>
      <c r="F27" s="194">
        <f>'11.2'!F27+'11.3'!F27+'11.4'!F27</f>
        <v>1972.3771743933276</v>
      </c>
      <c r="G27" s="194">
        <f>'11.2'!G27+'11.3'!G27+'11.4'!G27</f>
        <v>2050.2882492294207</v>
      </c>
      <c r="H27" s="194">
        <f>'11.2'!H27+'11.3'!H27+'11.4'!H27</f>
        <v>2006.7727573362404</v>
      </c>
      <c r="I27" s="194">
        <f>'11.2'!I27+'11.3'!I27+'11.4'!I27</f>
        <v>2030.2521146356451</v>
      </c>
      <c r="J27" s="194">
        <f>'11.2'!J27+'11.3'!J27+'11.4'!J27</f>
        <v>2170.140344466397</v>
      </c>
      <c r="K27" s="194">
        <f>'11.2'!K27+'11.3'!K27+'11.4'!K27</f>
        <v>1910.60815282366</v>
      </c>
      <c r="L27" s="194">
        <f>'11.2'!L27+'11.3'!L27+'11.4'!L27</f>
        <v>1709.2055910209197</v>
      </c>
      <c r="M27" s="194">
        <f>'11.2'!M27+'11.3'!M27+'11.4'!M27</f>
        <v>1714.2931004506825</v>
      </c>
      <c r="N27" s="194">
        <f>'11.2'!N27+'11.3'!N27+'11.4'!N27</f>
        <v>1798.6509960645487</v>
      </c>
      <c r="O27" s="194">
        <f>'11.2'!O27+'11.3'!O27+'11.4'!O27</f>
        <v>1877.8894377281267</v>
      </c>
      <c r="P27" s="194">
        <f>'11.2'!P27+'11.3'!P27+'11.4'!P27</f>
        <v>1737.7491830681367</v>
      </c>
      <c r="Q27" s="194">
        <f>'11.2'!Q27+'11.3'!Q27+'11.4'!Q27</f>
        <v>1725.9904214239041</v>
      </c>
      <c r="R27" s="194">
        <f>'11.2'!R27+'11.3'!R27+'11.4'!R27</f>
        <v>1656.2266428840114</v>
      </c>
      <c r="S27" s="194">
        <f>'11.2'!S27+'11.3'!S27+'11.4'!S27</f>
        <v>1675.7412343737212</v>
      </c>
      <c r="T27" s="194">
        <f>'11.2'!T27+'11.3'!T27+'11.4'!T27</f>
        <v>1772.1882639788855</v>
      </c>
      <c r="U27" s="194">
        <f>'11.2'!U27+'11.3'!U27+'11.4'!U27</f>
        <v>1692.9033780812285</v>
      </c>
    </row>
    <row r="28" spans="1:21" s="13" customFormat="1" ht="12.75" customHeight="1">
      <c r="A28" s="9" t="s">
        <v>11</v>
      </c>
      <c r="B28" s="27" t="s">
        <v>399</v>
      </c>
      <c r="C28" s="194">
        <f>'11.2'!C28+'11.3'!C28+'11.4'!C28</f>
        <v>11755.66373493209</v>
      </c>
      <c r="D28" s="194">
        <f>'11.2'!D28+'11.3'!D28+'11.4'!D28</f>
        <v>11261.338098337286</v>
      </c>
      <c r="E28" s="194">
        <f>'11.2'!E28+'11.3'!E28+'11.4'!E28</f>
        <v>11350.386164734868</v>
      </c>
      <c r="F28" s="194">
        <f>'11.2'!F28+'11.3'!F28+'11.4'!F28</f>
        <v>11118.686062420262</v>
      </c>
      <c r="G28" s="194">
        <f>'11.2'!G28+'11.3'!G28+'11.4'!G28</f>
        <v>11088.0967395772</v>
      </c>
      <c r="H28" s="194">
        <f>'11.2'!H28+'11.3'!H28+'11.4'!H28</f>
        <v>11061.696547962336</v>
      </c>
      <c r="I28" s="194">
        <f>'11.2'!I28+'11.3'!I28+'11.4'!I28</f>
        <v>12787.393352236732</v>
      </c>
      <c r="J28" s="194">
        <f>'11.2'!J28+'11.3'!J28+'11.4'!J28</f>
        <v>12524.641973331334</v>
      </c>
      <c r="K28" s="194">
        <f>'11.2'!K28+'11.3'!K28+'11.4'!K28</f>
        <v>11949.115814837282</v>
      </c>
      <c r="L28" s="194">
        <f>'11.2'!L28+'11.3'!L28+'11.4'!L28</f>
        <v>8580.8606344701147</v>
      </c>
      <c r="M28" s="194">
        <f>'11.2'!M28+'11.3'!M28+'11.4'!M28</f>
        <v>10882.009148838919</v>
      </c>
      <c r="N28" s="194">
        <f>'11.2'!N28+'11.3'!N28+'11.4'!N28</f>
        <v>6085.3931369651991</v>
      </c>
      <c r="O28" s="194">
        <f>'11.2'!O28+'11.3'!O28+'11.4'!O28</f>
        <v>10837.615824562825</v>
      </c>
      <c r="P28" s="194">
        <f>'11.2'!P28+'11.3'!P28+'11.4'!P28</f>
        <v>11092.643876118613</v>
      </c>
      <c r="Q28" s="194">
        <f>'11.2'!Q28+'11.3'!Q28+'11.4'!Q28</f>
        <v>13204.870127654962</v>
      </c>
      <c r="R28" s="194">
        <f>'11.2'!R28+'11.3'!R28+'11.4'!R28</f>
        <v>12352.140397449437</v>
      </c>
      <c r="S28" s="194">
        <f>'11.2'!S28+'11.3'!S28+'11.4'!S28</f>
        <v>12427.065664526899</v>
      </c>
      <c r="T28" s="194">
        <f>'11.2'!T28+'11.3'!T28+'11.4'!T28</f>
        <v>13434.058931674354</v>
      </c>
      <c r="U28" s="194">
        <f>'11.2'!U28+'11.3'!U28+'11.4'!U28</f>
        <v>12692.483284362892</v>
      </c>
    </row>
    <row r="29" spans="1:21" s="13" customFormat="1" ht="12.75" customHeight="1">
      <c r="A29" s="9" t="s">
        <v>40</v>
      </c>
      <c r="B29" s="28" t="s">
        <v>400</v>
      </c>
      <c r="C29" s="194">
        <f>'11.2'!C29+'11.3'!C29+'11.4'!C29</f>
        <v>6630.4458520949611</v>
      </c>
      <c r="D29" s="194">
        <f>'11.2'!D29+'11.3'!D29+'11.4'!D29</f>
        <v>6302.4309386399927</v>
      </c>
      <c r="E29" s="194">
        <f>'11.2'!E29+'11.3'!E29+'11.4'!E29</f>
        <v>6249.2822870585187</v>
      </c>
      <c r="F29" s="194">
        <f>'11.2'!F29+'11.3'!F29+'11.4'!F29</f>
        <v>6215.2103754511436</v>
      </c>
      <c r="G29" s="194">
        <f>'11.2'!G29+'11.3'!G29+'11.4'!G29</f>
        <v>6280.399066764724</v>
      </c>
      <c r="H29" s="194">
        <f>'11.2'!H29+'11.3'!H29+'11.4'!H29</f>
        <v>6235.5531608464307</v>
      </c>
      <c r="I29" s="194">
        <f>'11.2'!I29+'11.3'!I29+'11.4'!I29</f>
        <v>6916.3136994198758</v>
      </c>
      <c r="J29" s="194">
        <f>'11.2'!J29+'11.3'!J29+'11.4'!J29</f>
        <v>6869.8021896265363</v>
      </c>
      <c r="K29" s="194">
        <f>'11.2'!K29+'11.3'!K29+'11.4'!K29</f>
        <v>6575.9252166660353</v>
      </c>
      <c r="L29" s="194">
        <f>'11.2'!L29+'11.3'!L29+'11.4'!L29</f>
        <v>4745.5607745073721</v>
      </c>
      <c r="M29" s="194">
        <f>'11.2'!M29+'11.3'!M29+'11.4'!M29</f>
        <v>6014.7830520048838</v>
      </c>
      <c r="N29" s="194">
        <f>'11.2'!N29+'11.3'!N29+'11.4'!N29</f>
        <v>4314.0412982327034</v>
      </c>
      <c r="O29" s="194">
        <f>'11.2'!O29+'11.3'!O29+'11.4'!O29</f>
        <v>5888.38569911997</v>
      </c>
      <c r="P29" s="194">
        <f>'11.2'!P29+'11.3'!P29+'11.4'!P29</f>
        <v>6007.9488750612581</v>
      </c>
      <c r="Q29" s="194">
        <f>'11.2'!Q29+'11.3'!Q29+'11.4'!Q29</f>
        <v>6771.3153919737506</v>
      </c>
      <c r="R29" s="194">
        <f>'11.2'!R29+'11.3'!R29+'11.4'!R29</f>
        <v>6490.7911710302869</v>
      </c>
      <c r="S29" s="194">
        <f>'11.2'!S29+'11.3'!S29+'11.4'!S29</f>
        <v>6404.0528163959734</v>
      </c>
      <c r="T29" s="194">
        <f>'11.2'!T29+'11.3'!T29+'11.4'!T29</f>
        <v>6924.9630697593457</v>
      </c>
      <c r="U29" s="194">
        <f>'11.2'!U29+'11.3'!U29+'11.4'!U29</f>
        <v>6588.2673021942192</v>
      </c>
    </row>
    <row r="30" spans="1:21" s="13" customFormat="1" ht="12.75" customHeight="1">
      <c r="A30" s="9" t="s">
        <v>41</v>
      </c>
      <c r="B30" s="28" t="s">
        <v>401</v>
      </c>
      <c r="C30" s="194">
        <f>'11.2'!C30+'11.3'!C30+'11.4'!C30</f>
        <v>2241.1147948083144</v>
      </c>
      <c r="D30" s="194">
        <f>'11.2'!D30+'11.3'!D30+'11.4'!D30</f>
        <v>2182.0874637842394</v>
      </c>
      <c r="E30" s="194">
        <f>'11.2'!E30+'11.3'!E30+'11.4'!E30</f>
        <v>2267.8982238126437</v>
      </c>
      <c r="F30" s="194">
        <f>'11.2'!F30+'11.3'!F30+'11.4'!F30</f>
        <v>2137.0248050482164</v>
      </c>
      <c r="G30" s="194">
        <f>'11.2'!G30+'11.3'!G30+'11.4'!G30</f>
        <v>2048.4325381248609</v>
      </c>
      <c r="H30" s="194">
        <f>'11.2'!H30+'11.3'!H30+'11.4'!H30</f>
        <v>2021.6646243025145</v>
      </c>
      <c r="I30" s="194">
        <f>'11.2'!I30+'11.3'!I30+'11.4'!I30</f>
        <v>2533.8923988408696</v>
      </c>
      <c r="J30" s="194">
        <f>'11.2'!J30+'11.3'!J30+'11.4'!J30</f>
        <v>2379.0301083644849</v>
      </c>
      <c r="K30" s="194">
        <f>'11.2'!K30+'11.3'!K30+'11.4'!K30</f>
        <v>2223.4827870133367</v>
      </c>
      <c r="L30" s="194">
        <f>'11.2'!L30+'11.3'!L30+'11.4'!L30</f>
        <v>1629.6592124704666</v>
      </c>
      <c r="M30" s="194">
        <f>'11.2'!M30+'11.3'!M30+'11.4'!M30</f>
        <v>2088.3584135145302</v>
      </c>
      <c r="N30" s="194">
        <f>'11.2'!N30+'11.3'!N30+'11.4'!N30</f>
        <v>313.97131208796156</v>
      </c>
      <c r="O30" s="194">
        <f>'11.2'!O30+'11.3'!O30+'11.4'!O30</f>
        <v>2069.3315471994142</v>
      </c>
      <c r="P30" s="194">
        <f>'11.2'!P30+'11.3'!P30+'11.4'!P30</f>
        <v>2160.3519639542201</v>
      </c>
      <c r="Q30" s="194">
        <f>'11.2'!Q30+'11.3'!Q30+'11.4'!Q30</f>
        <v>2892.7510932988021</v>
      </c>
      <c r="R30" s="194">
        <f>'11.2'!R30+'11.3'!R30+'11.4'!R30</f>
        <v>2584.969206442167</v>
      </c>
      <c r="S30" s="194">
        <f>'11.2'!S30+'11.3'!S30+'11.4'!S30</f>
        <v>2696.7648904172279</v>
      </c>
      <c r="T30" s="194">
        <f>'11.2'!T30+'11.3'!T30+'11.4'!T30</f>
        <v>2917.503319575454</v>
      </c>
      <c r="U30" s="194">
        <f>'11.2'!U30+'11.3'!U30+'11.4'!U30</f>
        <v>2687.4102276366784</v>
      </c>
    </row>
    <row r="31" spans="1:21" s="13" customFormat="1" ht="12.75" customHeight="1">
      <c r="A31" s="9" t="s">
        <v>42</v>
      </c>
      <c r="B31" s="28" t="s">
        <v>402</v>
      </c>
      <c r="C31" s="194">
        <f>'11.2'!C31+'11.3'!C31+'11.4'!C31</f>
        <v>2884.103088028814</v>
      </c>
      <c r="D31" s="194">
        <f>'11.2'!D31+'11.3'!D31+'11.4'!D31</f>
        <v>2776.8196959130546</v>
      </c>
      <c r="E31" s="194">
        <f>'11.2'!E31+'11.3'!E31+'11.4'!E31</f>
        <v>2833.2056538637057</v>
      </c>
      <c r="F31" s="194">
        <f>'11.2'!F31+'11.3'!F31+'11.4'!F31</f>
        <v>2766.4508819209009</v>
      </c>
      <c r="G31" s="194">
        <f>'11.2'!G31+'11.3'!G31+'11.4'!G31</f>
        <v>2759.2651346876155</v>
      </c>
      <c r="H31" s="194">
        <f>'11.2'!H31+'11.3'!H31+'11.4'!H31</f>
        <v>2804.4787628133895</v>
      </c>
      <c r="I31" s="194">
        <f>'11.2'!I31+'11.3'!I31+'11.4'!I31</f>
        <v>3337.187253975987</v>
      </c>
      <c r="J31" s="194">
        <f>'11.2'!J31+'11.3'!J31+'11.4'!J31</f>
        <v>3275.8096753403124</v>
      </c>
      <c r="K31" s="194">
        <f>'11.2'!K31+'11.3'!K31+'11.4'!K31</f>
        <v>3149.7078111579103</v>
      </c>
      <c r="L31" s="194">
        <f>'11.2'!L31+'11.3'!L31+'11.4'!L31</f>
        <v>2205.6406474922769</v>
      </c>
      <c r="M31" s="194">
        <f>'11.2'!M31+'11.3'!M31+'11.4'!M31</f>
        <v>2778.8676833195032</v>
      </c>
      <c r="N31" s="194">
        <f>'11.2'!N31+'11.3'!N31+'11.4'!N31</f>
        <v>1457.3805266445329</v>
      </c>
      <c r="O31" s="194">
        <f>'11.2'!O31+'11.3'!O31+'11.4'!O31</f>
        <v>2879.8985782434402</v>
      </c>
      <c r="P31" s="194">
        <f>'11.2'!P31+'11.3'!P31+'11.4'!P31</f>
        <v>2924.343037103135</v>
      </c>
      <c r="Q31" s="194">
        <f>'11.2'!Q31+'11.3'!Q31+'11.4'!Q31</f>
        <v>3540.8036423824092</v>
      </c>
      <c r="R31" s="194">
        <f>'11.2'!R31+'11.3'!R31+'11.4'!R31</f>
        <v>3276.3800199769817</v>
      </c>
      <c r="S31" s="194">
        <f>'11.2'!S31+'11.3'!S31+'11.4'!S31</f>
        <v>3326.2479577136969</v>
      </c>
      <c r="T31" s="194">
        <f>'11.2'!T31+'11.3'!T31+'11.4'!T31</f>
        <v>3591.5925423395529</v>
      </c>
      <c r="U31" s="194">
        <f>'11.2'!U31+'11.3'!U31+'11.4'!U31</f>
        <v>3416.8057545319934</v>
      </c>
    </row>
    <row r="32" spans="1:21" s="13" customFormat="1" ht="12.75" customHeight="1">
      <c r="A32" s="9" t="s">
        <v>12</v>
      </c>
      <c r="B32" s="27" t="s">
        <v>403</v>
      </c>
      <c r="C32" s="194">
        <f>'11.2'!C32+'11.3'!C32+'11.4'!C32</f>
        <v>152895.30314691822</v>
      </c>
      <c r="D32" s="194">
        <f>'11.2'!D32+'11.3'!D32+'11.4'!D32</f>
        <v>137838.7025417636</v>
      </c>
      <c r="E32" s="194">
        <f>'11.2'!E32+'11.3'!E32+'11.4'!E32</f>
        <v>124077.69645006872</v>
      </c>
      <c r="F32" s="194">
        <f>'11.2'!F32+'11.3'!F32+'11.4'!F32</f>
        <v>118331.77988314246</v>
      </c>
      <c r="G32" s="194">
        <f>'11.2'!G32+'11.3'!G32+'11.4'!G32</f>
        <v>114181.76566834898</v>
      </c>
      <c r="H32" s="194">
        <f>'11.2'!H32+'11.3'!H32+'11.4'!H32</f>
        <v>122782.84284863852</v>
      </c>
      <c r="I32" s="194">
        <f>'11.2'!I32+'11.3'!I32+'11.4'!I32</f>
        <v>133090.18952369978</v>
      </c>
      <c r="J32" s="194">
        <f>'11.2'!J32+'11.3'!J32+'11.4'!J32</f>
        <v>127959.44589968426</v>
      </c>
      <c r="K32" s="194">
        <f>'11.2'!K32+'11.3'!K32+'11.4'!K32</f>
        <v>114943.0464287537</v>
      </c>
      <c r="L32" s="194">
        <f>'11.2'!L32+'11.3'!L32+'11.4'!L32</f>
        <v>94818.40221225709</v>
      </c>
      <c r="M32" s="194">
        <f>'11.2'!M32+'11.3'!M32+'11.4'!M32</f>
        <v>118170.04079428059</v>
      </c>
      <c r="N32" s="194">
        <f>'11.2'!N32+'11.3'!N32+'11.4'!N32</f>
        <v>102207.29456446905</v>
      </c>
      <c r="O32" s="194">
        <f>'11.2'!O32+'11.3'!O32+'11.4'!O32</f>
        <v>101340.07316910457</v>
      </c>
      <c r="P32" s="194">
        <f>'11.2'!P32+'11.3'!P32+'11.4'!P32</f>
        <v>86881.617344539074</v>
      </c>
      <c r="Q32" s="194">
        <f>'11.2'!Q32+'11.3'!Q32+'11.4'!Q32</f>
        <v>95775.019018712279</v>
      </c>
      <c r="R32" s="194">
        <f>'11.2'!R32+'11.3'!R32+'11.4'!R32</f>
        <v>81320.608375923519</v>
      </c>
      <c r="S32" s="194">
        <f>'11.2'!S32+'11.3'!S32+'11.4'!S32</f>
        <v>82011.503555303134</v>
      </c>
      <c r="T32" s="194">
        <f>'11.2'!T32+'11.3'!T32+'11.4'!T32</f>
        <v>78961.562651252229</v>
      </c>
      <c r="U32" s="194">
        <f>'11.2'!U32+'11.3'!U32+'11.4'!U32</f>
        <v>77395.104114442074</v>
      </c>
    </row>
    <row r="33" spans="1:21" s="13" customFormat="1" ht="12.75" customHeight="1">
      <c r="A33" s="9" t="s">
        <v>13</v>
      </c>
      <c r="B33" s="27" t="s">
        <v>404</v>
      </c>
      <c r="C33" s="194">
        <f>'11.2'!C33+'11.3'!C33+'11.4'!C33</f>
        <v>210.81680110858039</v>
      </c>
      <c r="D33" s="194">
        <f>'11.2'!D33+'11.3'!D33+'11.4'!D33</f>
        <v>210.18600019974176</v>
      </c>
      <c r="E33" s="194">
        <f>'11.2'!E33+'11.3'!E33+'11.4'!E33</f>
        <v>197.43932023453806</v>
      </c>
      <c r="F33" s="194">
        <f>'11.2'!F33+'11.3'!F33+'11.4'!F33</f>
        <v>173.85960541599604</v>
      </c>
      <c r="G33" s="194">
        <f>'11.2'!G33+'11.3'!G33+'11.4'!G33</f>
        <v>160.87995990257573</v>
      </c>
      <c r="H33" s="194">
        <f>'11.2'!H33+'11.3'!H33+'11.4'!H33</f>
        <v>147.964349128582</v>
      </c>
      <c r="I33" s="194">
        <f>'11.2'!I33+'11.3'!I33+'11.4'!I33</f>
        <v>144.00907585351172</v>
      </c>
      <c r="J33" s="194">
        <f>'11.2'!J33+'11.3'!J33+'11.4'!J33</f>
        <v>135.42303250127031</v>
      </c>
      <c r="K33" s="194">
        <f>'11.2'!K33+'11.3'!K33+'11.4'!K33</f>
        <v>108.12035778447073</v>
      </c>
      <c r="L33" s="194">
        <f>'11.2'!L33+'11.3'!L33+'11.4'!L33</f>
        <v>93.943347281611679</v>
      </c>
      <c r="M33" s="194">
        <f>'11.2'!M33+'11.3'!M33+'11.4'!M33</f>
        <v>88.286075876964958</v>
      </c>
      <c r="N33" s="194">
        <f>'11.2'!N33+'11.3'!N33+'11.4'!N33</f>
        <v>83.202690256655728</v>
      </c>
      <c r="O33" s="194">
        <f>'11.2'!O33+'11.3'!O33+'11.4'!O33</f>
        <v>106.47465423101733</v>
      </c>
      <c r="P33" s="194">
        <f>'11.2'!P33+'11.3'!P33+'11.4'!P33</f>
        <v>102.44288176046595</v>
      </c>
      <c r="Q33" s="194">
        <f>'11.2'!Q33+'11.3'!Q33+'11.4'!Q33</f>
        <v>92.498503333414334</v>
      </c>
      <c r="R33" s="194">
        <f>'11.2'!R33+'11.3'!R33+'11.4'!R33</f>
        <v>94.311435223572943</v>
      </c>
      <c r="S33" s="194">
        <f>'11.2'!S33+'11.3'!S33+'11.4'!S33</f>
        <v>90.92881635684563</v>
      </c>
      <c r="T33" s="194">
        <f>'11.2'!T33+'11.3'!T33+'11.4'!T33</f>
        <v>58.883807877972231</v>
      </c>
      <c r="U33" s="194">
        <f>'11.2'!U33+'11.3'!U33+'11.4'!U33</f>
        <v>55.608772525415333</v>
      </c>
    </row>
    <row r="34" spans="1:21" s="13" customFormat="1" ht="12.75" customHeight="1">
      <c r="A34" s="9" t="s">
        <v>14</v>
      </c>
      <c r="B34" s="27" t="s">
        <v>405</v>
      </c>
      <c r="C34" s="194">
        <f>'11.2'!C34+'11.3'!C34+'11.4'!C34</f>
        <v>198.1036155274146</v>
      </c>
      <c r="D34" s="194">
        <f>'11.2'!D34+'11.3'!D34+'11.4'!D34</f>
        <v>187.93578277991924</v>
      </c>
      <c r="E34" s="194">
        <f>'11.2'!E34+'11.3'!E34+'11.4'!E34</f>
        <v>184.37874083538523</v>
      </c>
      <c r="F34" s="194">
        <f>'11.2'!F34+'11.3'!F34+'11.4'!F34</f>
        <v>163.97402393615175</v>
      </c>
      <c r="G34" s="194">
        <f>'11.2'!G34+'11.3'!G34+'11.4'!G34</f>
        <v>147.3403229630012</v>
      </c>
      <c r="H34" s="194">
        <f>'11.2'!H34+'11.3'!H34+'11.4'!H34</f>
        <v>136.34218138723406</v>
      </c>
      <c r="I34" s="194">
        <f>'11.2'!I34+'11.3'!I34+'11.4'!I34</f>
        <v>134.88842773998149</v>
      </c>
      <c r="J34" s="194">
        <f>'11.2'!J34+'11.3'!J34+'11.4'!J34</f>
        <v>122.86290402803627</v>
      </c>
      <c r="K34" s="194">
        <f>'11.2'!K34+'11.3'!K34+'11.4'!K34</f>
        <v>101.99134406790517</v>
      </c>
      <c r="L34" s="194">
        <f>'11.2'!L34+'11.3'!L34+'11.4'!L34</f>
        <v>88.971317522983796</v>
      </c>
      <c r="M34" s="194">
        <f>'11.2'!M34+'11.3'!M34+'11.4'!M34</f>
        <v>91.630032245181809</v>
      </c>
      <c r="N34" s="194">
        <f>'11.2'!N34+'11.3'!N34+'11.4'!N34</f>
        <v>80.001359981673943</v>
      </c>
      <c r="O34" s="194">
        <f>'11.2'!O34+'11.3'!O34+'11.4'!O34</f>
        <v>97.201358396060797</v>
      </c>
      <c r="P34" s="194">
        <f>'11.2'!P34+'11.3'!P34+'11.4'!P34</f>
        <v>81.640533699396855</v>
      </c>
      <c r="Q34" s="194">
        <f>'11.2'!Q34+'11.3'!Q34+'11.4'!Q34</f>
        <v>79.250039844412925</v>
      </c>
      <c r="R34" s="194">
        <f>'11.2'!R34+'11.3'!R34+'11.4'!R34</f>
        <v>70.675566137014854</v>
      </c>
      <c r="S34" s="194">
        <f>'11.2'!S34+'11.3'!S34+'11.4'!S34</f>
        <v>70.893937085068387</v>
      </c>
      <c r="T34" s="194">
        <f>'11.2'!T34+'11.3'!T34+'11.4'!T34</f>
        <v>47.76689979541063</v>
      </c>
      <c r="U34" s="194">
        <f>'11.2'!U34+'11.3'!U34+'11.4'!U34</f>
        <v>46.951786276362547</v>
      </c>
    </row>
    <row r="35" spans="1:21" s="13" customFormat="1" ht="12.75" customHeight="1">
      <c r="A35" s="9" t="s">
        <v>43</v>
      </c>
      <c r="B35" s="27" t="s">
        <v>406</v>
      </c>
      <c r="C35" s="194">
        <f>'11.2'!C35+'11.3'!C35+'11.4'!C35</f>
        <v>3420.0731970430793</v>
      </c>
      <c r="D35" s="194">
        <f>'11.2'!D35+'11.3'!D35+'11.4'!D35</f>
        <v>3214.2799835965684</v>
      </c>
      <c r="E35" s="194">
        <f>'11.2'!E35+'11.3'!E35+'11.4'!E35</f>
        <v>3304.1894894038778</v>
      </c>
      <c r="F35" s="194">
        <f>'11.2'!F35+'11.3'!F35+'11.4'!F35</f>
        <v>3117.1536088351909</v>
      </c>
      <c r="G35" s="194">
        <f>'11.2'!G35+'11.3'!G35+'11.4'!G35</f>
        <v>2996.3744695976675</v>
      </c>
      <c r="H35" s="194">
        <f>'11.2'!H35+'11.3'!H35+'11.4'!H35</f>
        <v>2971.1808440658224</v>
      </c>
      <c r="I35" s="194">
        <f>'11.2'!I35+'11.3'!I35+'11.4'!I35</f>
        <v>3712.7391348243655</v>
      </c>
      <c r="J35" s="194">
        <f>'11.2'!J35+'11.3'!J35+'11.4'!J35</f>
        <v>3483.7373845338589</v>
      </c>
      <c r="K35" s="194">
        <f>'11.2'!K35+'11.3'!K35+'11.4'!K35</f>
        <v>3234.0251167190113</v>
      </c>
      <c r="L35" s="194">
        <f>'11.2'!L35+'11.3'!L35+'11.4'!L35</f>
        <v>2382.0274152961783</v>
      </c>
      <c r="M35" s="194">
        <f>'11.2'!M35+'11.3'!M35+'11.4'!M35</f>
        <v>3031.9965650352065</v>
      </c>
      <c r="N35" s="194">
        <f>'11.2'!N35+'11.3'!N35+'11.4'!N35</f>
        <v>489.18895497599055</v>
      </c>
      <c r="O35" s="194">
        <f>'11.2'!O35+'11.3'!O35+'11.4'!O35</f>
        <v>3041.9341452101612</v>
      </c>
      <c r="P35" s="194">
        <f>'11.2'!P35+'11.3'!P35+'11.4'!P35</f>
        <v>3157.3345634024786</v>
      </c>
      <c r="Q35" s="194">
        <f>'11.2'!Q35+'11.3'!Q35+'11.4'!Q35</f>
        <v>4159.4373541699588</v>
      </c>
      <c r="R35" s="194">
        <f>'11.2'!R35+'11.3'!R35+'11.4'!R35</f>
        <v>3685.3192732165926</v>
      </c>
      <c r="S35" s="194">
        <f>'11.2'!S35+'11.3'!S35+'11.4'!S35</f>
        <v>3846.4214019291048</v>
      </c>
      <c r="T35" s="194">
        <f>'11.2'!T35+'11.3'!T35+'11.4'!T35</f>
        <v>4122.4760994011722</v>
      </c>
      <c r="U35" s="194">
        <f>'11.2'!U35+'11.3'!U35+'11.4'!U35</f>
        <v>3787.8317270011739</v>
      </c>
    </row>
    <row r="36" spans="1:21" s="13" customFormat="1" ht="12.75" customHeight="1">
      <c r="A36" s="9" t="s">
        <v>44</v>
      </c>
      <c r="B36" s="27" t="s">
        <v>407</v>
      </c>
      <c r="C36" s="194">
        <f>'11.2'!C36+'11.3'!C36+'11.4'!C36</f>
        <v>313035.06750562682</v>
      </c>
      <c r="D36" s="194">
        <f>'11.2'!D36+'11.3'!D36+'11.4'!D36</f>
        <v>304376.14752864139</v>
      </c>
      <c r="E36" s="194">
        <f>'11.2'!E36+'11.3'!E36+'11.4'!E36</f>
        <v>314326.19306162739</v>
      </c>
      <c r="F36" s="194">
        <f>'11.2'!F36+'11.3'!F36+'11.4'!F36</f>
        <v>301364.87903501809</v>
      </c>
      <c r="G36" s="194">
        <f>'11.2'!G36+'11.3'!G36+'11.4'!G36</f>
        <v>346279.81983489619</v>
      </c>
      <c r="H36" s="194">
        <f>'11.2'!H36+'11.3'!H36+'11.4'!H36</f>
        <v>318157.22508101037</v>
      </c>
      <c r="I36" s="194">
        <f>'11.2'!I36+'11.3'!I36+'11.4'!I36</f>
        <v>322488.2479012757</v>
      </c>
      <c r="J36" s="194">
        <f>'11.2'!J36+'11.3'!J36+'11.4'!J36</f>
        <v>289853.1114151901</v>
      </c>
      <c r="K36" s="194">
        <f>'11.2'!K36+'11.3'!K36+'11.4'!K36</f>
        <v>270298.72694176855</v>
      </c>
      <c r="L36" s="194">
        <f>'11.2'!L36+'11.3'!L36+'11.4'!L36</f>
        <v>218740.84176455106</v>
      </c>
      <c r="M36" s="194">
        <f>'11.2'!M36+'11.3'!M36+'11.4'!M36</f>
        <v>248739.01920369605</v>
      </c>
      <c r="N36" s="194">
        <f>'11.2'!N36+'11.3'!N36+'11.4'!N36</f>
        <v>236318.92505681526</v>
      </c>
      <c r="O36" s="194">
        <f>'11.2'!O36+'11.3'!O36+'11.4'!O36</f>
        <v>248085.48444901934</v>
      </c>
      <c r="P36" s="194">
        <f>'11.2'!P36+'11.3'!P36+'11.4'!P36</f>
        <v>226384.39566992887</v>
      </c>
      <c r="Q36" s="194">
        <f>'11.2'!Q36+'11.3'!Q36+'11.4'!Q36</f>
        <v>190357.67754606489</v>
      </c>
      <c r="R36" s="194">
        <f>'11.2'!R36+'11.3'!R36+'11.4'!R36</f>
        <v>203444.12679325661</v>
      </c>
      <c r="S36" s="194">
        <f>'11.2'!S36+'11.3'!S36+'11.4'!S36</f>
        <v>198621.31522432267</v>
      </c>
      <c r="T36" s="194">
        <f>'11.2'!T36+'11.3'!T36+'11.4'!T36</f>
        <v>205545.60691056642</v>
      </c>
      <c r="U36" s="194">
        <f>'11.2'!U36+'11.3'!U36+'11.4'!U36</f>
        <v>203940.0417043315</v>
      </c>
    </row>
    <row r="37" spans="1:21" s="13" customFormat="1" ht="12.75" customHeight="1">
      <c r="A37" s="9" t="s">
        <v>45</v>
      </c>
      <c r="B37" s="27" t="s">
        <v>408</v>
      </c>
      <c r="C37" s="194">
        <f>'11.2'!C37+'11.3'!C37+'11.4'!C37</f>
        <v>3063.7350180613075</v>
      </c>
      <c r="D37" s="194">
        <f>'11.2'!D37+'11.3'!D37+'11.4'!D37</f>
        <v>2870.9387359077218</v>
      </c>
      <c r="E37" s="194">
        <f>'11.2'!E37+'11.3'!E37+'11.4'!E37</f>
        <v>2996.1276513483554</v>
      </c>
      <c r="F37" s="194">
        <f>'11.2'!F37+'11.3'!F37+'11.4'!F37</f>
        <v>2820.2793801092716</v>
      </c>
      <c r="G37" s="194">
        <f>'11.2'!G37+'11.3'!G37+'11.4'!G37</f>
        <v>2719.5671884551498</v>
      </c>
      <c r="H37" s="194">
        <f>'11.2'!H37+'11.3'!H37+'11.4'!H37</f>
        <v>2703.4091004900984</v>
      </c>
      <c r="I37" s="194">
        <f>'11.2'!I37+'11.3'!I37+'11.4'!I37</f>
        <v>3476.5063298091181</v>
      </c>
      <c r="J37" s="194">
        <f>'11.2'!J37+'11.3'!J37+'11.4'!J37</f>
        <v>3233.6324656987463</v>
      </c>
      <c r="K37" s="194">
        <f>'11.2'!K37+'11.3'!K37+'11.4'!K37</f>
        <v>3006.4354544257208</v>
      </c>
      <c r="L37" s="194">
        <f>'11.2'!L37+'11.3'!L37+'11.4'!L37</f>
        <v>2179.6290183535584</v>
      </c>
      <c r="M37" s="194">
        <f>'11.2'!M37+'11.3'!M37+'11.4'!M37</f>
        <v>2830.6493195348048</v>
      </c>
      <c r="N37" s="194">
        <f>'11.2'!N37+'11.3'!N37+'11.4'!N37</f>
        <v>290.54883910802738</v>
      </c>
      <c r="O37" s="194">
        <f>'11.2'!O37+'11.3'!O37+'11.4'!O37</f>
        <v>2789.3146915449206</v>
      </c>
      <c r="P37" s="194">
        <f>'11.2'!P37+'11.3'!P37+'11.4'!P37</f>
        <v>2931.3847485852602</v>
      </c>
      <c r="Q37" s="194">
        <f>'11.2'!Q37+'11.3'!Q37+'11.4'!Q37</f>
        <v>3973.5923111730485</v>
      </c>
      <c r="R37" s="194">
        <f>'11.2'!R37+'11.3'!R37+'11.4'!R37</f>
        <v>3526.0312316982522</v>
      </c>
      <c r="S37" s="194">
        <f>'11.2'!S37+'11.3'!S37+'11.4'!S37</f>
        <v>3695.5408359943085</v>
      </c>
      <c r="T37" s="194">
        <f>'11.2'!T37+'11.3'!T37+'11.4'!T37</f>
        <v>4002.2832117653293</v>
      </c>
      <c r="U37" s="194">
        <f>'11.2'!U37+'11.3'!U37+'11.4'!U37</f>
        <v>3676.2588839129317</v>
      </c>
    </row>
    <row r="38" spans="1:21" s="34" customFormat="1" ht="12.75" customHeight="1">
      <c r="A38" s="9" t="s">
        <v>46</v>
      </c>
      <c r="B38" s="27" t="s">
        <v>409</v>
      </c>
      <c r="C38" s="194">
        <f>'11.2'!C38+'11.3'!C38+'11.4'!C38</f>
        <v>515.70073915531145</v>
      </c>
      <c r="D38" s="194">
        <f>'11.2'!D38+'11.3'!D38+'11.4'!D38</f>
        <v>484.32009893192969</v>
      </c>
      <c r="E38" s="194">
        <f>'11.2'!E38+'11.3'!E38+'11.4'!E38</f>
        <v>441.17140691556335</v>
      </c>
      <c r="F38" s="194">
        <f>'11.2'!F38+'11.3'!F38+'11.4'!F38</f>
        <v>335.14480794492528</v>
      </c>
      <c r="G38" s="194">
        <f>'11.2'!G38+'11.3'!G38+'11.4'!G38</f>
        <v>422.29933320824648</v>
      </c>
      <c r="H38" s="194">
        <f>'11.2'!H38+'11.3'!H38+'11.4'!H38</f>
        <v>380.61607593337783</v>
      </c>
      <c r="I38" s="194">
        <f>'11.2'!I38+'11.3'!I38+'11.4'!I38</f>
        <v>376.39337771108262</v>
      </c>
      <c r="J38" s="194">
        <f>'11.2'!J38+'11.3'!J38+'11.4'!J38</f>
        <v>496.69969221314506</v>
      </c>
      <c r="K38" s="194">
        <f>'11.2'!K38+'11.3'!K38+'11.4'!K38</f>
        <v>709.2093997344607</v>
      </c>
      <c r="L38" s="194">
        <f>'11.2'!L38+'11.3'!L38+'11.4'!L38</f>
        <v>604.55728154522239</v>
      </c>
      <c r="M38" s="194">
        <f>'11.2'!M38+'11.3'!M38+'11.4'!M38</f>
        <v>734.21145756818214</v>
      </c>
      <c r="N38" s="194">
        <f>'11.2'!N38+'11.3'!N38+'11.4'!N38</f>
        <v>574.28898417782136</v>
      </c>
      <c r="O38" s="194">
        <f>'11.2'!O38+'11.3'!O38+'11.4'!O38</f>
        <v>745.06682469823318</v>
      </c>
      <c r="P38" s="194">
        <f>'11.2'!P38+'11.3'!P38+'11.4'!P38</f>
        <v>654.60051347001377</v>
      </c>
      <c r="Q38" s="194">
        <f>'11.2'!Q38+'11.3'!Q38+'11.4'!Q38</f>
        <v>533.21284641256864</v>
      </c>
      <c r="R38" s="194">
        <f>'11.2'!R38+'11.3'!R38+'11.4'!R38</f>
        <v>543.47768709719878</v>
      </c>
      <c r="S38" s="194">
        <f>'11.2'!S38+'11.3'!S38+'11.4'!S38</f>
        <v>549.43156974808335</v>
      </c>
      <c r="T38" s="194">
        <f>'11.2'!T38+'11.3'!T38+'11.4'!T38</f>
        <v>542.87001002430929</v>
      </c>
      <c r="U38" s="194">
        <f>'11.2'!U38+'11.3'!U38+'11.4'!U38</f>
        <v>534.47385300020062</v>
      </c>
    </row>
    <row r="39" spans="1:21" s="34" customFormat="1" ht="12.75" customHeight="1">
      <c r="A39" s="9" t="s">
        <v>47</v>
      </c>
      <c r="B39" s="27" t="s">
        <v>410</v>
      </c>
      <c r="C39" s="194">
        <f>'11.2'!C39+'11.3'!C39+'11.4'!C39</f>
        <v>79.034013316322074</v>
      </c>
      <c r="D39" s="194">
        <f>'11.2'!D39+'11.3'!D39+'11.4'!D39</f>
        <v>75.939511002758252</v>
      </c>
      <c r="E39" s="194">
        <f>'11.2'!E39+'11.3'!E39+'11.4'!E39</f>
        <v>69.921176725033632</v>
      </c>
      <c r="F39" s="194">
        <f>'11.2'!F39+'11.3'!F39+'11.4'!F39</f>
        <v>63.933661191115362</v>
      </c>
      <c r="G39" s="194">
        <f>'11.2'!G39+'11.3'!G39+'11.4'!G39</f>
        <v>60.376622173273603</v>
      </c>
      <c r="H39" s="194">
        <f>'11.2'!H39+'11.3'!H39+'11.4'!H39</f>
        <v>55.178940758655834</v>
      </c>
      <c r="I39" s="194">
        <f>'11.2'!I39+'11.3'!I39+'11.4'!I39</f>
        <v>49.315187315097468</v>
      </c>
      <c r="J39" s="194">
        <f>'11.2'!J39+'11.3'!J39+'11.4'!J39</f>
        <v>44.970832255114004</v>
      </c>
      <c r="K39" s="194">
        <f>'11.2'!K39+'11.3'!K39+'11.4'!K39</f>
        <v>47.383897794203762</v>
      </c>
      <c r="L39" s="194">
        <f>'11.2'!L39+'11.3'!L39+'11.4'!L39</f>
        <v>43.27102158403089</v>
      </c>
      <c r="M39" s="194">
        <f>'11.2'!M39+'11.3'!M39+'11.4'!M39</f>
        <v>42.488258921878071</v>
      </c>
      <c r="N39" s="194">
        <f>'11.2'!N39+'11.3'!N39+'11.4'!N39</f>
        <v>40.983052887176669</v>
      </c>
      <c r="O39" s="194">
        <f>'11.2'!O39+'11.3'!O39+'11.4'!O39</f>
        <v>50.3036756936648</v>
      </c>
      <c r="P39" s="194">
        <f>'11.2'!P39+'11.3'!P39+'11.4'!P39</f>
        <v>47.251282077197914</v>
      </c>
      <c r="Q39" s="194">
        <f>'11.2'!Q39+'11.3'!Q39+'11.4'!Q39</f>
        <v>57.36054318091098</v>
      </c>
      <c r="R39" s="194">
        <f>'11.2'!R39+'11.3'!R39+'11.4'!R39</f>
        <v>49.209149751203938</v>
      </c>
      <c r="S39" s="194">
        <f>'11.2'!S39+'11.3'!S39+'11.4'!S39</f>
        <v>41.929081432592199</v>
      </c>
      <c r="T39" s="194">
        <f>'11.2'!T39+'11.3'!T39+'11.4'!T39</f>
        <v>29.798175519388607</v>
      </c>
      <c r="U39" s="194">
        <f>'11.2'!U39+'11.3'!U39+'11.4'!U39</f>
        <v>28.487261152870214</v>
      </c>
    </row>
    <row r="40" spans="1:21" s="34" customFormat="1" ht="12.75" customHeight="1">
      <c r="A40" s="9" t="s">
        <v>48</v>
      </c>
      <c r="B40" s="22" t="s">
        <v>411</v>
      </c>
      <c r="C40" s="194">
        <f>'11.2'!C40+'11.3'!C40+'11.4'!C40</f>
        <v>11163.661347914</v>
      </c>
      <c r="D40" s="194">
        <f>'11.2'!D40+'11.3'!D40+'11.4'!D40</f>
        <v>10955.889443626695</v>
      </c>
      <c r="E40" s="194">
        <f>'11.2'!E40+'11.3'!E40+'11.4'!E40</f>
        <v>10511.038806566674</v>
      </c>
      <c r="F40" s="194">
        <f>'11.2'!F40+'11.3'!F40+'11.4'!F40</f>
        <v>12060.122885022793</v>
      </c>
      <c r="G40" s="194">
        <f>'11.2'!G40+'11.3'!G40+'11.4'!G40</f>
        <v>12137.811356530035</v>
      </c>
      <c r="H40" s="194">
        <f>'11.2'!H40+'11.3'!H40+'11.4'!H40</f>
        <v>12053.612386976338</v>
      </c>
      <c r="I40" s="194">
        <f>'11.2'!I40+'11.3'!I40+'11.4'!I40</f>
        <v>12701.746445062536</v>
      </c>
      <c r="J40" s="194">
        <f>'11.2'!J40+'11.3'!J40+'11.4'!J40</f>
        <v>13225.474998629694</v>
      </c>
      <c r="K40" s="194">
        <f>'11.2'!K40+'11.3'!K40+'11.4'!K40</f>
        <v>12606.389935589825</v>
      </c>
      <c r="L40" s="194">
        <f>'11.2'!L40+'11.3'!L40+'11.4'!L40</f>
        <v>12097.685439986271</v>
      </c>
      <c r="M40" s="194">
        <f>'11.2'!M40+'11.3'!M40+'11.4'!M40</f>
        <v>12517.764143396171</v>
      </c>
      <c r="N40" s="194">
        <f>'11.2'!N40+'11.3'!N40+'11.4'!N40</f>
        <v>12448.490371596386</v>
      </c>
      <c r="O40" s="194">
        <f>'11.2'!O40+'11.3'!O40+'11.4'!O40</f>
        <v>13139.302404645585</v>
      </c>
      <c r="P40" s="194">
        <f>'11.2'!P40+'11.3'!P40+'11.4'!P40</f>
        <v>12911.863632557406</v>
      </c>
      <c r="Q40" s="194">
        <f>'11.2'!Q40+'11.3'!Q40+'11.4'!Q40</f>
        <v>12488.284995684651</v>
      </c>
      <c r="R40" s="194">
        <f>'11.2'!R40+'11.3'!R40+'11.4'!R40</f>
        <v>12388.799553402678</v>
      </c>
      <c r="S40" s="194">
        <f>'11.2'!S40+'11.3'!S40+'11.4'!S40</f>
        <v>12088.813663349451</v>
      </c>
      <c r="T40" s="194">
        <f>'11.2'!T40+'11.3'!T40+'11.4'!T40</f>
        <v>11381.939455962472</v>
      </c>
      <c r="U40" s="194">
        <f>'11.2'!U40+'11.3'!U40+'11.4'!U40</f>
        <v>10982.697775930632</v>
      </c>
    </row>
    <row r="41" spans="1:21" s="34" customFormat="1" ht="12.75" customHeight="1">
      <c r="A41" s="9" t="s">
        <v>49</v>
      </c>
      <c r="B41" s="27" t="s">
        <v>412</v>
      </c>
      <c r="C41" s="194">
        <f>'11.2'!C41+'11.3'!C41+'11.4'!C41</f>
        <v>8490.9539993794624</v>
      </c>
      <c r="D41" s="194">
        <f>'11.2'!D41+'11.3'!D41+'11.4'!D41</f>
        <v>8481.2785324479937</v>
      </c>
      <c r="E41" s="194">
        <f>'11.2'!E41+'11.3'!E41+'11.4'!E41</f>
        <v>8333.7887380337215</v>
      </c>
      <c r="F41" s="194">
        <f>'11.2'!F41+'11.3'!F41+'11.4'!F41</f>
        <v>10037.693224862036</v>
      </c>
      <c r="G41" s="194">
        <f>'11.2'!G41+'11.3'!G41+'11.4'!G41</f>
        <v>10244.954404860373</v>
      </c>
      <c r="H41" s="194">
        <f>'11.2'!H41+'11.3'!H41+'11.4'!H41</f>
        <v>10225.201752739296</v>
      </c>
      <c r="I41" s="194">
        <f>'11.2'!I41+'11.3'!I41+'11.4'!I41</f>
        <v>10941.070527536369</v>
      </c>
      <c r="J41" s="194">
        <f>'11.2'!J41+'11.3'!J41+'11.4'!J41</f>
        <v>11571.514370965422</v>
      </c>
      <c r="K41" s="194">
        <f>'11.2'!K41+'11.3'!K41+'11.4'!K41</f>
        <v>11056.71282283433</v>
      </c>
      <c r="L41" s="194">
        <f>'11.2'!L41+'11.3'!L41+'11.4'!L41</f>
        <v>10643.165689604381</v>
      </c>
      <c r="M41" s="194">
        <f>'11.2'!M41+'11.3'!M41+'11.4'!M41</f>
        <v>11151.501061335379</v>
      </c>
      <c r="N41" s="194">
        <f>'11.2'!N41+'11.3'!N41+'11.4'!N41</f>
        <v>11101.841905063467</v>
      </c>
      <c r="O41" s="194">
        <f>'11.2'!O41+'11.3'!O41+'11.4'!O41</f>
        <v>11833.503953690881</v>
      </c>
      <c r="P41" s="194">
        <f>'11.2'!P41+'11.3'!P41+'11.4'!P41</f>
        <v>11622.089994825485</v>
      </c>
      <c r="Q41" s="194">
        <f>'11.2'!Q41+'11.3'!Q41+'11.4'!Q41</f>
        <v>11214.429469472927</v>
      </c>
      <c r="R41" s="194">
        <f>'11.2'!R41+'11.3'!R41+'11.4'!R41</f>
        <v>11102.687814052601</v>
      </c>
      <c r="S41" s="194">
        <f>'11.2'!S41+'11.3'!S41+'11.4'!S41</f>
        <v>10781.305514732274</v>
      </c>
      <c r="T41" s="194">
        <f>'11.2'!T41+'11.3'!T41+'11.4'!T41</f>
        <v>10065.921256142479</v>
      </c>
      <c r="U41" s="194">
        <f>'11.2'!U41+'11.3'!U41+'11.4'!U41</f>
        <v>9666.7926762696388</v>
      </c>
    </row>
    <row r="42" spans="1:21" s="34" customFormat="1" ht="12.75" customHeight="1">
      <c r="A42" s="9" t="s">
        <v>50</v>
      </c>
      <c r="B42" s="27" t="s">
        <v>414</v>
      </c>
      <c r="C42" s="194">
        <f>'11.2'!C42+'11.3'!C42+'11.4'!C42</f>
        <v>2672.7073485345381</v>
      </c>
      <c r="D42" s="194">
        <f>'11.2'!D42+'11.3'!D42+'11.4'!D42</f>
        <v>2474.6109111787</v>
      </c>
      <c r="E42" s="194">
        <f>'11.2'!E42+'11.3'!E42+'11.4'!E42</f>
        <v>2177.2500685329542</v>
      </c>
      <c r="F42" s="194">
        <f>'11.2'!F42+'11.3'!F42+'11.4'!F42</f>
        <v>2022.4296601607562</v>
      </c>
      <c r="G42" s="194">
        <f>'11.2'!G42+'11.3'!G42+'11.4'!G42</f>
        <v>1892.8569516696646</v>
      </c>
      <c r="H42" s="194">
        <f>'11.2'!H42+'11.3'!H42+'11.4'!H42</f>
        <v>1828.4106342370412</v>
      </c>
      <c r="I42" s="194">
        <f>'11.2'!I42+'11.3'!I42+'11.4'!I42</f>
        <v>1760.6759175261652</v>
      </c>
      <c r="J42" s="194">
        <f>'11.2'!J42+'11.3'!J42+'11.4'!J42</f>
        <v>1653.9606276642724</v>
      </c>
      <c r="K42" s="194">
        <f>'11.2'!K42+'11.3'!K42+'11.4'!K42</f>
        <v>1549.6771127554941</v>
      </c>
      <c r="L42" s="194">
        <f>'11.2'!L42+'11.3'!L42+'11.4'!L42</f>
        <v>1454.5197503818902</v>
      </c>
      <c r="M42" s="194">
        <f>'11.2'!M42+'11.3'!M42+'11.4'!M42</f>
        <v>1366.2630820607901</v>
      </c>
      <c r="N42" s="194">
        <f>'11.2'!N42+'11.3'!N42+'11.4'!N42</f>
        <v>1346.6484665329176</v>
      </c>
      <c r="O42" s="194">
        <f>'11.2'!O42+'11.3'!O42+'11.4'!O42</f>
        <v>1305.7984509547032</v>
      </c>
      <c r="P42" s="194">
        <f>'11.2'!P42+'11.3'!P42+'11.4'!P42</f>
        <v>1289.773637731922</v>
      </c>
      <c r="Q42" s="194">
        <f>'11.2'!Q42+'11.3'!Q42+'11.4'!Q42</f>
        <v>1273.8555262117247</v>
      </c>
      <c r="R42" s="194">
        <f>'11.2'!R42+'11.3'!R42+'11.4'!R42</f>
        <v>1286.1117393500758</v>
      </c>
      <c r="S42" s="194">
        <f>'11.2'!S42+'11.3'!S42+'11.4'!S42</f>
        <v>1307.5081486171784</v>
      </c>
      <c r="T42" s="194">
        <f>'11.2'!T42+'11.3'!T42+'11.4'!T42</f>
        <v>1316.018199819993</v>
      </c>
      <c r="U42" s="194">
        <f>'11.2'!U42+'11.3'!U42+'11.4'!U42</f>
        <v>1315.9050996609928</v>
      </c>
    </row>
    <row r="43" spans="1:21" s="64" customFormat="1" ht="12.75" customHeight="1">
      <c r="A43" s="9" t="s">
        <v>51</v>
      </c>
      <c r="B43" s="22" t="s">
        <v>415</v>
      </c>
      <c r="C43" s="194">
        <f>'11.2'!C43+'11.3'!C43+'11.4'!C43</f>
        <v>38181.009018088022</v>
      </c>
      <c r="D43" s="194">
        <f>'11.2'!D43+'11.3'!D43+'11.4'!D43</f>
        <v>36992.346447400902</v>
      </c>
      <c r="E43" s="194">
        <f>'11.2'!E43+'11.3'!E43+'11.4'!E43</f>
        <v>35709.874224711632</v>
      </c>
      <c r="F43" s="194">
        <f>'11.2'!F43+'11.3'!F43+'11.4'!F43</f>
        <v>33855.430200589843</v>
      </c>
      <c r="G43" s="194">
        <f>'11.2'!G43+'11.3'!G43+'11.4'!G43</f>
        <v>32935.964850942873</v>
      </c>
      <c r="H43" s="194">
        <f>'11.2'!H43+'11.3'!H43+'11.4'!H43</f>
        <v>31751.090884281017</v>
      </c>
      <c r="I43" s="194">
        <f>'11.2'!I43+'11.3'!I43+'11.4'!I43</f>
        <v>30393.37904441094</v>
      </c>
      <c r="J43" s="194">
        <f>'11.2'!J43+'11.3'!J43+'11.4'!J43</f>
        <v>29341.102848539253</v>
      </c>
      <c r="K43" s="194">
        <f>'11.2'!K43+'11.3'!K43+'11.4'!K43</f>
        <v>28297.00423610285</v>
      </c>
      <c r="L43" s="194">
        <f>'11.2'!L43+'11.3'!L43+'11.4'!L43</f>
        <v>27361.27554039719</v>
      </c>
      <c r="M43" s="194">
        <f>'11.2'!M43+'11.3'!M43+'11.4'!M43</f>
        <v>26487.669617568386</v>
      </c>
      <c r="N43" s="194">
        <f>'11.2'!N43+'11.3'!N43+'11.4'!N43</f>
        <v>25315.926812437378</v>
      </c>
      <c r="O43" s="194">
        <f>'11.2'!O43+'11.3'!O43+'11.4'!O43</f>
        <v>24875.572480092662</v>
      </c>
      <c r="P43" s="194">
        <f>'11.2'!P43+'11.3'!P43+'11.4'!P43</f>
        <v>24069.976253226723</v>
      </c>
      <c r="Q43" s="194">
        <f>'11.2'!Q43+'11.3'!Q43+'11.4'!Q43</f>
        <v>23064.482364305833</v>
      </c>
      <c r="R43" s="194">
        <f>'11.2'!R43+'11.3'!R43+'11.4'!R43</f>
        <v>22595.075174111502</v>
      </c>
      <c r="S43" s="194">
        <f>'11.2'!S43+'11.3'!S43+'11.4'!S43</f>
        <v>22149.625066638033</v>
      </c>
      <c r="T43" s="194">
        <f>'11.2'!T43+'11.3'!T43+'11.4'!T43</f>
        <v>21302.489589952598</v>
      </c>
      <c r="U43" s="194">
        <f>'11.2'!U43+'11.3'!U43+'11.4'!U43</f>
        <v>20814.195758516667</v>
      </c>
    </row>
    <row r="44" spans="1:21" s="34" customFormat="1" ht="12.75" customHeight="1">
      <c r="A44" s="9" t="s">
        <v>52</v>
      </c>
      <c r="B44" s="27" t="s">
        <v>416</v>
      </c>
      <c r="C44" s="194">
        <f>'11.2'!C44+'11.3'!C44+'11.4'!C44</f>
        <v>85.716185572101736</v>
      </c>
      <c r="D44" s="194">
        <f>'11.2'!D44+'11.3'!D44+'11.4'!D44</f>
        <v>83.32083812212727</v>
      </c>
      <c r="E44" s="194">
        <f>'11.2'!E44+'11.3'!E44+'11.4'!E44</f>
        <v>77.574967320017663</v>
      </c>
      <c r="F44" s="194">
        <f>'11.2'!F44+'11.3'!F44+'11.4'!F44</f>
        <v>71.171976992592633</v>
      </c>
      <c r="G44" s="194">
        <f>'11.2'!G44+'11.3'!G44+'11.4'!G44</f>
        <v>67.595093708449852</v>
      </c>
      <c r="H44" s="194">
        <f>'11.2'!H44+'11.3'!H44+'11.4'!H44</f>
        <v>62.235156876033564</v>
      </c>
      <c r="I44" s="194">
        <f>'11.2'!I44+'11.3'!I44+'11.4'!I44</f>
        <v>54.523732933209523</v>
      </c>
      <c r="J44" s="194">
        <f>'11.2'!J44+'11.3'!J44+'11.4'!J44</f>
        <v>49.90537491837452</v>
      </c>
      <c r="K44" s="194">
        <f>'11.2'!K44+'11.3'!K44+'11.4'!K44</f>
        <v>40.91375461847538</v>
      </c>
      <c r="L44" s="194">
        <f>'11.2'!L44+'11.3'!L44+'11.4'!L44</f>
        <v>35.581184752777013</v>
      </c>
      <c r="M44" s="194">
        <f>'11.2'!M44+'11.3'!M44+'11.4'!M44</f>
        <v>30.480672550345716</v>
      </c>
      <c r="N44" s="194">
        <f>'11.2'!N44+'11.3'!N44+'11.4'!N44</f>
        <v>24.670342097752091</v>
      </c>
      <c r="O44" s="194">
        <f>'11.2'!O44+'11.3'!O44+'11.4'!O44</f>
        <v>19.891410190364883</v>
      </c>
      <c r="P44" s="194">
        <f>'11.2'!P44+'11.3'!P44+'11.4'!P44</f>
        <v>17.808598301242014</v>
      </c>
      <c r="Q44" s="194">
        <f>'11.2'!Q44+'11.3'!Q44+'11.4'!Q44</f>
        <v>16.573270191260882</v>
      </c>
      <c r="R44" s="194">
        <f>'11.2'!R44+'11.3'!R44+'11.4'!R44</f>
        <v>15.369594052214772</v>
      </c>
      <c r="S44" s="194">
        <f>'11.2'!S44+'11.3'!S44+'11.4'!S44</f>
        <v>14.359517226905018</v>
      </c>
      <c r="T44" s="194">
        <f>'11.2'!T44+'11.3'!T44+'11.4'!T44</f>
        <v>7.4893364045913886</v>
      </c>
      <c r="U44" s="194">
        <f>'11.2'!U44+'11.3'!U44+'11.4'!U44</f>
        <v>6.1473313176194146</v>
      </c>
    </row>
    <row r="45" spans="1:21" s="13" customFormat="1" ht="12.75" customHeight="1">
      <c r="A45" s="9" t="s">
        <v>53</v>
      </c>
      <c r="B45" s="27" t="s">
        <v>417</v>
      </c>
      <c r="C45" s="194">
        <f>'11.2'!C45+'11.3'!C45+'11.4'!C45</f>
        <v>38095.292832515923</v>
      </c>
      <c r="D45" s="194">
        <f>'11.2'!D45+'11.3'!D45+'11.4'!D45</f>
        <v>36909.025609278775</v>
      </c>
      <c r="E45" s="194">
        <f>'11.2'!E45+'11.3'!E45+'11.4'!E45</f>
        <v>35632.299257391613</v>
      </c>
      <c r="F45" s="194">
        <f>'11.2'!F45+'11.3'!F45+'11.4'!F45</f>
        <v>33784.258223597251</v>
      </c>
      <c r="G45" s="194">
        <f>'11.2'!G45+'11.3'!G45+'11.4'!G45</f>
        <v>32868.369757234424</v>
      </c>
      <c r="H45" s="194">
        <f>'11.2'!H45+'11.3'!H45+'11.4'!H45</f>
        <v>31688.855727404978</v>
      </c>
      <c r="I45" s="194">
        <f>'11.2'!I45+'11.3'!I45+'11.4'!I45</f>
        <v>30338.855311477728</v>
      </c>
      <c r="J45" s="194">
        <f>'11.2'!J45+'11.3'!J45+'11.4'!J45</f>
        <v>29291.197473620879</v>
      </c>
      <c r="K45" s="194">
        <f>'11.2'!K45+'11.3'!K45+'11.4'!K45</f>
        <v>28256.090481484374</v>
      </c>
      <c r="L45" s="194">
        <f>'11.2'!L45+'11.3'!L45+'11.4'!L45</f>
        <v>27325.694355644413</v>
      </c>
      <c r="M45" s="194">
        <f>'11.2'!M45+'11.3'!M45+'11.4'!M45</f>
        <v>26457.188945018039</v>
      </c>
      <c r="N45" s="194">
        <f>'11.2'!N45+'11.3'!N45+'11.4'!N45</f>
        <v>25291.256470339624</v>
      </c>
      <c r="O45" s="194">
        <f>'11.2'!O45+'11.3'!O45+'11.4'!O45</f>
        <v>24855.681069902294</v>
      </c>
      <c r="P45" s="194">
        <f>'11.2'!P45+'11.3'!P45+'11.4'!P45</f>
        <v>24052.167654925484</v>
      </c>
      <c r="Q45" s="194">
        <f>'11.2'!Q45+'11.3'!Q45+'11.4'!Q45</f>
        <v>23047.909094114573</v>
      </c>
      <c r="R45" s="194">
        <f>'11.2'!R45+'11.3'!R45+'11.4'!R45</f>
        <v>22579.70558005929</v>
      </c>
      <c r="S45" s="194">
        <f>'11.2'!S45+'11.3'!S45+'11.4'!S45</f>
        <v>22135.265549411128</v>
      </c>
      <c r="T45" s="194">
        <f>'11.2'!T45+'11.3'!T45+'11.4'!T45</f>
        <v>21295.000253548002</v>
      </c>
      <c r="U45" s="194">
        <f>'11.2'!U45+'11.3'!U45+'11.4'!U45</f>
        <v>20808.048427199046</v>
      </c>
    </row>
    <row r="46" spans="1:21" s="13" customFormat="1" ht="12.75" customHeight="1">
      <c r="A46" s="9">
        <v>37</v>
      </c>
      <c r="B46" s="28" t="s">
        <v>418</v>
      </c>
      <c r="C46" s="194">
        <f>'11.2'!C46+'11.3'!C46+'11.4'!C46</f>
        <v>547.45868056169411</v>
      </c>
      <c r="D46" s="194">
        <f>'11.2'!D46+'11.3'!D46+'11.4'!D46</f>
        <v>536.66703877678265</v>
      </c>
      <c r="E46" s="194">
        <f>'11.2'!E46+'11.3'!E46+'11.4'!E46</f>
        <v>502.95656371224766</v>
      </c>
      <c r="F46" s="194">
        <f>'11.2'!F46+'11.3'!F46+'11.4'!F46</f>
        <v>466.69568669743092</v>
      </c>
      <c r="G46" s="194">
        <f>'11.2'!G46+'11.3'!G46+'11.4'!G46</f>
        <v>443.73127289989259</v>
      </c>
      <c r="H46" s="194">
        <f>'11.2'!H46+'11.3'!H46+'11.4'!H46</f>
        <v>421.43155405388893</v>
      </c>
      <c r="I46" s="194">
        <f>'11.2'!I46+'11.3'!I46+'11.4'!I46</f>
        <v>392.16976411402914</v>
      </c>
      <c r="J46" s="194">
        <f>'11.2'!J46+'11.3'!J46+'11.4'!J46</f>
        <v>374.78194989183635</v>
      </c>
      <c r="K46" s="194">
        <f>'11.2'!K46+'11.3'!K46+'11.4'!K46</f>
        <v>336.4236861470888</v>
      </c>
      <c r="L46" s="194">
        <f>'11.2'!L46+'11.3'!L46+'11.4'!L46</f>
        <v>314.01875159444592</v>
      </c>
      <c r="M46" s="194">
        <f>'11.2'!M46+'11.3'!M46+'11.4'!M46</f>
        <v>290.58621692482245</v>
      </c>
      <c r="N46" s="194">
        <f>'11.2'!N46+'11.3'!N46+'11.4'!N46</f>
        <v>267.77385000128692</v>
      </c>
      <c r="O46" s="194">
        <f>'11.2'!O46+'11.3'!O46+'11.4'!O46</f>
        <v>266.34831936870256</v>
      </c>
      <c r="P46" s="194">
        <f>'11.2'!P46+'11.3'!P46+'11.4'!P46</f>
        <v>250.29455653720316</v>
      </c>
      <c r="Q46" s="194">
        <f>'11.2'!Q46+'11.3'!Q46+'11.4'!Q46</f>
        <v>190.25534730463227</v>
      </c>
      <c r="R46" s="194">
        <f>'11.2'!R46+'11.3'!R46+'11.4'!R46</f>
        <v>183.99428300883568</v>
      </c>
      <c r="S46" s="194">
        <f>'11.2'!S46+'11.3'!S46+'11.4'!S46</f>
        <v>179.68927907684738</v>
      </c>
      <c r="T46" s="194">
        <f>'11.2'!T46+'11.3'!T46+'11.4'!T46</f>
        <v>161.35132419862671</v>
      </c>
      <c r="U46" s="194">
        <f>'11.2'!U46+'11.3'!U46+'11.4'!U46</f>
        <v>156.76788943018465</v>
      </c>
    </row>
    <row r="47" spans="1:21" s="13" customFormat="1" ht="12.75" customHeight="1">
      <c r="A47" s="9" t="s">
        <v>54</v>
      </c>
      <c r="B47" s="28" t="s">
        <v>419</v>
      </c>
      <c r="C47" s="194">
        <f>'11.2'!C47+'11.3'!C47+'11.4'!C47</f>
        <v>37547.83415195423</v>
      </c>
      <c r="D47" s="194">
        <f>'11.2'!D47+'11.3'!D47+'11.4'!D47</f>
        <v>36372.358570501994</v>
      </c>
      <c r="E47" s="194">
        <f>'11.2'!E47+'11.3'!E47+'11.4'!E47</f>
        <v>35129.342693679362</v>
      </c>
      <c r="F47" s="194">
        <f>'11.2'!F47+'11.3'!F47+'11.4'!F47</f>
        <v>33317.562536899815</v>
      </c>
      <c r="G47" s="194">
        <f>'11.2'!G47+'11.3'!G47+'11.4'!G47</f>
        <v>32424.638484334533</v>
      </c>
      <c r="H47" s="194">
        <f>'11.2'!H47+'11.3'!H47+'11.4'!H47</f>
        <v>31267.42417335109</v>
      </c>
      <c r="I47" s="194">
        <f>'11.2'!I47+'11.3'!I47+'11.4'!I47</f>
        <v>29946.685547363701</v>
      </c>
      <c r="J47" s="194">
        <f>'11.2'!J47+'11.3'!J47+'11.4'!J47</f>
        <v>28916.415523729043</v>
      </c>
      <c r="K47" s="194">
        <f>'11.2'!K47+'11.3'!K47+'11.4'!K47</f>
        <v>27919.666795337285</v>
      </c>
      <c r="L47" s="194">
        <f>'11.2'!L47+'11.3'!L47+'11.4'!L47</f>
        <v>27011.675604049968</v>
      </c>
      <c r="M47" s="194">
        <f>'11.2'!M47+'11.3'!M47+'11.4'!M47</f>
        <v>26166.602728093218</v>
      </c>
      <c r="N47" s="194">
        <f>'11.2'!N47+'11.3'!N47+'11.4'!N47</f>
        <v>25023.482620338338</v>
      </c>
      <c r="O47" s="194">
        <f>'11.2'!O47+'11.3'!O47+'11.4'!O47</f>
        <v>24589.332750533591</v>
      </c>
      <c r="P47" s="194">
        <f>'11.2'!P47+'11.3'!P47+'11.4'!P47</f>
        <v>23801.873098388282</v>
      </c>
      <c r="Q47" s="194">
        <f>'11.2'!Q47+'11.3'!Q47+'11.4'!Q47</f>
        <v>22857.653746809941</v>
      </c>
      <c r="R47" s="194">
        <f>'11.2'!R47+'11.3'!R47+'11.4'!R47</f>
        <v>22395.71129705045</v>
      </c>
      <c r="S47" s="194">
        <f>'11.2'!S47+'11.3'!S47+'11.4'!S47</f>
        <v>21955.576270334277</v>
      </c>
      <c r="T47" s="194">
        <f>'11.2'!T47+'11.3'!T47+'11.4'!T47</f>
        <v>21133.648929349372</v>
      </c>
      <c r="U47" s="194">
        <f>'11.2'!U47+'11.3'!U47+'11.4'!U47</f>
        <v>20651.28053776886</v>
      </c>
    </row>
    <row r="48" spans="1:21" s="13" customFormat="1" ht="12.75" customHeight="1">
      <c r="A48" s="9" t="s">
        <v>55</v>
      </c>
      <c r="B48" s="22" t="s">
        <v>420</v>
      </c>
      <c r="C48" s="194">
        <f>'11.2'!C48+'11.3'!C48+'11.4'!C48</f>
        <v>12791.992002973955</v>
      </c>
      <c r="D48" s="194">
        <f>'11.2'!D48+'11.3'!D48+'11.4'!D48</f>
        <v>12290.343839245883</v>
      </c>
      <c r="E48" s="194">
        <f>'11.2'!E48+'11.3'!E48+'11.4'!E48</f>
        <v>11621.269540984347</v>
      </c>
      <c r="F48" s="194">
        <f>'11.2'!F48+'11.3'!F48+'11.4'!F48</f>
        <v>11686.487218775806</v>
      </c>
      <c r="G48" s="194">
        <f>'11.2'!G48+'11.3'!G48+'11.4'!G48</f>
        <v>10961.970886245743</v>
      </c>
      <c r="H48" s="194">
        <f>'11.2'!H48+'11.3'!H48+'11.4'!H48</f>
        <v>10154.456023943691</v>
      </c>
      <c r="I48" s="194">
        <f>'11.2'!I48+'11.3'!I48+'11.4'!I48</f>
        <v>10104.208473338007</v>
      </c>
      <c r="J48" s="194">
        <f>'11.2'!J48+'11.3'!J48+'11.4'!J48</f>
        <v>9269.4314916562034</v>
      </c>
      <c r="K48" s="194">
        <f>'11.2'!K48+'11.3'!K48+'11.4'!K48</f>
        <v>9186.01451229136</v>
      </c>
      <c r="L48" s="194">
        <f>'11.2'!L48+'11.3'!L48+'11.4'!L48</f>
        <v>7537.9727164379674</v>
      </c>
      <c r="M48" s="194">
        <f>'11.2'!M48+'11.3'!M48+'11.4'!M48</f>
        <v>7382.5108810170905</v>
      </c>
      <c r="N48" s="194">
        <f>'11.2'!N48+'11.3'!N48+'11.4'!N48</f>
        <v>5775.9481865592561</v>
      </c>
      <c r="O48" s="194">
        <f>'11.2'!O48+'11.3'!O48+'11.4'!O48</f>
        <v>5383.2613061989414</v>
      </c>
      <c r="P48" s="194">
        <f>'11.2'!P48+'11.3'!P48+'11.4'!P48</f>
        <v>5290.4777331318755</v>
      </c>
      <c r="Q48" s="194">
        <f>'11.2'!Q48+'11.3'!Q48+'11.4'!Q48</f>
        <v>5843.5121681471883</v>
      </c>
      <c r="R48" s="194">
        <f>'11.2'!R48+'11.3'!R48+'11.4'!R48</f>
        <v>7150.8022871419325</v>
      </c>
      <c r="S48" s="194">
        <f>'11.2'!S48+'11.3'!S48+'11.4'!S48</f>
        <v>7144.9725200839584</v>
      </c>
      <c r="T48" s="194">
        <f>'11.2'!T48+'11.3'!T48+'11.4'!T48</f>
        <v>6978.8350033471534</v>
      </c>
      <c r="U48" s="194">
        <f>'11.2'!U48+'11.3'!U48+'11.4'!U48</f>
        <v>6436.0990743727243</v>
      </c>
    </row>
    <row r="49" spans="1:23" s="13" customFormat="1" ht="12.75" customHeight="1">
      <c r="A49" s="9" t="s">
        <v>56</v>
      </c>
      <c r="B49" s="27" t="s">
        <v>421</v>
      </c>
      <c r="C49" s="194">
        <f>'11.2'!C49+'11.3'!C49+'11.4'!C49</f>
        <v>6609.8810365816162</v>
      </c>
      <c r="D49" s="194">
        <f>'11.2'!D49+'11.3'!D49+'11.4'!D49</f>
        <v>6327.2296590219266</v>
      </c>
      <c r="E49" s="194">
        <f>'11.2'!E49+'11.3'!E49+'11.4'!E49</f>
        <v>6052.7172483375771</v>
      </c>
      <c r="F49" s="194">
        <f>'11.2'!F49+'11.3'!F49+'11.4'!F49</f>
        <v>6093.1147160504524</v>
      </c>
      <c r="G49" s="194">
        <f>'11.2'!G49+'11.3'!G49+'11.4'!G49</f>
        <v>5752.1350795414792</v>
      </c>
      <c r="H49" s="194">
        <f>'11.2'!H49+'11.3'!H49+'11.4'!H49</f>
        <v>5378.575404143975</v>
      </c>
      <c r="I49" s="194">
        <f>'11.2'!I49+'11.3'!I49+'11.4'!I49</f>
        <v>5592.4471450406263</v>
      </c>
      <c r="J49" s="194">
        <f>'11.2'!J49+'11.3'!J49+'11.4'!J49</f>
        <v>5146.4627910101171</v>
      </c>
      <c r="K49" s="194">
        <f>'11.2'!K49+'11.3'!K49+'11.4'!K49</f>
        <v>5100.8705670436711</v>
      </c>
      <c r="L49" s="194">
        <f>'11.2'!L49+'11.3'!L49+'11.4'!L49</f>
        <v>4093.073662861811</v>
      </c>
      <c r="M49" s="194">
        <f>'11.2'!M49+'11.3'!M49+'11.4'!M49</f>
        <v>4196.9749069710933</v>
      </c>
      <c r="N49" s="194">
        <f>'11.2'!N49+'11.3'!N49+'11.4'!N49</f>
        <v>2770.1359868179234</v>
      </c>
      <c r="O49" s="194">
        <f>'11.2'!O49+'11.3'!O49+'11.4'!O49</f>
        <v>3264.4517046247097</v>
      </c>
      <c r="P49" s="194">
        <f>'11.2'!P49+'11.3'!P49+'11.4'!P49</f>
        <v>3268.8287756282216</v>
      </c>
      <c r="Q49" s="194">
        <f>'11.2'!Q49+'11.3'!Q49+'11.4'!Q49</f>
        <v>3809.1555958696094</v>
      </c>
      <c r="R49" s="194">
        <f>'11.2'!R49+'11.3'!R49+'11.4'!R49</f>
        <v>4354.3813018110004</v>
      </c>
      <c r="S49" s="194">
        <f>'11.2'!S49+'11.3'!S49+'11.4'!S49</f>
        <v>4404.2980943682533</v>
      </c>
      <c r="T49" s="194">
        <f>'11.2'!T49+'11.3'!T49+'11.4'!T49</f>
        <v>4410.8985556975395</v>
      </c>
      <c r="U49" s="194">
        <f>'11.2'!U49+'11.3'!U49+'11.4'!U49</f>
        <v>4067.9812990681453</v>
      </c>
    </row>
    <row r="50" spans="1:23" s="13" customFormat="1" ht="12.75" customHeight="1">
      <c r="A50" s="9" t="s">
        <v>57</v>
      </c>
      <c r="B50" s="27" t="s">
        <v>422</v>
      </c>
      <c r="C50" s="194">
        <f>'11.2'!C50+'11.3'!C50+'11.4'!C50</f>
        <v>6182.1109663923398</v>
      </c>
      <c r="D50" s="194">
        <f>'11.2'!D50+'11.3'!D50+'11.4'!D50</f>
        <v>5963.1141802239554</v>
      </c>
      <c r="E50" s="194">
        <f>'11.2'!E50+'11.3'!E50+'11.4'!E50</f>
        <v>5568.5522926467675</v>
      </c>
      <c r="F50" s="194">
        <f>'11.2'!F50+'11.3'!F50+'11.4'!F50</f>
        <v>5593.3725027253531</v>
      </c>
      <c r="G50" s="194">
        <f>'11.2'!G50+'11.3'!G50+'11.4'!G50</f>
        <v>5209.8358067042636</v>
      </c>
      <c r="H50" s="194">
        <f>'11.2'!H50+'11.3'!H50+'11.4'!H50</f>
        <v>4775.8806197997164</v>
      </c>
      <c r="I50" s="194">
        <f>'11.2'!I50+'11.3'!I50+'11.4'!I50</f>
        <v>4511.7613282973807</v>
      </c>
      <c r="J50" s="194">
        <f>'11.2'!J50+'11.3'!J50+'11.4'!J50</f>
        <v>4122.9687006460872</v>
      </c>
      <c r="K50" s="194">
        <f>'11.2'!K50+'11.3'!K50+'11.4'!K50</f>
        <v>4085.1439452476889</v>
      </c>
      <c r="L50" s="194">
        <f>'11.2'!L50+'11.3'!L50+'11.4'!L50</f>
        <v>3444.8990535761559</v>
      </c>
      <c r="M50" s="194">
        <f>'11.2'!M50+'11.3'!M50+'11.4'!M50</f>
        <v>3185.5359740459971</v>
      </c>
      <c r="N50" s="194">
        <f>'11.2'!N50+'11.3'!N50+'11.4'!N50</f>
        <v>3005.8121997413327</v>
      </c>
      <c r="O50" s="194">
        <f>'11.2'!O50+'11.3'!O50+'11.4'!O50</f>
        <v>2118.8096015742321</v>
      </c>
      <c r="P50" s="194">
        <f>'11.2'!P50+'11.3'!P50+'11.4'!P50</f>
        <v>2021.6489575036542</v>
      </c>
      <c r="Q50" s="194">
        <f>'11.2'!Q50+'11.3'!Q50+'11.4'!Q50</f>
        <v>2034.3565722775784</v>
      </c>
      <c r="R50" s="194">
        <f>'11.2'!R50+'11.3'!R50+'11.4'!R50</f>
        <v>2796.4209853309335</v>
      </c>
      <c r="S50" s="194">
        <f>'11.2'!S50+'11.3'!S50+'11.4'!S50</f>
        <v>2740.6744257157052</v>
      </c>
      <c r="T50" s="194">
        <f>'11.2'!T50+'11.3'!T50+'11.4'!T50</f>
        <v>2567.9364476496139</v>
      </c>
      <c r="U50" s="194">
        <f>'11.2'!U50+'11.3'!U50+'11.4'!U50</f>
        <v>2368.1177753045786</v>
      </c>
    </row>
    <row r="51" spans="1:23" s="13" customFormat="1" ht="12.75" customHeight="1">
      <c r="A51" s="9" t="s">
        <v>58</v>
      </c>
      <c r="B51" s="22" t="s">
        <v>423</v>
      </c>
      <c r="C51" s="194">
        <f>'11.2'!C51+'11.3'!C51+'11.4'!C51</f>
        <v>45712.498708182822</v>
      </c>
      <c r="D51" s="194">
        <f>'11.2'!D51+'11.3'!D51+'11.4'!D51</f>
        <v>43444.92603725152</v>
      </c>
      <c r="E51" s="194">
        <f>'11.2'!E51+'11.3'!E51+'11.4'!E51</f>
        <v>41338.461455750876</v>
      </c>
      <c r="F51" s="194">
        <f>'11.2'!F51+'11.3'!F51+'11.4'!F51</f>
        <v>36430.699861565787</v>
      </c>
      <c r="G51" s="194">
        <f>'11.2'!G51+'11.3'!G51+'11.4'!G51</f>
        <v>33608.941268461582</v>
      </c>
      <c r="H51" s="194">
        <f>'11.2'!H51+'11.3'!H51+'11.4'!H51</f>
        <v>29790.753197024434</v>
      </c>
      <c r="I51" s="194">
        <f>'11.2'!I51+'11.3'!I51+'11.4'!I51</f>
        <v>28244.64897584905</v>
      </c>
      <c r="J51" s="194">
        <f>'11.2'!J51+'11.3'!J51+'11.4'!J51</f>
        <v>25760.041791338143</v>
      </c>
      <c r="K51" s="194">
        <f>'11.2'!K51+'11.3'!K51+'11.4'!K51</f>
        <v>24729.838492905954</v>
      </c>
      <c r="L51" s="194">
        <f>'11.2'!L51+'11.3'!L51+'11.4'!L51</f>
        <v>23518.649149133584</v>
      </c>
      <c r="M51" s="194">
        <f>'11.2'!M51+'11.3'!M51+'11.4'!M51</f>
        <v>22017.42949264151</v>
      </c>
      <c r="N51" s="194">
        <f>'11.2'!N51+'11.3'!N51+'11.4'!N51</f>
        <v>20865.856225945568</v>
      </c>
      <c r="O51" s="194">
        <f>'11.2'!O51+'11.3'!O51+'11.4'!O51</f>
        <v>19999.590473865686</v>
      </c>
      <c r="P51" s="194">
        <f>'11.2'!P51+'11.3'!P51+'11.4'!P51</f>
        <v>19898.005414669144</v>
      </c>
      <c r="Q51" s="194">
        <f>'11.2'!Q51+'11.3'!Q51+'11.4'!Q51</f>
        <v>18971.490522932108</v>
      </c>
      <c r="R51" s="194">
        <f>'11.2'!R51+'11.3'!R51+'11.4'!R51</f>
        <v>18765.078572325052</v>
      </c>
      <c r="S51" s="194">
        <f>'11.2'!S51+'11.3'!S51+'11.4'!S51</f>
        <v>18749.908528965403</v>
      </c>
      <c r="T51" s="194">
        <f>'11.2'!T51+'11.3'!T51+'11.4'!T51</f>
        <v>18538.745049754347</v>
      </c>
      <c r="U51" s="194">
        <f>'11.2'!U51+'11.3'!U51+'11.4'!U51</f>
        <v>17902.895719961518</v>
      </c>
    </row>
    <row r="52" spans="1:23" s="13" customFormat="1" ht="12.75" customHeight="1">
      <c r="A52" s="9" t="s">
        <v>15</v>
      </c>
      <c r="B52" s="27" t="s">
        <v>424</v>
      </c>
      <c r="C52" s="194">
        <f>'11.2'!C52+'11.3'!C52+'11.4'!C52</f>
        <v>1002.3878543929254</v>
      </c>
      <c r="D52" s="194">
        <f>'11.2'!D52+'11.3'!D52+'11.4'!D52</f>
        <v>951.0028969957184</v>
      </c>
      <c r="E52" s="194">
        <f>'11.2'!E52+'11.3'!E52+'11.4'!E52</f>
        <v>853.41312970739762</v>
      </c>
      <c r="F52" s="194">
        <f>'11.2'!F52+'11.3'!F52+'11.4'!F52</f>
        <v>726.50304946474148</v>
      </c>
      <c r="G52" s="194">
        <f>'11.2'!G52+'11.3'!G52+'11.4'!G52</f>
        <v>677.81061191393815</v>
      </c>
      <c r="H52" s="194">
        <f>'11.2'!H52+'11.3'!H52+'11.4'!H52</f>
        <v>623.72366531562466</v>
      </c>
      <c r="I52" s="194">
        <f>'11.2'!I52+'11.3'!I52+'11.4'!I52</f>
        <v>566.09320713884983</v>
      </c>
      <c r="J52" s="194">
        <f>'11.2'!J52+'11.3'!J52+'11.4'!J52</f>
        <v>515.67734189754458</v>
      </c>
      <c r="K52" s="194">
        <f>'11.2'!K52+'11.3'!K52+'11.4'!K52</f>
        <v>434.41163885076395</v>
      </c>
      <c r="L52" s="194">
        <f>'11.2'!L52+'11.3'!L52+'11.4'!L52</f>
        <v>382.17288253742902</v>
      </c>
      <c r="M52" s="194">
        <f>'11.2'!M52+'11.3'!M52+'11.4'!M52</f>
        <v>362.59444187372969</v>
      </c>
      <c r="N52" s="194">
        <f>'11.2'!N52+'11.3'!N52+'11.4'!N52</f>
        <v>240.21976444473802</v>
      </c>
      <c r="O52" s="194">
        <f>'11.2'!O52+'11.3'!O52+'11.4'!O52</f>
        <v>146.88776663932202</v>
      </c>
      <c r="P52" s="194">
        <f>'11.2'!P52+'11.3'!P52+'11.4'!P52</f>
        <v>139.70752259816786</v>
      </c>
      <c r="Q52" s="194">
        <f>'11.2'!Q52+'11.3'!Q52+'11.4'!Q52</f>
        <v>144.37338234643966</v>
      </c>
      <c r="R52" s="194">
        <f>'11.2'!R52+'11.3'!R52+'11.4'!R52</f>
        <v>129.78838386361389</v>
      </c>
      <c r="S52" s="194">
        <f>'11.2'!S52+'11.3'!S52+'11.4'!S52</f>
        <v>117.61666010645385</v>
      </c>
      <c r="T52" s="194">
        <f>'11.2'!T52+'11.3'!T52+'11.4'!T52</f>
        <v>107.2072024090684</v>
      </c>
      <c r="U52" s="194">
        <f>'11.2'!U52+'11.3'!U52+'11.4'!U52</f>
        <v>101.17224079089385</v>
      </c>
    </row>
    <row r="53" spans="1:23" s="13" customFormat="1" ht="12.75" customHeight="1">
      <c r="A53" s="9" t="s">
        <v>59</v>
      </c>
      <c r="B53" s="27" t="s">
        <v>425</v>
      </c>
      <c r="C53" s="194">
        <f>'11.2'!C53+'11.3'!C53+'11.4'!C53</f>
        <v>41989.670155718508</v>
      </c>
      <c r="D53" s="194">
        <f>'11.2'!D53+'11.3'!D53+'11.4'!D53</f>
        <v>40060.918251386705</v>
      </c>
      <c r="E53" s="194">
        <f>'11.2'!E53+'11.3'!E53+'11.4'!E53</f>
        <v>38129.604836013445</v>
      </c>
      <c r="F53" s="194">
        <f>'11.2'!F53+'11.3'!F53+'11.4'!F53</f>
        <v>33863.741999343154</v>
      </c>
      <c r="G53" s="194">
        <f>'11.2'!G53+'11.3'!G53+'11.4'!G53</f>
        <v>31285.20862067394</v>
      </c>
      <c r="H53" s="194">
        <f>'11.2'!H53+'11.3'!H53+'11.4'!H53</f>
        <v>27635.795602449412</v>
      </c>
      <c r="I53" s="194">
        <f>'11.2'!I53+'11.3'!I53+'11.4'!I53</f>
        <v>26259.130595166422</v>
      </c>
      <c r="J53" s="194">
        <f>'11.2'!J53+'11.3'!J53+'11.4'!J53</f>
        <v>23977.079732953011</v>
      </c>
      <c r="K53" s="194">
        <f>'11.2'!K53+'11.3'!K53+'11.4'!K53</f>
        <v>23178.959747462544</v>
      </c>
      <c r="L53" s="194">
        <f>'11.2'!L53+'11.3'!L53+'11.4'!L53</f>
        <v>22149.301040278595</v>
      </c>
      <c r="M53" s="194">
        <f>'11.2'!M53+'11.3'!M53+'11.4'!M53</f>
        <v>20658.037541152349</v>
      </c>
      <c r="N53" s="194">
        <f>'11.2'!N53+'11.3'!N53+'11.4'!N53</f>
        <v>19669.680589896343</v>
      </c>
      <c r="O53" s="194">
        <f>'11.2'!O53+'11.3'!O53+'11.4'!O53</f>
        <v>18502.668519739877</v>
      </c>
      <c r="P53" s="194">
        <f>'11.2'!P53+'11.3'!P53+'11.4'!P53</f>
        <v>18491.034471915238</v>
      </c>
      <c r="Q53" s="194">
        <f>'11.2'!Q53+'11.3'!Q53+'11.4'!Q53</f>
        <v>18204.769220280374</v>
      </c>
      <c r="R53" s="194">
        <f>'11.2'!R53+'11.3'!R53+'11.4'!R53</f>
        <v>18046.080670597901</v>
      </c>
      <c r="S53" s="194">
        <f>'11.2'!S53+'11.3'!S53+'11.4'!S53</f>
        <v>18087.061600662553</v>
      </c>
      <c r="T53" s="194">
        <f>'11.2'!T53+'11.3'!T53+'11.4'!T53</f>
        <v>17859.473793245175</v>
      </c>
      <c r="U53" s="194">
        <f>'11.2'!U53+'11.3'!U53+'11.4'!U53</f>
        <v>17270.013221445355</v>
      </c>
    </row>
    <row r="54" spans="1:23" s="13" customFormat="1" ht="12.75" customHeight="1">
      <c r="A54" s="9" t="s">
        <v>60</v>
      </c>
      <c r="B54" s="27" t="s">
        <v>426</v>
      </c>
      <c r="C54" s="194">
        <f>'11.2'!C54+'11.3'!C54+'11.4'!C54</f>
        <v>2720.4406980713875</v>
      </c>
      <c r="D54" s="194">
        <f>'11.2'!D54+'11.3'!D54+'11.4'!D54</f>
        <v>2433.0048888691035</v>
      </c>
      <c r="E54" s="194">
        <f>'11.2'!E54+'11.3'!E54+'11.4'!E54</f>
        <v>2355.4434900300394</v>
      </c>
      <c r="F54" s="194">
        <f>'11.2'!F54+'11.3'!F54+'11.4'!F54</f>
        <v>1840.4548127578928</v>
      </c>
      <c r="G54" s="194">
        <f>'11.2'!G54+'11.3'!G54+'11.4'!G54</f>
        <v>1645.9220358736961</v>
      </c>
      <c r="H54" s="194">
        <f>'11.2'!H54+'11.3'!H54+'11.4'!H54</f>
        <v>1531.2339292593929</v>
      </c>
      <c r="I54" s="194">
        <f>'11.2'!I54+'11.3'!I54+'11.4'!I54</f>
        <v>1419.4251735437781</v>
      </c>
      <c r="J54" s="194">
        <f>'11.2'!J54+'11.3'!J54+'11.4'!J54</f>
        <v>1267.2847164875875</v>
      </c>
      <c r="K54" s="194">
        <f>'11.2'!K54+'11.3'!K54+'11.4'!K54</f>
        <v>1116.4671065926432</v>
      </c>
      <c r="L54" s="194">
        <f>'11.2'!L54+'11.3'!L54+'11.4'!L54</f>
        <v>987.17522631755992</v>
      </c>
      <c r="M54" s="194">
        <f>'11.2'!M54+'11.3'!M54+'11.4'!M54</f>
        <v>996.79750961542902</v>
      </c>
      <c r="N54" s="194">
        <f>'11.2'!N54+'11.3'!N54+'11.4'!N54</f>
        <v>955.95587160449463</v>
      </c>
      <c r="O54" s="194">
        <f>'11.2'!O54+'11.3'!O54+'11.4'!O54</f>
        <v>1350.034187486488</v>
      </c>
      <c r="P54" s="194">
        <f>'11.2'!P54+'11.3'!P54+'11.4'!P54</f>
        <v>1267.2634201557366</v>
      </c>
      <c r="Q54" s="194">
        <f>'11.2'!Q54+'11.3'!Q54+'11.4'!Q54</f>
        <v>622.34792030529536</v>
      </c>
      <c r="R54" s="194">
        <f>'11.2'!R54+'11.3'!R54+'11.4'!R54</f>
        <v>589.20951786354033</v>
      </c>
      <c r="S54" s="194">
        <f>'11.2'!S54+'11.3'!S54+'11.4'!S54</f>
        <v>545.23026819639767</v>
      </c>
      <c r="T54" s="194">
        <f>'11.2'!T54+'11.3'!T54+'11.4'!T54</f>
        <v>572.06405410010393</v>
      </c>
      <c r="U54" s="194">
        <f>'11.2'!U54+'11.3'!U54+'11.4'!U54</f>
        <v>531.71025772526923</v>
      </c>
    </row>
    <row r="55" spans="1:23" s="13" customFormat="1" ht="12.75" customHeight="1">
      <c r="A55" s="9" t="s">
        <v>61</v>
      </c>
      <c r="B55" s="22" t="s">
        <v>427</v>
      </c>
      <c r="C55" s="194">
        <f>'11.2'!C55+'11.3'!C55+'11.4'!C55</f>
        <v>31624.155834149584</v>
      </c>
      <c r="D55" s="194">
        <f>'11.2'!D55+'11.3'!D55+'11.4'!D55</f>
        <v>34303.393336005225</v>
      </c>
      <c r="E55" s="194">
        <f>'11.2'!E55+'11.3'!E55+'11.4'!E55</f>
        <v>34919.644655266515</v>
      </c>
      <c r="F55" s="194">
        <f>'11.2'!F55+'11.3'!F55+'11.4'!F55</f>
        <v>33905.86724599947</v>
      </c>
      <c r="G55" s="194">
        <f>'11.2'!G55+'11.3'!G55+'11.4'!G55</f>
        <v>38222.86642507746</v>
      </c>
      <c r="H55" s="194">
        <f>'11.2'!H55+'11.3'!H55+'11.4'!H55</f>
        <v>38202.939984998258</v>
      </c>
      <c r="I55" s="194">
        <f>'11.2'!I55+'11.3'!I55+'11.4'!I55</f>
        <v>39816.569739488623</v>
      </c>
      <c r="J55" s="194">
        <f>'11.2'!J55+'11.3'!J55+'11.4'!J55</f>
        <v>43045.835046551918</v>
      </c>
      <c r="K55" s="194">
        <f>'11.2'!K55+'11.3'!K55+'11.4'!K55</f>
        <v>42292.592263549785</v>
      </c>
      <c r="L55" s="194">
        <f>'11.2'!L55+'11.3'!L55+'11.4'!L55</f>
        <v>37094.919076423765</v>
      </c>
      <c r="M55" s="194">
        <f>'11.2'!M55+'11.3'!M55+'11.4'!M55</f>
        <v>38061.775149752837</v>
      </c>
      <c r="N55" s="194">
        <f>'11.2'!N55+'11.3'!N55+'11.4'!N55</f>
        <v>31891.026656200796</v>
      </c>
      <c r="O55" s="194">
        <f>'11.2'!O55+'11.3'!O55+'11.4'!O55</f>
        <v>40403.778289387803</v>
      </c>
      <c r="P55" s="194">
        <f>'11.2'!P55+'11.3'!P55+'11.4'!P55</f>
        <v>40761.116314340332</v>
      </c>
      <c r="Q55" s="194">
        <f>'11.2'!Q55+'11.3'!Q55+'11.4'!Q55</f>
        <v>40978.547952975059</v>
      </c>
      <c r="R55" s="194">
        <f>'11.2'!R55+'11.3'!R55+'11.4'!R55</f>
        <v>39104.661626125737</v>
      </c>
      <c r="S55" s="194">
        <f>'11.2'!S55+'11.3'!S55+'11.4'!S55</f>
        <v>40041.066975174581</v>
      </c>
      <c r="T55" s="194">
        <f>'11.2'!T55+'11.3'!T55+'11.4'!T55</f>
        <v>36943.382237335289</v>
      </c>
      <c r="U55" s="194">
        <f>'11.2'!U55+'11.3'!U55+'11.4'!U55</f>
        <v>34776.324667073524</v>
      </c>
    </row>
    <row r="56" spans="1:23" s="13" customFormat="1" ht="12.75" customHeight="1">
      <c r="A56" s="9" t="s">
        <v>62</v>
      </c>
      <c r="B56" s="27" t="s">
        <v>428</v>
      </c>
      <c r="C56" s="194">
        <f>'11.2'!C56+'11.3'!C56+'11.4'!C56</f>
        <v>3216.0164925530107</v>
      </c>
      <c r="D56" s="194">
        <f>'11.2'!D56+'11.3'!D56+'11.4'!D56</f>
        <v>2780.9219562815983</v>
      </c>
      <c r="E56" s="194">
        <f>'11.2'!E56+'11.3'!E56+'11.4'!E56</f>
        <v>2501.2634005775549</v>
      </c>
      <c r="F56" s="194">
        <f>'11.2'!F56+'11.3'!F56+'11.4'!F56</f>
        <v>2408.0286687979692</v>
      </c>
      <c r="G56" s="194">
        <f>'11.2'!G56+'11.3'!G56+'11.4'!G56</f>
        <v>2282.4154014556802</v>
      </c>
      <c r="H56" s="194">
        <f>'11.2'!H56+'11.3'!H56+'11.4'!H56</f>
        <v>2011.9508369293737</v>
      </c>
      <c r="I56" s="194">
        <f>'11.2'!I56+'11.3'!I56+'11.4'!I56</f>
        <v>2126.2266778786197</v>
      </c>
      <c r="J56" s="194">
        <f>'11.2'!J56+'11.3'!J56+'11.4'!J56</f>
        <v>1971.3405156001711</v>
      </c>
      <c r="K56" s="194">
        <f>'11.2'!K56+'11.3'!K56+'11.4'!K56</f>
        <v>1859.9103364908415</v>
      </c>
      <c r="L56" s="194">
        <f>'11.2'!L56+'11.3'!L56+'11.4'!L56</f>
        <v>1438.7516972264011</v>
      </c>
      <c r="M56" s="194">
        <f>'11.2'!M56+'11.3'!M56+'11.4'!M56</f>
        <v>1655.1953430256485</v>
      </c>
      <c r="N56" s="194">
        <f>'11.2'!N56+'11.3'!N56+'11.4'!N56</f>
        <v>939.22437264960649</v>
      </c>
      <c r="O56" s="194">
        <f>'11.2'!O56+'11.3'!O56+'11.4'!O56</f>
        <v>1470.9809907521289</v>
      </c>
      <c r="P56" s="194">
        <f>'11.2'!P56+'11.3'!P56+'11.4'!P56</f>
        <v>1482.931183182621</v>
      </c>
      <c r="Q56" s="194">
        <f>'11.2'!Q56+'11.3'!Q56+'11.4'!Q56</f>
        <v>1723.7753246907678</v>
      </c>
      <c r="R56" s="194">
        <f>'11.2'!R56+'11.3'!R56+'11.4'!R56</f>
        <v>1597.7483072929761</v>
      </c>
      <c r="S56" s="194">
        <f>'11.2'!S56+'11.3'!S56+'11.4'!S56</f>
        <v>1664.0712810985656</v>
      </c>
      <c r="T56" s="194">
        <f>'11.2'!T56+'11.3'!T56+'11.4'!T56</f>
        <v>1647.4166718936929</v>
      </c>
      <c r="U56" s="194">
        <f>'11.2'!U56+'11.3'!U56+'11.4'!U56</f>
        <v>1521.7829875221937</v>
      </c>
    </row>
    <row r="57" spans="1:23" s="13" customFormat="1" ht="12.75" customHeight="1">
      <c r="A57" s="9" t="s">
        <v>63</v>
      </c>
      <c r="B57" s="27" t="s">
        <v>429</v>
      </c>
      <c r="C57" s="194">
        <f>'11.2'!C57+'11.3'!C57+'11.4'!C57</f>
        <v>13423.939636296569</v>
      </c>
      <c r="D57" s="194">
        <f>'11.2'!D57+'11.3'!D57+'11.4'!D57</f>
        <v>13340.394531711405</v>
      </c>
      <c r="E57" s="194">
        <f>'11.2'!E57+'11.3'!E57+'11.4'!E57</f>
        <v>13144.402298413683</v>
      </c>
      <c r="F57" s="194">
        <f>'11.2'!F57+'11.3'!F57+'11.4'!F57</f>
        <v>12830.307697718916</v>
      </c>
      <c r="G57" s="194">
        <f>'11.2'!G57+'11.3'!G57+'11.4'!G57</f>
        <v>12669.153552189662</v>
      </c>
      <c r="H57" s="194">
        <f>'11.2'!H57+'11.3'!H57+'11.4'!H57</f>
        <v>13039.581547321506</v>
      </c>
      <c r="I57" s="194">
        <f>'11.2'!I57+'11.3'!I57+'11.4'!I57</f>
        <v>13095.650206018523</v>
      </c>
      <c r="J57" s="194">
        <f>'11.2'!J57+'11.3'!J57+'11.4'!J57</f>
        <v>12556.323131248359</v>
      </c>
      <c r="K57" s="194">
        <f>'11.2'!K57+'11.3'!K57+'11.4'!K57</f>
        <v>12294.799565291645</v>
      </c>
      <c r="L57" s="194">
        <f>'11.2'!L57+'11.3'!L57+'11.4'!L57</f>
        <v>11632.066725587007</v>
      </c>
      <c r="M57" s="194">
        <f>'11.2'!M57+'11.3'!M57+'11.4'!M57</f>
        <v>11274.506087623951</v>
      </c>
      <c r="N57" s="194">
        <f>'11.2'!N57+'11.3'!N57+'11.4'!N57</f>
        <v>10517.265610793518</v>
      </c>
      <c r="O57" s="194">
        <f>'11.2'!O57+'11.3'!O57+'11.4'!O57</f>
        <v>12451.862407801942</v>
      </c>
      <c r="P57" s="194">
        <f>'11.2'!P57+'11.3'!P57+'11.4'!P57</f>
        <v>12065.629624006457</v>
      </c>
      <c r="Q57" s="194">
        <f>'11.2'!Q57+'11.3'!Q57+'11.4'!Q57</f>
        <v>11975.014777374281</v>
      </c>
      <c r="R57" s="194">
        <f>'11.2'!R57+'11.3'!R57+'11.4'!R57</f>
        <v>11759.938976842817</v>
      </c>
      <c r="S57" s="194">
        <f>'11.2'!S57+'11.3'!S57+'11.4'!S57</f>
        <v>11647.60852444302</v>
      </c>
      <c r="T57" s="194">
        <f>'11.2'!T57+'11.3'!T57+'11.4'!T57</f>
        <v>10857.622986069724</v>
      </c>
      <c r="U57" s="194">
        <f>'11.2'!U57+'11.3'!U57+'11.4'!U57</f>
        <v>10265.917503719051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'11.2'!C58+'11.3'!C58+'11.4'!C58</f>
        <v>4299.5880169387674</v>
      </c>
      <c r="D58" s="194">
        <f>'11.2'!D58+'11.3'!D58+'11.4'!D58</f>
        <v>7785.8808523623593</v>
      </c>
      <c r="E58" s="194">
        <f>'11.2'!E58+'11.3'!E58+'11.4'!E58</f>
        <v>8784.7444195423323</v>
      </c>
      <c r="F58" s="194">
        <f>'11.2'!F58+'11.3'!F58+'11.4'!F58</f>
        <v>8222.8197885196478</v>
      </c>
      <c r="G58" s="194">
        <f>'11.2'!G58+'11.3'!G58+'11.4'!G58</f>
        <v>12944.714937391798</v>
      </c>
      <c r="H58" s="194">
        <f>'11.2'!H58+'11.3'!H58+'11.4'!H58</f>
        <v>11856.323060505658</v>
      </c>
      <c r="I58" s="194">
        <f>'11.2'!I58+'11.3'!I58+'11.4'!I58</f>
        <v>12451.728475289101</v>
      </c>
      <c r="J58" s="194">
        <f>'11.2'!J58+'11.3'!J58+'11.4'!J58</f>
        <v>16026.691616781816</v>
      </c>
      <c r="K58" s="194">
        <f>'11.2'!K58+'11.3'!K58+'11.4'!K58</f>
        <v>15934.132429374893</v>
      </c>
      <c r="L58" s="194">
        <f>'11.2'!L58+'11.3'!L58+'11.4'!L58</f>
        <v>13068.136755105737</v>
      </c>
      <c r="M58" s="194">
        <f>'11.2'!M58+'11.3'!M58+'11.4'!M58</f>
        <v>14462.191854701108</v>
      </c>
      <c r="N58" s="194">
        <f>'11.2'!N58+'11.3'!N58+'11.4'!N58</f>
        <v>11380.07275081322</v>
      </c>
      <c r="O58" s="194">
        <f>'11.2'!O58+'11.3'!O58+'11.4'!O58</f>
        <v>14070.751097319853</v>
      </c>
      <c r="P58" s="194">
        <f>'11.2'!P58+'11.3'!P58+'11.4'!P58</f>
        <v>14268.42490806657</v>
      </c>
      <c r="Q58" s="194">
        <f>'11.2'!Q58+'11.3'!Q58+'11.4'!Q58</f>
        <v>14274.383143356999</v>
      </c>
      <c r="R58" s="194">
        <f>'11.2'!R58+'11.3'!R58+'11.4'!R58</f>
        <v>12960.935670142115</v>
      </c>
      <c r="S58" s="194">
        <f>'11.2'!S58+'11.3'!S58+'11.4'!S58</f>
        <v>15371.631141171354</v>
      </c>
      <c r="T58" s="194">
        <f>'11.2'!T58+'11.3'!T58+'11.4'!T58</f>
        <v>13118.606365232532</v>
      </c>
      <c r="U58" s="194">
        <f>'11.2'!U58+'11.3'!U58+'11.4'!U58</f>
        <v>11849.190533514377</v>
      </c>
    </row>
    <row r="59" spans="1:23" s="13" customFormat="1" ht="12.75" customHeight="1">
      <c r="A59" s="9" t="s">
        <v>65</v>
      </c>
      <c r="B59" s="27" t="s">
        <v>431</v>
      </c>
      <c r="C59" s="194">
        <f>'11.2'!C59+'11.3'!C59+'11.4'!C59</f>
        <v>7784.839272577984</v>
      </c>
      <c r="D59" s="194">
        <f>'11.2'!D59+'11.3'!D59+'11.4'!D59</f>
        <v>7560.2140777954301</v>
      </c>
      <c r="E59" s="194">
        <f>'11.2'!E59+'11.3'!E59+'11.4'!E59</f>
        <v>7842.1984177488439</v>
      </c>
      <c r="F59" s="194">
        <f>'11.2'!F59+'11.3'!F59+'11.4'!F59</f>
        <v>8010.6733658233261</v>
      </c>
      <c r="G59" s="194">
        <f>'11.2'!G59+'11.3'!G59+'11.4'!G59</f>
        <v>8008.7569931450253</v>
      </c>
      <c r="H59" s="194">
        <f>'11.2'!H59+'11.3'!H59+'11.4'!H59</f>
        <v>9156.8286534710369</v>
      </c>
      <c r="I59" s="194">
        <f>'11.2'!I59+'11.3'!I59+'11.4'!I59</f>
        <v>10272.557992699447</v>
      </c>
      <c r="J59" s="194">
        <f>'11.2'!J59+'11.3'!J59+'11.4'!J59</f>
        <v>10783.166307392281</v>
      </c>
      <c r="K59" s="194">
        <f>'11.2'!K59+'11.3'!K59+'11.4'!K59</f>
        <v>10802.537869440232</v>
      </c>
      <c r="L59" s="194">
        <f>'11.2'!L59+'11.3'!L59+'11.4'!L59</f>
        <v>9745.8162046609777</v>
      </c>
      <c r="M59" s="194">
        <f>'11.2'!M59+'11.3'!M59+'11.4'!M59</f>
        <v>9552.6284281776534</v>
      </c>
      <c r="N59" s="194">
        <f>'11.2'!N59+'11.3'!N59+'11.4'!N59</f>
        <v>8116.806014022126</v>
      </c>
      <c r="O59" s="194">
        <f>'11.2'!O59+'11.3'!O59+'11.4'!O59</f>
        <v>10099.455432054683</v>
      </c>
      <c r="P59" s="194">
        <f>'11.2'!P59+'11.3'!P59+'11.4'!P59</f>
        <v>10810.131323914084</v>
      </c>
      <c r="Q59" s="194">
        <f>'11.2'!Q59+'11.3'!Q59+'11.4'!Q59</f>
        <v>11116.582760281173</v>
      </c>
      <c r="R59" s="194">
        <f>'11.2'!R59+'11.3'!R59+'11.4'!R59</f>
        <v>10956.888950755494</v>
      </c>
      <c r="S59" s="194">
        <f>'11.2'!S59+'11.3'!S59+'11.4'!S59</f>
        <v>9670.8228371629575</v>
      </c>
      <c r="T59" s="194">
        <f>'11.2'!T59+'11.3'!T59+'11.4'!T59</f>
        <v>10633.71997818572</v>
      </c>
      <c r="U59" s="194">
        <f>'11.2'!U59+'11.3'!U59+'11.4'!U59</f>
        <v>10501.096910544306</v>
      </c>
    </row>
    <row r="60" spans="1:23" s="13" customFormat="1" ht="12.75" customHeight="1">
      <c r="A60" s="9" t="s">
        <v>66</v>
      </c>
      <c r="B60" s="27" t="s">
        <v>432</v>
      </c>
      <c r="C60" s="194">
        <f>'11.2'!C60+'11.3'!C60+'11.4'!C60</f>
        <v>2025.3839805333942</v>
      </c>
      <c r="D60" s="194">
        <f>'11.2'!D60+'11.3'!D60+'11.4'!D60</f>
        <v>1982.9907062091418</v>
      </c>
      <c r="E60" s="194">
        <f>'11.2'!E60+'11.3'!E60+'11.4'!E60</f>
        <v>1853.5065853559072</v>
      </c>
      <c r="F60" s="194">
        <f>'11.2'!F60+'11.3'!F60+'11.4'!F60</f>
        <v>1705.1244637759876</v>
      </c>
      <c r="G60" s="194">
        <f>'11.2'!G60+'11.3'!G60+'11.4'!G60</f>
        <v>1624.0163513802745</v>
      </c>
      <c r="H60" s="194">
        <f>'11.2'!H60+'11.3'!H60+'11.4'!H60</f>
        <v>1497.4413905948875</v>
      </c>
      <c r="I60" s="194">
        <f>'11.2'!I60+'11.3'!I60+'11.4'!I60</f>
        <v>1309.5317603014385</v>
      </c>
      <c r="J60" s="194">
        <f>'11.2'!J60+'11.3'!J60+'11.4'!J60</f>
        <v>1195.9519104384303</v>
      </c>
      <c r="K60" s="194">
        <f>'11.2'!K60+'11.3'!K60+'11.4'!K60</f>
        <v>980.45598383477659</v>
      </c>
      <c r="L60" s="194">
        <f>'11.2'!L60+'11.3'!L60+'11.4'!L60</f>
        <v>848.09327870843276</v>
      </c>
      <c r="M60" s="194">
        <f>'11.2'!M60+'11.3'!M60+'11.4'!M60</f>
        <v>789.15084214773924</v>
      </c>
      <c r="N60" s="194">
        <f>'11.2'!N60+'11.3'!N60+'11.4'!N60</f>
        <v>690.71661782681736</v>
      </c>
      <c r="O60" s="194">
        <f>'11.2'!O60+'11.3'!O60+'11.4'!O60</f>
        <v>1956.6767276177513</v>
      </c>
      <c r="P60" s="194">
        <f>'11.2'!P60+'11.3'!P60+'11.4'!P60</f>
        <v>1773.6267804771135</v>
      </c>
      <c r="Q60" s="194">
        <f>'11.2'!Q60+'11.3'!Q60+'11.4'!Q60</f>
        <v>1547.0440753458795</v>
      </c>
      <c r="R60" s="194">
        <f>'11.2'!R60+'11.3'!R60+'11.4'!R60</f>
        <v>1502.4139899303259</v>
      </c>
      <c r="S60" s="194">
        <f>'11.2'!S60+'11.3'!S60+'11.4'!S60</f>
        <v>1385.5348519429194</v>
      </c>
      <c r="T60" s="194">
        <f>'11.2'!T60+'11.3'!T60+'11.4'!T60</f>
        <v>462.49465517298569</v>
      </c>
      <c r="U60" s="194">
        <f>'11.2'!U60+'11.3'!U60+'11.4'!U60</f>
        <v>420.55454360769124</v>
      </c>
    </row>
    <row r="61" spans="1:23" s="13" customFormat="1" ht="12.75" customHeight="1">
      <c r="A61" s="9" t="s">
        <v>67</v>
      </c>
      <c r="B61" s="27" t="s">
        <v>433</v>
      </c>
      <c r="C61" s="194">
        <f>'11.2'!C61+'11.3'!C61+'11.4'!C61</f>
        <v>874.38843524985589</v>
      </c>
      <c r="D61" s="194">
        <f>'11.2'!D61+'11.3'!D61+'11.4'!D61</f>
        <v>852.99121164529424</v>
      </c>
      <c r="E61" s="194">
        <f>'11.2'!E61+'11.3'!E61+'11.4'!E61</f>
        <v>793.52953362818982</v>
      </c>
      <c r="F61" s="194">
        <f>'11.2'!F61+'11.3'!F61+'11.4'!F61</f>
        <v>728.91326136362125</v>
      </c>
      <c r="G61" s="194">
        <f>'11.2'!G61+'11.3'!G61+'11.4'!G61</f>
        <v>693.80918951502485</v>
      </c>
      <c r="H61" s="194">
        <f>'11.2'!H61+'11.3'!H61+'11.4'!H61</f>
        <v>640.81449617579347</v>
      </c>
      <c r="I61" s="194">
        <f>'11.2'!I61+'11.3'!I61+'11.4'!I61</f>
        <v>560.8746273014923</v>
      </c>
      <c r="J61" s="194">
        <f>'11.2'!J61+'11.3'!J61+'11.4'!J61</f>
        <v>512.36156509086618</v>
      </c>
      <c r="K61" s="194">
        <f>'11.2'!K61+'11.3'!K61+'11.4'!K61</f>
        <v>420.75607911740491</v>
      </c>
      <c r="L61" s="194">
        <f>'11.2'!L61+'11.3'!L61+'11.4'!L61</f>
        <v>362.05441513520884</v>
      </c>
      <c r="M61" s="194">
        <f>'11.2'!M61+'11.3'!M61+'11.4'!M61</f>
        <v>328.10259407674403</v>
      </c>
      <c r="N61" s="194">
        <f>'11.2'!N61+'11.3'!N61+'11.4'!N61</f>
        <v>246.94129009550889</v>
      </c>
      <c r="O61" s="194">
        <f>'11.2'!O61+'11.3'!O61+'11.4'!O61</f>
        <v>354.05163384144811</v>
      </c>
      <c r="P61" s="194">
        <f>'11.2'!P61+'11.3'!P61+'11.4'!P61</f>
        <v>360.3724946934866</v>
      </c>
      <c r="Q61" s="194">
        <f>'11.2'!Q61+'11.3'!Q61+'11.4'!Q61</f>
        <v>341.74787192596193</v>
      </c>
      <c r="R61" s="194">
        <f>'11.2'!R61+'11.3'!R61+'11.4'!R61</f>
        <v>326.73573116201766</v>
      </c>
      <c r="S61" s="194">
        <f>'11.2'!S61+'11.3'!S61+'11.4'!S61</f>
        <v>301.39833935576246</v>
      </c>
      <c r="T61" s="194">
        <f>'11.2'!T61+'11.3'!T61+'11.4'!T61</f>
        <v>223.52158078063223</v>
      </c>
      <c r="U61" s="194">
        <f>'11.2'!U61+'11.3'!U61+'11.4'!U61</f>
        <v>217.78218816590464</v>
      </c>
    </row>
    <row r="62" spans="1:23" s="13" customFormat="1" ht="12.75" customHeight="1">
      <c r="A62" s="9" t="s">
        <v>68</v>
      </c>
      <c r="B62" s="22" t="s">
        <v>434</v>
      </c>
      <c r="C62" s="194">
        <f>'11.2'!C62+'11.3'!C62+'11.4'!C62</f>
        <v>662.13592937290048</v>
      </c>
      <c r="D62" s="194">
        <f>'11.2'!D62+'11.3'!D62+'11.4'!D62</f>
        <v>582.20180162148722</v>
      </c>
      <c r="E62" s="194">
        <f>'11.2'!E62+'11.3'!E62+'11.4'!E62</f>
        <v>617.90586662603585</v>
      </c>
      <c r="F62" s="194">
        <f>'11.2'!F62+'11.3'!F62+'11.4'!F62</f>
        <v>426.88986518647391</v>
      </c>
      <c r="G62" s="194">
        <f>'11.2'!G62+'11.3'!G62+'11.4'!G62</f>
        <v>375.1124609022462</v>
      </c>
      <c r="H62" s="194">
        <f>'11.2'!H62+'11.3'!H62+'11.4'!H62</f>
        <v>362.25322945217772</v>
      </c>
      <c r="I62" s="194">
        <f>'11.2'!I62+'11.3'!I62+'11.4'!I62</f>
        <v>365.20443511676399</v>
      </c>
      <c r="J62" s="194">
        <f>'11.2'!J62+'11.3'!J62+'11.4'!J62</f>
        <v>315.28426690797312</v>
      </c>
      <c r="K62" s="194">
        <f>'11.2'!K62+'11.3'!K62+'11.4'!K62</f>
        <v>301.72299144988892</v>
      </c>
      <c r="L62" s="194">
        <f>'11.2'!L62+'11.3'!L62+'11.4'!L62</f>
        <v>281.08222003230935</v>
      </c>
      <c r="M62" s="194">
        <f>'11.2'!M62+'11.3'!M62+'11.4'!M62</f>
        <v>295.98687390897038</v>
      </c>
      <c r="N62" s="194">
        <f>'11.2'!N62+'11.3'!N62+'11.4'!N62</f>
        <v>294.59048921009918</v>
      </c>
      <c r="O62" s="194">
        <f>'11.2'!O62+'11.3'!O62+'11.4'!O62</f>
        <v>311.24939162060042</v>
      </c>
      <c r="P62" s="194">
        <f>'11.2'!P62+'11.3'!P62+'11.4'!P62</f>
        <v>305.75980438551852</v>
      </c>
      <c r="Q62" s="194">
        <f>'11.2'!Q62+'11.3'!Q62+'11.4'!Q62</f>
        <v>342.50840703264925</v>
      </c>
      <c r="R62" s="194">
        <f>'11.2'!R62+'11.3'!R62+'11.4'!R62</f>
        <v>331.44003191492095</v>
      </c>
      <c r="S62" s="194">
        <f>'11.2'!S62+'11.3'!S62+'11.4'!S62</f>
        <v>324.73536860111221</v>
      </c>
      <c r="T62" s="194">
        <f>'11.2'!T62+'11.3'!T62+'11.4'!T62</f>
        <v>271.89982288341207</v>
      </c>
      <c r="U62" s="194">
        <f>'11.2'!U62+'11.3'!U62+'11.4'!U62</f>
        <v>267.26848758708195</v>
      </c>
    </row>
    <row r="63" spans="1:23" s="13" customFormat="1" ht="12.75" customHeight="1">
      <c r="A63" s="9" t="s">
        <v>16</v>
      </c>
      <c r="B63" s="22" t="s">
        <v>435</v>
      </c>
      <c r="C63" s="194">
        <f>'11.2'!C63+'11.3'!C63+'11.4'!C63</f>
        <v>1466.7613777936322</v>
      </c>
      <c r="D63" s="194">
        <f>'11.2'!D63+'11.3'!D63+'11.4'!D63</f>
        <v>1417.83419900836</v>
      </c>
      <c r="E63" s="194">
        <f>'11.2'!E63+'11.3'!E63+'11.4'!E63</f>
        <v>1286.1026976040857</v>
      </c>
      <c r="F63" s="194">
        <f>'11.2'!F63+'11.3'!F63+'11.4'!F63</f>
        <v>1169.3016349265315</v>
      </c>
      <c r="G63" s="194">
        <f>'11.2'!G63+'11.3'!G63+'11.4'!G63</f>
        <v>1118.3675040609482</v>
      </c>
      <c r="H63" s="194">
        <f>'11.2'!H63+'11.3'!H63+'11.4'!H63</f>
        <v>1031.4099727041362</v>
      </c>
      <c r="I63" s="194">
        <f>'11.2'!I63+'11.3'!I63+'11.4'!I63</f>
        <v>916.48058642574006</v>
      </c>
      <c r="J63" s="194">
        <f>'11.2'!J63+'11.3'!J63+'11.4'!J63</f>
        <v>830.0477900766773</v>
      </c>
      <c r="K63" s="194">
        <f>'11.2'!K63+'11.3'!K63+'11.4'!K63</f>
        <v>707.34781940623975</v>
      </c>
      <c r="L63" s="194">
        <f>'11.2'!L63+'11.3'!L63+'11.4'!L63</f>
        <v>609.31533477418407</v>
      </c>
      <c r="M63" s="194">
        <f>'11.2'!M63+'11.3'!M63+'11.4'!M63</f>
        <v>514.57450656585058</v>
      </c>
      <c r="N63" s="194">
        <f>'11.2'!N63+'11.3'!N63+'11.4'!N63</f>
        <v>543.28219763363734</v>
      </c>
      <c r="O63" s="194">
        <f>'11.2'!O63+'11.3'!O63+'11.4'!O63</f>
        <v>573.82650421190613</v>
      </c>
      <c r="P63" s="194">
        <f>'11.2'!P63+'11.3'!P63+'11.4'!P63</f>
        <v>491.69471585318632</v>
      </c>
      <c r="Q63" s="194">
        <f>'11.2'!Q63+'11.3'!Q63+'11.4'!Q63</f>
        <v>284.84272441229945</v>
      </c>
      <c r="R63" s="194">
        <f>'11.2'!R63+'11.3'!R63+'11.4'!R63</f>
        <v>262.69338446872587</v>
      </c>
      <c r="S63" s="194">
        <f>'11.2'!S63+'11.3'!S63+'11.4'!S63</f>
        <v>250.87046971409777</v>
      </c>
      <c r="T63" s="194">
        <f>'11.2'!T63+'11.3'!T63+'11.4'!T63</f>
        <v>68.479114873428642</v>
      </c>
      <c r="U63" s="194">
        <f>'11.2'!U63+'11.3'!U63+'11.4'!U63</f>
        <v>70.271608369116251</v>
      </c>
    </row>
    <row r="64" spans="1:23" s="13" customFormat="1" ht="12.75" customHeight="1">
      <c r="A64" s="9" t="s">
        <v>17</v>
      </c>
      <c r="B64" s="22" t="s">
        <v>72</v>
      </c>
      <c r="C64" s="194">
        <f>'11.2'!C64+'11.3'!C64+'11.4'!C64</f>
        <v>255.01564108092708</v>
      </c>
      <c r="D64" s="194">
        <f>'11.2'!D64+'11.3'!D64+'11.4'!D64</f>
        <v>240.24147671744242</v>
      </c>
      <c r="E64" s="194">
        <f>'11.2'!E64+'11.3'!E64+'11.4'!E64</f>
        <v>202.78259402210315</v>
      </c>
      <c r="F64" s="194">
        <f>'11.2'!F64+'11.3'!F64+'11.4'!F64</f>
        <v>179.70497744931862</v>
      </c>
      <c r="G64" s="194">
        <f>'11.2'!G64+'11.3'!G64+'11.4'!G64</f>
        <v>165.3195529355784</v>
      </c>
      <c r="H64" s="194">
        <f>'11.2'!H64+'11.3'!H64+'11.4'!H64</f>
        <v>154.43457986620342</v>
      </c>
      <c r="I64" s="194">
        <f>'11.2'!I64+'11.3'!I64+'11.4'!I64</f>
        <v>145.15419137817588</v>
      </c>
      <c r="J64" s="194">
        <f>'11.2'!J64+'11.3'!J64+'11.4'!J64</f>
        <v>123.97157609381586</v>
      </c>
      <c r="K64" s="194">
        <f>'11.2'!K64+'11.3'!K64+'11.4'!K64</f>
        <v>125.11080999057467</v>
      </c>
      <c r="L64" s="194">
        <f>'11.2'!L64+'11.3'!L64+'11.4'!L64</f>
        <v>100.35095164323374</v>
      </c>
      <c r="M64" s="194">
        <f>'11.2'!M64+'11.3'!M64+'11.4'!M64</f>
        <v>98.016322599835632</v>
      </c>
      <c r="N64" s="194">
        <f>'11.2'!N64+'11.3'!N64+'11.4'!N64</f>
        <v>92.966174356913712</v>
      </c>
      <c r="O64" s="194">
        <f>'11.2'!O64+'11.3'!O64+'11.4'!O64</f>
        <v>111.36456841485689</v>
      </c>
      <c r="P64" s="194">
        <f>'11.2'!P64+'11.3'!P64+'11.4'!P64</f>
        <v>110.28848933115691</v>
      </c>
      <c r="Q64" s="194">
        <f>'11.2'!Q64+'11.3'!Q64+'11.4'!Q64</f>
        <v>131.82359541143518</v>
      </c>
      <c r="R64" s="194">
        <f>'11.2'!R64+'11.3'!R64+'11.4'!R64</f>
        <v>125.47888965133913</v>
      </c>
      <c r="S64" s="194">
        <f>'11.2'!S64+'11.3'!S64+'11.4'!S64</f>
        <v>119.77169560216285</v>
      </c>
      <c r="T64" s="194">
        <f>'11.2'!T64+'11.3'!T64+'11.4'!T64</f>
        <v>74.801346148747086</v>
      </c>
      <c r="U64" s="194">
        <f>'11.2'!U64+'11.3'!U64+'11.4'!U64</f>
        <v>74.833232331044712</v>
      </c>
    </row>
    <row r="65" spans="1:21" s="13" customFormat="1" ht="12.75" customHeight="1">
      <c r="A65" s="9" t="s">
        <v>18</v>
      </c>
      <c r="B65" s="22" t="s">
        <v>436</v>
      </c>
      <c r="C65" s="194">
        <f>'11.2'!C65+'11.3'!C65+'11.4'!C65</f>
        <v>507.90239592819836</v>
      </c>
      <c r="D65" s="194">
        <f>'11.2'!D65+'11.3'!D65+'11.4'!D65</f>
        <v>481.21430109438938</v>
      </c>
      <c r="E65" s="194">
        <f>'11.2'!E65+'11.3'!E65+'11.4'!E65</f>
        <v>437.96943020862363</v>
      </c>
      <c r="F65" s="194">
        <f>'11.2'!F65+'11.3'!F65+'11.4'!F65</f>
        <v>395.34825245548649</v>
      </c>
      <c r="G65" s="194">
        <f>'11.2'!G65+'11.3'!G65+'11.4'!G65</f>
        <v>370.55822269801041</v>
      </c>
      <c r="H65" s="194">
        <f>'11.2'!H65+'11.3'!H65+'11.4'!H65</f>
        <v>337.21462835488057</v>
      </c>
      <c r="I65" s="194">
        <f>'11.2'!I65+'11.3'!I65+'11.4'!I65</f>
        <v>304.37266212130589</v>
      </c>
      <c r="J65" s="194">
        <f>'11.2'!J65+'11.3'!J65+'11.4'!J65</f>
        <v>276.06426035549401</v>
      </c>
      <c r="K65" s="194">
        <f>'11.2'!K65+'11.3'!K65+'11.4'!K65</f>
        <v>238.90289493798613</v>
      </c>
      <c r="L65" s="194">
        <f>'11.2'!L65+'11.3'!L65+'11.4'!L65</f>
        <v>210.28328722946387</v>
      </c>
      <c r="M65" s="194">
        <f>'11.2'!M65+'11.3'!M65+'11.4'!M65</f>
        <v>193.29952965930553</v>
      </c>
      <c r="N65" s="194">
        <f>'11.2'!N65+'11.3'!N65+'11.4'!N65</f>
        <v>179.97379519221568</v>
      </c>
      <c r="O65" s="194">
        <f>'11.2'!O65+'11.3'!O65+'11.4'!O65</f>
        <v>189.84936678692745</v>
      </c>
      <c r="P65" s="194">
        <f>'11.2'!P65+'11.3'!P65+'11.4'!P65</f>
        <v>177.86296626233366</v>
      </c>
      <c r="Q65" s="194">
        <f>'11.2'!Q65+'11.3'!Q65+'11.4'!Q65</f>
        <v>59.41310399008065</v>
      </c>
      <c r="R65" s="194">
        <f>'11.2'!R65+'11.3'!R65+'11.4'!R65</f>
        <v>62.301983207210696</v>
      </c>
      <c r="S65" s="194">
        <f>'11.2'!S65+'11.3'!S65+'11.4'!S65</f>
        <v>68.894454276503168</v>
      </c>
      <c r="T65" s="194">
        <f>'11.2'!T65+'11.3'!T65+'11.4'!T65</f>
        <v>42.241456706139097</v>
      </c>
      <c r="U65" s="194">
        <f>'11.2'!U65+'11.3'!U65+'11.4'!U65</f>
        <v>45.796281901872632</v>
      </c>
    </row>
    <row r="66" spans="1:21" s="13" customFormat="1" ht="12.75" customHeight="1">
      <c r="A66" s="9" t="s">
        <v>19</v>
      </c>
      <c r="B66" s="22" t="s">
        <v>73</v>
      </c>
      <c r="C66" s="194">
        <f>'11.2'!C66+'11.3'!C66+'11.4'!C66</f>
        <v>4602.2083726601404</v>
      </c>
      <c r="D66" s="194">
        <f>'11.2'!D66+'11.3'!D66+'11.4'!D66</f>
        <v>4362.4880414816616</v>
      </c>
      <c r="E66" s="194">
        <f>'11.2'!E66+'11.3'!E66+'11.4'!E66</f>
        <v>3986.6175652055435</v>
      </c>
      <c r="F66" s="194">
        <f>'11.2'!F66+'11.3'!F66+'11.4'!F66</f>
        <v>3605.3587919706688</v>
      </c>
      <c r="G66" s="194">
        <f>'11.2'!G66+'11.3'!G66+'11.4'!G66</f>
        <v>3385.1908550029716</v>
      </c>
      <c r="H66" s="194">
        <f>'11.2'!H66+'11.3'!H66+'11.4'!H66</f>
        <v>3085.6312497912782</v>
      </c>
      <c r="I66" s="194">
        <f>'11.2'!I66+'11.3'!I66+'11.4'!I66</f>
        <v>2768.213732500345</v>
      </c>
      <c r="J66" s="194">
        <f>'11.2'!J66+'11.3'!J66+'11.4'!J66</f>
        <v>2526.1382577524837</v>
      </c>
      <c r="K66" s="194">
        <f>'11.2'!K66+'11.3'!K66+'11.4'!K66</f>
        <v>2180.9628693257855</v>
      </c>
      <c r="L66" s="194">
        <f>'11.2'!L66+'11.3'!L66+'11.4'!L66</f>
        <v>1942.8904959007132</v>
      </c>
      <c r="M66" s="194">
        <f>'11.2'!M66+'11.3'!M66+'11.4'!M66</f>
        <v>1717.7575837032923</v>
      </c>
      <c r="N66" s="194">
        <f>'11.2'!N66+'11.3'!N66+'11.4'!N66</f>
        <v>1538.7249441193244</v>
      </c>
      <c r="O66" s="194">
        <f>'11.2'!O66+'11.3'!O66+'11.4'!O66</f>
        <v>1535.2124278044189</v>
      </c>
      <c r="P66" s="194">
        <f>'11.2'!P66+'11.3'!P66+'11.4'!P66</f>
        <v>1402.2051821539264</v>
      </c>
      <c r="Q66" s="194">
        <f>'11.2'!Q66+'11.3'!Q66+'11.4'!Q66</f>
        <v>752.41912237993176</v>
      </c>
      <c r="R66" s="194">
        <f>'11.2'!R66+'11.3'!R66+'11.4'!R66</f>
        <v>771.84239076598055</v>
      </c>
      <c r="S66" s="194">
        <f>'11.2'!S66+'11.3'!S66+'11.4'!S66</f>
        <v>814.36476529915876</v>
      </c>
      <c r="T66" s="194">
        <f>'11.2'!T66+'11.3'!T66+'11.4'!T66</f>
        <v>588.04991139595131</v>
      </c>
      <c r="U66" s="194">
        <f>'11.2'!U66+'11.3'!U66+'11.4'!U66</f>
        <v>645.17439931273873</v>
      </c>
    </row>
    <row r="67" spans="1:21" s="13" customFormat="1" ht="12.75" customHeight="1">
      <c r="A67" s="9" t="s">
        <v>20</v>
      </c>
      <c r="B67" s="22" t="s">
        <v>437</v>
      </c>
      <c r="C67" s="194">
        <f>'11.2'!C67+'11.3'!C67+'11.4'!C67</f>
        <v>262.77419466381644</v>
      </c>
      <c r="D67" s="194">
        <f>'11.2'!D67+'11.3'!D67+'11.4'!D67</f>
        <v>250.4743502787376</v>
      </c>
      <c r="E67" s="194">
        <f>'11.2'!E67+'11.3'!E67+'11.4'!E67</f>
        <v>226.07746603384953</v>
      </c>
      <c r="F67" s="194">
        <f>'11.2'!F67+'11.3'!F67+'11.4'!F67</f>
        <v>203.56156779186037</v>
      </c>
      <c r="G67" s="194">
        <f>'11.2'!G67+'11.3'!G67+'11.4'!G67</f>
        <v>189.94590651721549</v>
      </c>
      <c r="H67" s="194">
        <f>'11.2'!H67+'11.3'!H67+'11.4'!H67</f>
        <v>175.82723903257033</v>
      </c>
      <c r="I67" s="194">
        <f>'11.2'!I67+'11.3'!I67+'11.4'!I67</f>
        <v>159.29626813354909</v>
      </c>
      <c r="J67" s="194">
        <f>'11.2'!J67+'11.3'!J67+'11.4'!J67</f>
        <v>143.66997889237388</v>
      </c>
      <c r="K67" s="194">
        <f>'11.2'!K67+'11.3'!K67+'11.4'!K67</f>
        <v>131.19796603824548</v>
      </c>
      <c r="L67" s="194">
        <f>'11.2'!L67+'11.3'!L67+'11.4'!L67</f>
        <v>117.0369934051996</v>
      </c>
      <c r="M67" s="194">
        <f>'11.2'!M67+'11.3'!M67+'11.4'!M67</f>
        <v>121.49114322568715</v>
      </c>
      <c r="N67" s="194">
        <f>'11.2'!N67+'11.3'!N67+'11.4'!N67</f>
        <v>120.09424973139916</v>
      </c>
      <c r="O67" s="194">
        <f>'11.2'!O67+'11.3'!O67+'11.4'!O67</f>
        <v>100.98856559927606</v>
      </c>
      <c r="P67" s="194">
        <f>'11.2'!P67+'11.3'!P67+'11.4'!P67</f>
        <v>98.586024558156993</v>
      </c>
      <c r="Q67" s="194">
        <f>'11.2'!Q67+'11.3'!Q67+'11.4'!Q67</f>
        <v>112.46754075694048</v>
      </c>
      <c r="R67" s="194">
        <f>'11.2'!R67+'11.3'!R67+'11.4'!R67</f>
        <v>107.65565479491937</v>
      </c>
      <c r="S67" s="194">
        <f>'11.2'!S67+'11.3'!S67+'11.4'!S67</f>
        <v>98.075732956744261</v>
      </c>
      <c r="T67" s="194">
        <f>'11.2'!T67+'11.3'!T67+'11.4'!T67</f>
        <v>65.766163568012871</v>
      </c>
      <c r="U67" s="194">
        <f>'11.2'!U67+'11.3'!U67+'11.4'!U67</f>
        <v>66.244017537769849</v>
      </c>
    </row>
    <row r="68" spans="1:21" s="13" customFormat="1" ht="12.75" customHeight="1">
      <c r="A68" s="9" t="s">
        <v>21</v>
      </c>
      <c r="B68" s="22" t="s">
        <v>438</v>
      </c>
      <c r="C68" s="194">
        <f>'11.2'!C68+'11.3'!C68+'11.4'!C68</f>
        <v>11611.489334246966</v>
      </c>
      <c r="D68" s="194">
        <f>'11.2'!D68+'11.3'!D68+'11.4'!D68</f>
        <v>10777.472743334722</v>
      </c>
      <c r="E68" s="194">
        <f>'11.2'!E68+'11.3'!E68+'11.4'!E68</f>
        <v>10919.668204299429</v>
      </c>
      <c r="F68" s="194">
        <f>'11.2'!F68+'11.3'!F68+'11.4'!F68</f>
        <v>9854.0214534335064</v>
      </c>
      <c r="G68" s="194">
        <f>'11.2'!G68+'11.3'!G68+'11.4'!G68</f>
        <v>8973.3531553744415</v>
      </c>
      <c r="H68" s="194">
        <f>'11.2'!H68+'11.3'!H68+'11.4'!H68</f>
        <v>9597.9571832798138</v>
      </c>
      <c r="I68" s="194">
        <f>'11.2'!I68+'11.3'!I68+'11.4'!I68</f>
        <v>10035.278792334693</v>
      </c>
      <c r="J68" s="194">
        <f>'11.2'!J68+'11.3'!J68+'11.4'!J68</f>
        <v>9091.1066172641476</v>
      </c>
      <c r="K68" s="194">
        <f>'11.2'!K68+'11.3'!K68+'11.4'!K68</f>
        <v>8588.6748261375105</v>
      </c>
      <c r="L68" s="194">
        <f>'11.2'!L68+'11.3'!L68+'11.4'!L68</f>
        <v>7228.2886847463433</v>
      </c>
      <c r="M68" s="194">
        <f>'11.2'!M68+'11.3'!M68+'11.4'!M68</f>
        <v>8000.7213600617315</v>
      </c>
      <c r="N68" s="194">
        <f>'11.2'!N68+'11.3'!N68+'11.4'!N68</f>
        <v>4008.3913991183881</v>
      </c>
      <c r="O68" s="194">
        <f>'11.2'!O68+'11.3'!O68+'11.4'!O68</f>
        <v>6703.2335881928311</v>
      </c>
      <c r="P68" s="194">
        <f>'11.2'!P68+'11.3'!P68+'11.4'!P68</f>
        <v>6899.0009208702068</v>
      </c>
      <c r="Q68" s="194">
        <f>'11.2'!Q68+'11.3'!Q68+'11.4'!Q68</f>
        <v>8444.3734649838279</v>
      </c>
      <c r="R68" s="194">
        <f>'11.2'!R68+'11.3'!R68+'11.4'!R68</f>
        <v>7662.8503747887034</v>
      </c>
      <c r="S68" s="194">
        <f>'11.2'!S68+'11.3'!S68+'11.4'!S68</f>
        <v>7784.6442567083996</v>
      </c>
      <c r="T68" s="194">
        <f>'11.2'!T68+'11.3'!T68+'11.4'!T68</f>
        <v>8088.829110245767</v>
      </c>
      <c r="U68" s="194">
        <f>'11.2'!U68+'11.3'!U68+'11.4'!U68</f>
        <v>7383.9023117438956</v>
      </c>
    </row>
    <row r="69" spans="1:21" s="13" customFormat="1" ht="12.75" customHeight="1">
      <c r="A69" s="9" t="s">
        <v>69</v>
      </c>
      <c r="B69" s="22" t="s">
        <v>439</v>
      </c>
      <c r="C69" s="194">
        <f>'11.2'!C69+'11.3'!C69+'11.4'!C69</f>
        <v>328.91271312992291</v>
      </c>
      <c r="D69" s="194">
        <f>'11.2'!D69+'11.3'!D69+'11.4'!D69</f>
        <v>311.38924154173446</v>
      </c>
      <c r="E69" s="194">
        <f>'11.2'!E69+'11.3'!E69+'11.4'!E69</f>
        <v>302.94790251248315</v>
      </c>
      <c r="F69" s="194">
        <f>'11.2'!F69+'11.3'!F69+'11.4'!F69</f>
        <v>216.16393345692734</v>
      </c>
      <c r="G69" s="194">
        <f>'11.2'!G69+'11.3'!G69+'11.4'!G69</f>
        <v>185.10637549236361</v>
      </c>
      <c r="H69" s="194">
        <f>'11.2'!H69+'11.3'!H69+'11.4'!H69</f>
        <v>179.68147287361074</v>
      </c>
      <c r="I69" s="194">
        <f>'11.2'!I69+'11.3'!I69+'11.4'!I69</f>
        <v>177.63091537700114</v>
      </c>
      <c r="J69" s="194">
        <f>'11.2'!J69+'11.3'!J69+'11.4'!J69</f>
        <v>141.45696530607762</v>
      </c>
      <c r="K69" s="194">
        <f>'11.2'!K69+'11.3'!K69+'11.4'!K69</f>
        <v>160.23521629523347</v>
      </c>
      <c r="L69" s="194">
        <f>'11.2'!L69+'11.3'!L69+'11.4'!L69</f>
        <v>128.49138922338426</v>
      </c>
      <c r="M69" s="194">
        <f>'11.2'!M69+'11.3'!M69+'11.4'!M69</f>
        <v>129.11990747613982</v>
      </c>
      <c r="N69" s="194">
        <f>'11.2'!N69+'11.3'!N69+'11.4'!N69</f>
        <v>124.06684326161083</v>
      </c>
      <c r="O69" s="194">
        <f>'11.2'!O69+'11.3'!O69+'11.4'!O69</f>
        <v>117.14311194985653</v>
      </c>
      <c r="P69" s="194">
        <f>'11.2'!P69+'11.3'!P69+'11.4'!P69</f>
        <v>115.18384109074526</v>
      </c>
      <c r="Q69" s="194">
        <f>'11.2'!Q69+'11.3'!Q69+'11.4'!Q69</f>
        <v>100.57980128115648</v>
      </c>
      <c r="R69" s="194">
        <f>'11.2'!R69+'11.3'!R69+'11.4'!R69</f>
        <v>107.32446100622431</v>
      </c>
      <c r="S69" s="194">
        <f>'11.2'!S69+'11.3'!S69+'11.4'!S69</f>
        <v>100.37554909957106</v>
      </c>
      <c r="T69" s="194">
        <f>'11.2'!T69+'11.3'!T69+'11.4'!T69</f>
        <v>91.358648974332766</v>
      </c>
      <c r="U69" s="194">
        <f>'11.2'!U69+'11.3'!U69+'11.4'!U69</f>
        <v>87.964622623563201</v>
      </c>
    </row>
    <row r="70" spans="1:21" s="13" customFormat="1" ht="12.75" customHeight="1">
      <c r="A70" s="9" t="s">
        <v>70</v>
      </c>
      <c r="B70" s="22" t="s">
        <v>440</v>
      </c>
      <c r="C70" s="194">
        <f>'11.2'!C70+'11.3'!C70+'11.4'!C70</f>
        <v>1327.9362992723607</v>
      </c>
      <c r="D70" s="194">
        <f>'11.2'!D70+'11.3'!D70+'11.4'!D70</f>
        <v>1193.462365929267</v>
      </c>
      <c r="E70" s="194">
        <f>'11.2'!E70+'11.3'!E70+'11.4'!E70</f>
        <v>1221.5141729881075</v>
      </c>
      <c r="F70" s="194">
        <f>'11.2'!F70+'11.3'!F70+'11.4'!F70</f>
        <v>814.07196766296465</v>
      </c>
      <c r="G70" s="194">
        <f>'11.2'!G70+'11.3'!G70+'11.4'!G70</f>
        <v>678.77938107065745</v>
      </c>
      <c r="H70" s="194">
        <f>'11.2'!H70+'11.3'!H70+'11.4'!H70</f>
        <v>633.51091115167753</v>
      </c>
      <c r="I70" s="194">
        <f>'11.2'!I70+'11.3'!I70+'11.4'!I70</f>
        <v>620.02139068424822</v>
      </c>
      <c r="J70" s="194">
        <f>'11.2'!J70+'11.3'!J70+'11.4'!J70</f>
        <v>542.62595939972118</v>
      </c>
      <c r="K70" s="194">
        <f>'11.2'!K70+'11.3'!K70+'11.4'!K70</f>
        <v>518.00214426497382</v>
      </c>
      <c r="L70" s="194">
        <f>'11.2'!L70+'11.3'!L70+'11.4'!L70</f>
        <v>453.93866582496128</v>
      </c>
      <c r="M70" s="194">
        <f>'11.2'!M70+'11.3'!M70+'11.4'!M70</f>
        <v>456.39618390681721</v>
      </c>
      <c r="N70" s="194">
        <f>'11.2'!N70+'11.3'!N70+'11.4'!N70</f>
        <v>452.71634382691855</v>
      </c>
      <c r="O70" s="194">
        <f>'11.2'!O70+'11.3'!O70+'11.4'!O70</f>
        <v>461.65273659473689</v>
      </c>
      <c r="P70" s="194">
        <f>'11.2'!P70+'11.3'!P70+'11.4'!P70</f>
        <v>439.38778062411865</v>
      </c>
      <c r="Q70" s="194">
        <f>'11.2'!Q70+'11.3'!Q70+'11.4'!Q70</f>
        <v>558.87966917562767</v>
      </c>
      <c r="R70" s="194">
        <f>'11.2'!R70+'11.3'!R70+'11.4'!R70</f>
        <v>546.84231150806511</v>
      </c>
      <c r="S70" s="194">
        <f>'11.2'!S70+'11.3'!S70+'11.4'!S70</f>
        <v>556.37491147162507</v>
      </c>
      <c r="T70" s="194">
        <f>'11.2'!T70+'11.3'!T70+'11.4'!T70</f>
        <v>392.80892454879404</v>
      </c>
      <c r="U70" s="194">
        <f>'11.2'!U70+'11.3'!U70+'11.4'!U70</f>
        <v>390.66339711914969</v>
      </c>
    </row>
    <row r="71" spans="1:21" s="13" customFormat="1" ht="12.75" customHeight="1">
      <c r="A71" s="9" t="s">
        <v>71</v>
      </c>
      <c r="B71" s="22" t="s">
        <v>74</v>
      </c>
      <c r="C71" s="194">
        <f>'11.2'!C71+'11.3'!C71+'11.4'!C71</f>
        <v>3720.1459382403309</v>
      </c>
      <c r="D71" s="194">
        <f>'11.2'!D71+'11.3'!D71+'11.4'!D71</f>
        <v>3512.1408833992382</v>
      </c>
      <c r="E71" s="194">
        <f>'11.2'!E71+'11.3'!E71+'11.4'!E71</f>
        <v>3345.5080607321747</v>
      </c>
      <c r="F71" s="194">
        <f>'11.2'!F71+'11.3'!F71+'11.4'!F71</f>
        <v>3142.5261892445369</v>
      </c>
      <c r="G71" s="194">
        <f>'11.2'!G71+'11.3'!G71+'11.4'!G71</f>
        <v>2972.7095058171535</v>
      </c>
      <c r="H71" s="194">
        <f>'11.2'!H71+'11.3'!H71+'11.4'!H71</f>
        <v>2819.1380027097466</v>
      </c>
      <c r="I71" s="194">
        <f>'11.2'!I71+'11.3'!I71+'11.4'!I71</f>
        <v>2809.1505286835181</v>
      </c>
      <c r="J71" s="194">
        <f>'11.2'!J71+'11.3'!J71+'11.4'!J71</f>
        <v>2647.6984957754171</v>
      </c>
      <c r="K71" s="194">
        <f>'11.2'!K71+'11.3'!K71+'11.4'!K71</f>
        <v>2418.6606816865674</v>
      </c>
      <c r="L71" s="194">
        <f>'11.2'!L71+'11.3'!L71+'11.4'!L71</f>
        <v>2252.3682425339803</v>
      </c>
      <c r="M71" s="194">
        <f>'11.2'!M71+'11.3'!M71+'11.4'!M71</f>
        <v>2094.2641534633544</v>
      </c>
      <c r="N71" s="194">
        <f>'11.2'!N71+'11.3'!N71+'11.4'!N71</f>
        <v>1997.4127541289229</v>
      </c>
      <c r="O71" s="194">
        <f>'11.2'!O71+'11.3'!O71+'11.4'!O71</f>
        <v>1999.9129661212874</v>
      </c>
      <c r="P71" s="194">
        <f>'11.2'!P71+'11.3'!P71+'11.4'!P71</f>
        <v>1921.9792476217524</v>
      </c>
      <c r="Q71" s="194">
        <f>'11.2'!Q71+'11.3'!Q71+'11.4'!Q71</f>
        <v>1846.8094299845864</v>
      </c>
      <c r="R71" s="194">
        <f>'11.2'!R71+'11.3'!R71+'11.4'!R71</f>
        <v>1803.5545533631725</v>
      </c>
      <c r="S71" s="194">
        <f>'11.2'!S71+'11.3'!S71+'11.4'!S71</f>
        <v>1759.8797427953723</v>
      </c>
      <c r="T71" s="194">
        <f>'11.2'!T71+'11.3'!T71+'11.4'!T71</f>
        <v>1499.2452522752869</v>
      </c>
      <c r="U71" s="194">
        <f>'11.2'!U71+'11.3'!U71+'11.4'!U71</f>
        <v>1478.1254655672708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f>'11.2'!C73+'11.3'!C73+'11.4'!C73</f>
        <v>1251611.0346629256</v>
      </c>
      <c r="D73" s="194">
        <f>'11.2'!D73+'11.3'!D73+'11.4'!D73</f>
        <v>1214440.0775286087</v>
      </c>
      <c r="E73" s="194">
        <f>'11.2'!E73+'11.3'!E73+'11.4'!E73</f>
        <v>1185755.586869328</v>
      </c>
      <c r="F73" s="194">
        <f>'11.2'!F73+'11.3'!F73+'11.4'!F73</f>
        <v>1155045.1700726119</v>
      </c>
      <c r="G73" s="194">
        <f>'11.2'!G73+'11.3'!G73+'11.4'!G73</f>
        <v>1179000.9734663686</v>
      </c>
      <c r="H73" s="194">
        <f>'11.2'!H73+'11.3'!H73+'11.4'!H73</f>
        <v>1161719.7255141588</v>
      </c>
      <c r="I73" s="194">
        <f>'11.2'!I73+'11.3'!I73+'11.4'!I73</f>
        <v>1159123.2094972571</v>
      </c>
      <c r="J73" s="194">
        <f>'11.2'!J73+'11.3'!J73+'11.4'!J73</f>
        <v>1117396.8375127472</v>
      </c>
      <c r="K73" s="194">
        <f>'11.2'!K73+'11.3'!K73+'11.4'!K73</f>
        <v>1081599.3759269244</v>
      </c>
      <c r="L73" s="194">
        <f>'11.2'!L73+'11.3'!L73+'11.4'!L73</f>
        <v>976690.25304306613</v>
      </c>
      <c r="M73" s="194">
        <f>'11.2'!M73+'11.3'!M73+'11.4'!M73</f>
        <v>1053290.2126387092</v>
      </c>
      <c r="N73" s="194">
        <f>'11.2'!N73+'11.3'!N73+'11.4'!N73</f>
        <v>979584.12781145237</v>
      </c>
      <c r="O73" s="194">
        <f>'11.2'!O73+'11.3'!O73+'11.4'!O73</f>
        <v>1002733.3559263458</v>
      </c>
      <c r="P73" s="194">
        <f>'11.2'!P73+'11.3'!P73+'11.4'!P73</f>
        <v>969377.37231080222</v>
      </c>
      <c r="Q73" s="194">
        <f>'11.2'!Q73+'11.3'!Q73+'11.4'!Q73</f>
        <v>936720.55192321399</v>
      </c>
      <c r="R73" s="194">
        <f>'11.2'!R73+'11.3'!R73+'11.4'!R73</f>
        <v>925258.39001371339</v>
      </c>
      <c r="S73" s="194">
        <f>'11.2'!S73+'11.3'!S73+'11.4'!S73</f>
        <v>920022.86159886362</v>
      </c>
      <c r="T73" s="194">
        <f>'11.2'!T73+'11.3'!T73+'11.4'!T73</f>
        <v>923142.04861264024</v>
      </c>
      <c r="U73" s="194">
        <f>'11.2'!U73+'11.3'!U73+'11.4'!U73</f>
        <v>908759.96324520209</v>
      </c>
    </row>
    <row r="74" spans="1:21" s="13" customFormat="1" ht="15" customHeight="1">
      <c r="A74" s="17"/>
      <c r="B74" s="22" t="s">
        <v>480</v>
      </c>
      <c r="C74" s="194">
        <f>'11.2'!C74+'11.3'!C74+'11.4'!C74</f>
        <v>605013.71677825286</v>
      </c>
      <c r="D74" s="194">
        <f>'11.2'!D74+'11.3'!D74+'11.4'!D74</f>
        <v>555254.25801623741</v>
      </c>
      <c r="E74" s="194">
        <f>'11.2'!E74+'11.3'!E74+'11.4'!E74</f>
        <v>490244.2590261806</v>
      </c>
      <c r="F74" s="194">
        <f>'11.2'!F74+'11.3'!F74+'11.4'!F74</f>
        <v>439880.66994726384</v>
      </c>
      <c r="G74" s="194">
        <f>'11.2'!G74+'11.3'!G74+'11.4'!G74</f>
        <v>416885.10753834352</v>
      </c>
      <c r="H74" s="194">
        <f>'11.2'!H74+'11.3'!H74+'11.4'!H74</f>
        <v>385742.43575789896</v>
      </c>
      <c r="I74" s="194">
        <f>'11.2'!I74+'11.3'!I74+'11.4'!I74</f>
        <v>383676.98008600227</v>
      </c>
      <c r="J74" s="194">
        <f>'11.2'!J74+'11.3'!J74+'11.4'!J74</f>
        <v>365892.84545091062</v>
      </c>
      <c r="K74" s="194">
        <f>'11.2'!K74+'11.3'!K74+'11.4'!K74</f>
        <v>339033.73415827937</v>
      </c>
      <c r="L74" s="194">
        <f>'11.2'!L74+'11.3'!L74+'11.4'!L74</f>
        <v>325154.66021961218</v>
      </c>
      <c r="M74" s="194">
        <f>'11.2'!M74+'11.3'!M74+'11.4'!M74</f>
        <v>365618.35765556048</v>
      </c>
      <c r="N74" s="194">
        <f>'11.2'!N74+'11.3'!N74+'11.4'!N74</f>
        <v>326201.36609399371</v>
      </c>
      <c r="O74" s="194">
        <f>'11.2'!O74+'11.3'!O74+'11.4'!O74</f>
        <v>308099.45305382396</v>
      </c>
      <c r="P74" s="194">
        <f>'11.2'!P74+'11.3'!P74+'11.4'!P74</f>
        <v>296157.95886534336</v>
      </c>
      <c r="Q74" s="194">
        <f>'11.2'!Q74+'11.3'!Q74+'11.4'!Q74</f>
        <v>288746.31586178951</v>
      </c>
      <c r="R74" s="194">
        <f>'11.2'!R74+'11.3'!R74+'11.4'!R74</f>
        <v>268682.4206028122</v>
      </c>
      <c r="S74" s="194">
        <f>'11.2'!S74+'11.3'!S74+'11.4'!S74</f>
        <v>268618.22393555369</v>
      </c>
      <c r="T74" s="194">
        <f>'11.2'!T74+'11.3'!T74+'11.4'!T74</f>
        <v>270036.02645054384</v>
      </c>
      <c r="U74" s="194">
        <f>'11.2'!U74+'11.3'!U74+'11.4'!U74</f>
        <v>260858.32188659447</v>
      </c>
    </row>
    <row r="75" spans="1:21" s="13" customFormat="1" ht="15" customHeight="1">
      <c r="A75" s="17"/>
      <c r="B75" s="22" t="s">
        <v>482</v>
      </c>
      <c r="C75" s="194">
        <f>'11.2'!C75+'11.3'!C75+'11.4'!C75</f>
        <v>1856624.7514411784</v>
      </c>
      <c r="D75" s="194">
        <f>'11.2'!D75+'11.3'!D75+'11.4'!D75</f>
        <v>1769694.3355448463</v>
      </c>
      <c r="E75" s="194">
        <f>'11.2'!E75+'11.3'!E75+'11.4'!E75</f>
        <v>1675999.8458955085</v>
      </c>
      <c r="F75" s="194">
        <f>'11.2'!F75+'11.3'!F75+'11.4'!F75</f>
        <v>1594925.8400198761</v>
      </c>
      <c r="G75" s="194">
        <f>'11.2'!G75+'11.3'!G75+'11.4'!G75</f>
        <v>1595886.0810047123</v>
      </c>
      <c r="H75" s="194">
        <f>'11.2'!H75+'11.3'!H75+'11.4'!H75</f>
        <v>1547462.161272058</v>
      </c>
      <c r="I75" s="194">
        <f>'11.2'!I75+'11.3'!I75+'11.4'!I75</f>
        <v>1542800.1895832592</v>
      </c>
      <c r="J75" s="194">
        <f>'11.2'!J75+'11.3'!J75+'11.4'!J75</f>
        <v>1483289.6829636577</v>
      </c>
      <c r="K75" s="194">
        <f>'11.2'!K75+'11.3'!K75+'11.4'!K75</f>
        <v>1420633.1100852038</v>
      </c>
      <c r="L75" s="194">
        <f>'11.2'!L75+'11.3'!L75+'11.4'!L75</f>
        <v>1301844.9132626778</v>
      </c>
      <c r="M75" s="194">
        <f>'11.2'!M75+'11.3'!M75+'11.4'!M75</f>
        <v>1418908.5702942694</v>
      </c>
      <c r="N75" s="194">
        <f>'11.2'!N75+'11.3'!N75+'11.4'!N75</f>
        <v>1305785.4939054465</v>
      </c>
      <c r="O75" s="194">
        <f>'11.2'!O75+'11.3'!O75+'11.4'!O75</f>
        <v>1310832.8089801699</v>
      </c>
      <c r="P75" s="194">
        <f>'11.2'!P75+'11.3'!P75+'11.4'!P75</f>
        <v>1265535.3311761452</v>
      </c>
      <c r="Q75" s="194">
        <f>'11.2'!Q75+'11.3'!Q75+'11.4'!Q75</f>
        <v>1225466.8677850037</v>
      </c>
      <c r="R75" s="194">
        <f>'11.2'!R75+'11.3'!R75+'11.4'!R75</f>
        <v>1193940.8106165258</v>
      </c>
      <c r="S75" s="194">
        <f>'11.2'!S75+'11.3'!S75+'11.4'!S75</f>
        <v>1188641.0855344175</v>
      </c>
      <c r="T75" s="194">
        <f>'11.2'!T75+'11.3'!T75+'11.4'!T75</f>
        <v>1193178.0750631844</v>
      </c>
      <c r="U75" s="194">
        <f>'11.2'!U75+'11.3'!U75+'11.4'!U75</f>
        <v>1169618.2851317958</v>
      </c>
    </row>
    <row r="76" spans="1:21" s="13" customFormat="1" ht="15" customHeight="1">
      <c r="A76" s="17"/>
      <c r="B76" s="22" t="s">
        <v>441</v>
      </c>
      <c r="C76" s="197">
        <f>'11.2'!C76+'11.4'!C76</f>
        <v>-12955.729431070758</v>
      </c>
      <c r="D76" s="197">
        <f>'11.2'!D76+'11.4'!D76</f>
        <v>-22312.700172096316</v>
      </c>
      <c r="E76" s="197">
        <f>'11.2'!E76+'11.4'!E76</f>
        <v>-23539.245674943701</v>
      </c>
      <c r="F76" s="197">
        <f>'11.2'!F76+'11.4'!F76</f>
        <v>-25398.954498657116</v>
      </c>
      <c r="G76" s="197">
        <f>'11.2'!G76+'11.4'!G76</f>
        <v>-31381.118050118923</v>
      </c>
      <c r="H76" s="197">
        <f>'11.2'!H76+'11.4'!H76</f>
        <v>-31943.900202191893</v>
      </c>
      <c r="I76" s="197">
        <f>'11.2'!I76+'11.4'!I76</f>
        <v>-32542.938777927367</v>
      </c>
      <c r="J76" s="197">
        <f>'11.2'!J76+'11.4'!J76</f>
        <v>-34895.913741640514</v>
      </c>
      <c r="K76" s="197">
        <f>'11.2'!K76+'11.4'!K76</f>
        <v>-34226.510166615495</v>
      </c>
      <c r="L76" s="197">
        <f>'11.2'!L76+'11.4'!L76</f>
        <v>-30590.776138426696</v>
      </c>
      <c r="M76" s="197">
        <f>'11.2'!M76+'11.4'!M76</f>
        <v>-30953.882765048191</v>
      </c>
      <c r="N76" s="197">
        <f>'11.2'!N76+'11.4'!N76</f>
        <v>-28546.644336057929</v>
      </c>
      <c r="O76" s="197">
        <f>'11.2'!O76+'11.4'!O76</f>
        <v>-28366.868565610625</v>
      </c>
      <c r="P76" s="197">
        <f>'11.2'!P76+'11.4'!P76</f>
        <v>-27331.382199366904</v>
      </c>
      <c r="Q76" s="197">
        <f>'11.2'!Q76+'11.4'!Q76</f>
        <v>-25798.60008450922</v>
      </c>
      <c r="R76" s="197">
        <f>'11.2'!R76+'11.4'!R76</f>
        <v>-24453.840780144536</v>
      </c>
      <c r="S76" s="197">
        <f>'11.2'!S76+'11.4'!S76</f>
        <v>-24355.624824026654</v>
      </c>
      <c r="T76" s="197">
        <f>'11.2'!T76+'11.4'!T76</f>
        <v>-12371.146392768946</v>
      </c>
      <c r="U76" s="197">
        <f>'11.2'!U76+'11.4'!U76</f>
        <v>-12637.512850474857</v>
      </c>
    </row>
    <row r="77" spans="1:21" ht="15" customHeight="1">
      <c r="A77" s="17"/>
      <c r="B77" s="22" t="s">
        <v>456</v>
      </c>
      <c r="C77" s="194">
        <f>C75+C76</f>
        <v>1843669.0220101075</v>
      </c>
      <c r="D77" s="194">
        <f t="shared" ref="D77:U77" si="0">D75+D76</f>
        <v>1747381.63537275</v>
      </c>
      <c r="E77" s="194">
        <f t="shared" si="0"/>
        <v>1652460.6002205648</v>
      </c>
      <c r="F77" s="194">
        <f t="shared" si="0"/>
        <v>1569526.8855212191</v>
      </c>
      <c r="G77" s="194">
        <f t="shared" si="0"/>
        <v>1564504.9629545934</v>
      </c>
      <c r="H77" s="194">
        <f t="shared" si="0"/>
        <v>1515518.2610698661</v>
      </c>
      <c r="I77" s="194">
        <f t="shared" si="0"/>
        <v>1510257.2508053319</v>
      </c>
      <c r="J77" s="194">
        <f t="shared" si="0"/>
        <v>1448393.7692220171</v>
      </c>
      <c r="K77" s="194">
        <f t="shared" si="0"/>
        <v>1386406.5999185883</v>
      </c>
      <c r="L77" s="194">
        <f t="shared" si="0"/>
        <v>1271254.1371242511</v>
      </c>
      <c r="M77" s="194">
        <f t="shared" si="0"/>
        <v>1387954.6875292212</v>
      </c>
      <c r="N77" s="194">
        <f t="shared" si="0"/>
        <v>1277238.8495693887</v>
      </c>
      <c r="O77" s="194">
        <f t="shared" si="0"/>
        <v>1282465.9404145593</v>
      </c>
      <c r="P77" s="194">
        <f t="shared" si="0"/>
        <v>1238203.9489767784</v>
      </c>
      <c r="Q77" s="194">
        <f t="shared" si="0"/>
        <v>1199668.2677004945</v>
      </c>
      <c r="R77" s="194">
        <f t="shared" si="0"/>
        <v>1169486.9698363813</v>
      </c>
      <c r="S77" s="194">
        <f t="shared" si="0"/>
        <v>1164285.4607103909</v>
      </c>
      <c r="T77" s="194">
        <f t="shared" si="0"/>
        <v>1180806.9286704154</v>
      </c>
      <c r="U77" s="194">
        <f t="shared" si="0"/>
        <v>1156980.772281321</v>
      </c>
    </row>
    <row r="78" spans="1:21" ht="15" customHeight="1">
      <c r="A78" s="87" t="s">
        <v>5</v>
      </c>
    </row>
    <row r="79" spans="1:21" ht="15" customHeight="1">
      <c r="A79" s="68" t="s">
        <v>443</v>
      </c>
      <c r="B79" s="68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</row>
    <row r="80" spans="1:21" ht="15" customHeight="1">
      <c r="A80" s="88" t="s">
        <v>457</v>
      </c>
      <c r="B80" s="89"/>
    </row>
    <row r="81" spans="1:20" ht="15" customHeight="1">
      <c r="A81" s="68" t="s">
        <v>444</v>
      </c>
      <c r="B81" s="68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</row>
    <row r="82" spans="1:20" ht="12" customHeight="1">
      <c r="A82" s="88"/>
      <c r="B82" s="89"/>
      <c r="C82" s="53"/>
      <c r="D82" s="53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</row>
    <row r="83" spans="1:20" ht="12" customHeight="1">
      <c r="A83" s="88"/>
    </row>
    <row r="84" spans="1:20" ht="15" customHeight="1">
      <c r="A84" s="88"/>
    </row>
    <row r="85" spans="1:20" ht="15" customHeight="1">
      <c r="A85" s="88"/>
    </row>
    <row r="86" spans="1:20" ht="15" customHeight="1">
      <c r="A86" s="88"/>
    </row>
    <row r="87" spans="1:20" ht="15" customHeight="1">
      <c r="A87" s="88"/>
    </row>
    <row r="88" spans="1:20" ht="15" customHeight="1">
      <c r="A88" s="88"/>
      <c r="B88" s="89"/>
    </row>
    <row r="89" spans="1:20" ht="15" customHeight="1">
      <c r="A89" s="88"/>
      <c r="B89" s="89"/>
    </row>
    <row r="90" spans="1:20" ht="15" customHeight="1">
      <c r="A90" s="88"/>
      <c r="B90" s="89"/>
    </row>
    <row r="91" spans="1:20" ht="15" customHeight="1">
      <c r="A91" s="88"/>
      <c r="B91" s="89"/>
    </row>
    <row r="92" spans="1:20" ht="15" customHeight="1">
      <c r="A92" s="88"/>
      <c r="B92" s="89"/>
    </row>
    <row r="93" spans="1:20" ht="15" customHeight="1">
      <c r="A93" s="88"/>
      <c r="B93" s="89"/>
    </row>
    <row r="94" spans="1:20" ht="15" customHeight="1">
      <c r="A94" s="88"/>
      <c r="B94" s="89"/>
    </row>
    <row r="95" spans="1:20" ht="15" customHeight="1">
      <c r="A95" s="88"/>
      <c r="B95" s="89"/>
    </row>
    <row r="96" spans="1:20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49" orientation="portrait" r:id="rId1"/>
  <headerFooter alignWithMargins="0">
    <oddFooter>&amp;L&amp;"MetaNormalLF-Roman,Standard"Statistisches Bundesamt, &amp;9Anthropogene Luftemissionen, 2020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509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29103.84980587407</v>
      </c>
      <c r="D5" s="194">
        <f t="shared" ref="D5:U5" si="0">SUM(D6:D8)</f>
        <v>25357.284462148018</v>
      </c>
      <c r="E5" s="194">
        <f t="shared" si="0"/>
        <v>25222.43164604035</v>
      </c>
      <c r="F5" s="194">
        <f t="shared" si="0"/>
        <v>23812.304884565994</v>
      </c>
      <c r="G5" s="194">
        <f t="shared" si="0"/>
        <v>23863.487333466772</v>
      </c>
      <c r="H5" s="194">
        <f t="shared" si="0"/>
        <v>23911.775192511308</v>
      </c>
      <c r="I5" s="194">
        <f t="shared" si="0"/>
        <v>24082.571743130247</v>
      </c>
      <c r="J5" s="194">
        <f t="shared" si="0"/>
        <v>26216.726209599448</v>
      </c>
      <c r="K5" s="194">
        <f t="shared" si="0"/>
        <v>22445.835111826993</v>
      </c>
      <c r="L5" s="194">
        <f t="shared" si="0"/>
        <v>15869.59021781742</v>
      </c>
      <c r="M5" s="194">
        <f t="shared" si="0"/>
        <v>16002.333752629398</v>
      </c>
      <c r="N5" s="194">
        <f t="shared" si="0"/>
        <v>14169.824860124711</v>
      </c>
      <c r="O5" s="194">
        <f t="shared" si="0"/>
        <v>8384.6798949148288</v>
      </c>
      <c r="P5" s="194">
        <f t="shared" si="0"/>
        <v>8579.6661807298533</v>
      </c>
      <c r="Q5" s="194">
        <f t="shared" si="0"/>
        <v>8198.6585572215663</v>
      </c>
      <c r="R5" s="194">
        <f t="shared" si="0"/>
        <v>12060.869948078853</v>
      </c>
      <c r="S5" s="194">
        <f t="shared" si="0"/>
        <v>11569.406406417005</v>
      </c>
      <c r="T5" s="194">
        <f t="shared" si="0"/>
        <v>11728.156229989678</v>
      </c>
      <c r="U5" s="194">
        <f t="shared" si="0"/>
        <v>10990.29067252015</v>
      </c>
    </row>
    <row r="6" spans="1:22" s="13" customFormat="1" ht="12.75" customHeight="1">
      <c r="A6" s="9" t="s">
        <v>1</v>
      </c>
      <c r="B6" s="27" t="s">
        <v>379</v>
      </c>
      <c r="C6" s="194">
        <v>12658.597615874069</v>
      </c>
      <c r="D6" s="194">
        <v>12049.315742148019</v>
      </c>
      <c r="E6" s="194">
        <v>11647.861936040346</v>
      </c>
      <c r="F6" s="194">
        <v>9226.9738245659937</v>
      </c>
      <c r="G6" s="194">
        <v>8792.8802134667658</v>
      </c>
      <c r="H6" s="194">
        <v>8325.2051025113069</v>
      </c>
      <c r="I6" s="194">
        <v>8057.6872865816295</v>
      </c>
      <c r="J6" s="194">
        <v>8001.9960876095793</v>
      </c>
      <c r="K6" s="194">
        <v>7970.5881777978511</v>
      </c>
      <c r="L6" s="194">
        <v>7827.1088467313775</v>
      </c>
      <c r="M6" s="194">
        <v>7591.8863757713989</v>
      </c>
      <c r="N6" s="194">
        <v>7327.44246301354</v>
      </c>
      <c r="O6" s="194">
        <v>6880.2103188658066</v>
      </c>
      <c r="P6" s="194">
        <v>7361.5354227913958</v>
      </c>
      <c r="Q6" s="194">
        <v>6895.5118822081185</v>
      </c>
      <c r="R6" s="194">
        <v>7130.522878078853</v>
      </c>
      <c r="S6" s="194">
        <v>6854.5878764170056</v>
      </c>
      <c r="T6" s="194">
        <v>6972.2948199896773</v>
      </c>
      <c r="U6" s="194">
        <v>6274.4571146472017</v>
      </c>
    </row>
    <row r="7" spans="1:22" s="13" customFormat="1" ht="12.75" customHeight="1">
      <c r="A7" s="9" t="s">
        <v>2</v>
      </c>
      <c r="B7" s="27" t="s">
        <v>378</v>
      </c>
      <c r="C7" s="194">
        <v>16418.102590000002</v>
      </c>
      <c r="D7" s="194">
        <v>13281.021420000001</v>
      </c>
      <c r="E7" s="194">
        <v>13548.838350000002</v>
      </c>
      <c r="F7" s="194">
        <v>14560.177110000001</v>
      </c>
      <c r="G7" s="194">
        <v>15044.994070000004</v>
      </c>
      <c r="H7" s="194">
        <v>15561.441050000001</v>
      </c>
      <c r="I7" s="194">
        <v>16000.422796548619</v>
      </c>
      <c r="J7" s="194">
        <v>18189.46682198987</v>
      </c>
      <c r="K7" s="194">
        <v>14450.054104029141</v>
      </c>
      <c r="L7" s="194">
        <v>8017.2427410860428</v>
      </c>
      <c r="M7" s="194">
        <v>8385.6982368579993</v>
      </c>
      <c r="N7" s="194">
        <v>6819.2751871111705</v>
      </c>
      <c r="O7" s="194">
        <v>1481.9242360490211</v>
      </c>
      <c r="P7" s="194">
        <v>1195.8591479384579</v>
      </c>
      <c r="Q7" s="194">
        <v>1278.4419750134477</v>
      </c>
      <c r="R7" s="194">
        <v>4902.3627400000005</v>
      </c>
      <c r="S7" s="194">
        <v>4657.741289999999</v>
      </c>
      <c r="T7" s="194">
        <v>4693.2473099999997</v>
      </c>
      <c r="U7" s="194">
        <v>4585.5141778729467</v>
      </c>
    </row>
    <row r="8" spans="1:22" s="13" customFormat="1" ht="12.75" customHeight="1">
      <c r="A8" s="9" t="s">
        <v>24</v>
      </c>
      <c r="B8" s="27" t="s">
        <v>380</v>
      </c>
      <c r="C8" s="194">
        <v>27.1496</v>
      </c>
      <c r="D8" s="194">
        <v>26.947299999999998</v>
      </c>
      <c r="E8" s="194">
        <v>25.731359999999999</v>
      </c>
      <c r="F8" s="194">
        <v>25.153949999999998</v>
      </c>
      <c r="G8" s="194">
        <v>25.613049999999998</v>
      </c>
      <c r="H8" s="194">
        <v>25.12904</v>
      </c>
      <c r="I8" s="194">
        <v>24.461659999999998</v>
      </c>
      <c r="J8" s="194">
        <v>25.263300000000001</v>
      </c>
      <c r="K8" s="194">
        <v>25.192830000000001</v>
      </c>
      <c r="L8" s="194">
        <v>25.238630000000001</v>
      </c>
      <c r="M8" s="194">
        <v>24.749139999999997</v>
      </c>
      <c r="N8" s="194">
        <v>23.107209999999998</v>
      </c>
      <c r="O8" s="194">
        <v>22.545339999999999</v>
      </c>
      <c r="P8" s="194">
        <v>22.271609999999999</v>
      </c>
      <c r="Q8" s="194">
        <v>24.704700000000003</v>
      </c>
      <c r="R8" s="194">
        <v>27.984330000000003</v>
      </c>
      <c r="S8" s="194">
        <v>57.077239999999996</v>
      </c>
      <c r="T8" s="194">
        <v>62.614100000000001</v>
      </c>
      <c r="U8" s="194">
        <v>130.31938000000002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115.96382510651708</v>
      </c>
      <c r="D9" s="194">
        <f t="shared" ref="D9:U9" si="1">SUM(D10:D12)</f>
        <v>144.98354130285043</v>
      </c>
      <c r="E9" s="194">
        <f t="shared" si="1"/>
        <v>137.36930127835436</v>
      </c>
      <c r="F9" s="194">
        <f t="shared" si="1"/>
        <v>115.88310302123209</v>
      </c>
      <c r="G9" s="194">
        <f t="shared" si="1"/>
        <v>146.19820729624251</v>
      </c>
      <c r="H9" s="194">
        <f t="shared" si="1"/>
        <v>187.24323251037549</v>
      </c>
      <c r="I9" s="194">
        <f t="shared" si="1"/>
        <v>136.11571840781093</v>
      </c>
      <c r="J9" s="194">
        <f t="shared" si="1"/>
        <v>122.47865252527345</v>
      </c>
      <c r="K9" s="194">
        <f t="shared" si="1"/>
        <v>130.60608910572017</v>
      </c>
      <c r="L9" s="194">
        <f t="shared" si="1"/>
        <v>118.30920444305923</v>
      </c>
      <c r="M9" s="194">
        <f t="shared" si="1"/>
        <v>127.88564181702816</v>
      </c>
      <c r="N9" s="194">
        <f t="shared" si="1"/>
        <v>149.51647398259809</v>
      </c>
      <c r="O9" s="194">
        <f t="shared" si="1"/>
        <v>55.26208537108883</v>
      </c>
      <c r="P9" s="194">
        <f t="shared" si="1"/>
        <v>59.350608066896797</v>
      </c>
      <c r="Q9" s="194">
        <f t="shared" si="1"/>
        <v>62.493474367569071</v>
      </c>
      <c r="R9" s="194">
        <f t="shared" si="1"/>
        <v>86.446815633352543</v>
      </c>
      <c r="S9" s="194">
        <f t="shared" si="1"/>
        <v>94.540874447287067</v>
      </c>
      <c r="T9" s="194">
        <f t="shared" si="1"/>
        <v>67.456300755900912</v>
      </c>
      <c r="U9" s="194">
        <f t="shared" si="1"/>
        <v>76.260465523160264</v>
      </c>
    </row>
    <row r="10" spans="1:22" s="13" customFormat="1" ht="12.75" customHeight="1">
      <c r="A10" s="9" t="s">
        <v>3</v>
      </c>
      <c r="B10" s="27" t="s">
        <v>382</v>
      </c>
      <c r="C10" s="194">
        <v>12.713000000000001</v>
      </c>
      <c r="D10" s="194">
        <v>11.829000000000001</v>
      </c>
      <c r="E10" s="194">
        <v>10.384</v>
      </c>
      <c r="F10" s="194">
        <v>22.709126075085326</v>
      </c>
      <c r="G10" s="194">
        <v>24.140361274900396</v>
      </c>
      <c r="H10" s="194">
        <v>24.616643067796613</v>
      </c>
      <c r="I10" s="194">
        <v>24.685478051181104</v>
      </c>
      <c r="J10" s="194">
        <v>22.904500000000006</v>
      </c>
      <c r="K10" s="194">
        <v>25.665500000000002</v>
      </c>
      <c r="L10" s="194">
        <v>28.284689999999998</v>
      </c>
      <c r="M10" s="194">
        <v>24.183999999999997</v>
      </c>
      <c r="N10" s="194">
        <v>76.661000000000016</v>
      </c>
      <c r="O10" s="194">
        <v>2.645</v>
      </c>
      <c r="P10" s="194">
        <v>5.0370000000000008</v>
      </c>
      <c r="Q10" s="194">
        <v>3.5149948794063084</v>
      </c>
      <c r="R10" s="194">
        <v>4.8070152631578935</v>
      </c>
      <c r="S10" s="194">
        <v>7.002625106382979</v>
      </c>
      <c r="T10" s="194">
        <v>4.593</v>
      </c>
      <c r="U10" s="194">
        <v>4.7687200000000001</v>
      </c>
    </row>
    <row r="11" spans="1:22" s="13" customFormat="1" ht="12.75" customHeight="1">
      <c r="A11" s="9" t="s">
        <v>26</v>
      </c>
      <c r="B11" s="27" t="s">
        <v>413</v>
      </c>
      <c r="C11" s="194">
        <v>53.928499999999993</v>
      </c>
      <c r="D11" s="194">
        <v>50.977499999999999</v>
      </c>
      <c r="E11" s="194">
        <v>45.296999999999997</v>
      </c>
      <c r="F11" s="194">
        <v>20.668976109215016</v>
      </c>
      <c r="G11" s="194">
        <v>24.386292908366535</v>
      </c>
      <c r="H11" s="194">
        <v>105.05293488135594</v>
      </c>
      <c r="I11" s="194">
        <v>59.609848228346458</v>
      </c>
      <c r="J11" s="194">
        <v>43.404000000000003</v>
      </c>
      <c r="K11" s="194">
        <v>32.164499999999997</v>
      </c>
      <c r="L11" s="194">
        <v>12.456000000000001</v>
      </c>
      <c r="M11" s="194">
        <v>30.6175</v>
      </c>
      <c r="N11" s="194">
        <v>12.643500000000001</v>
      </c>
      <c r="O11" s="194">
        <v>8.9012999999999991</v>
      </c>
      <c r="P11" s="194">
        <v>9.4331799999999983</v>
      </c>
      <c r="Q11" s="194">
        <v>12.147086604823748</v>
      </c>
      <c r="R11" s="194">
        <v>12.280924736842106</v>
      </c>
      <c r="S11" s="194">
        <v>12.62666489361702</v>
      </c>
      <c r="T11" s="194">
        <v>12.498220000000002</v>
      </c>
      <c r="U11" s="194">
        <v>15.450403160357807</v>
      </c>
    </row>
    <row r="12" spans="1:22" s="13" customFormat="1" ht="12.75" customHeight="1">
      <c r="A12" s="9" t="s">
        <v>27</v>
      </c>
      <c r="B12" s="27" t="s">
        <v>383</v>
      </c>
      <c r="C12" s="194">
        <v>49.322325106517077</v>
      </c>
      <c r="D12" s="194">
        <v>82.177041302850427</v>
      </c>
      <c r="E12" s="194">
        <v>81.688301278354359</v>
      </c>
      <c r="F12" s="194">
        <v>72.505000836931742</v>
      </c>
      <c r="G12" s="194">
        <v>97.671553112975587</v>
      </c>
      <c r="H12" s="194">
        <v>57.573654561222959</v>
      </c>
      <c r="I12" s="194">
        <v>51.82039212828338</v>
      </c>
      <c r="J12" s="194">
        <v>56.170152525273437</v>
      </c>
      <c r="K12" s="194">
        <v>72.776089105720175</v>
      </c>
      <c r="L12" s="194">
        <v>77.568514443059229</v>
      </c>
      <c r="M12" s="194">
        <v>73.084141817028154</v>
      </c>
      <c r="N12" s="194">
        <v>60.211973982598053</v>
      </c>
      <c r="O12" s="194">
        <v>43.715785371088828</v>
      </c>
      <c r="P12" s="194">
        <v>44.880428066896798</v>
      </c>
      <c r="Q12" s="194">
        <v>46.831392883339014</v>
      </c>
      <c r="R12" s="194">
        <v>69.35887563335254</v>
      </c>
      <c r="S12" s="194">
        <v>74.911584447287069</v>
      </c>
      <c r="T12" s="194">
        <v>50.365080755900912</v>
      </c>
      <c r="U12" s="194">
        <v>56.041342362802453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5900.0947674859872</v>
      </c>
      <c r="D13" s="194">
        <f t="shared" ref="D13:U13" si="2">SUM(D14:D19,D22:D25,D28,D32:D39)</f>
        <v>5821.5031061791506</v>
      </c>
      <c r="E13" s="194">
        <f t="shared" si="2"/>
        <v>5513.1617005209137</v>
      </c>
      <c r="F13" s="194">
        <f t="shared" si="2"/>
        <v>5328.3030432170171</v>
      </c>
      <c r="G13" s="194">
        <f t="shared" si="2"/>
        <v>5924.0751764053693</v>
      </c>
      <c r="H13" s="194">
        <f t="shared" si="2"/>
        <v>5832.3659171545632</v>
      </c>
      <c r="I13" s="194">
        <f t="shared" si="2"/>
        <v>5683.3627411633261</v>
      </c>
      <c r="J13" s="194">
        <f t="shared" si="2"/>
        <v>6329.3371278724189</v>
      </c>
      <c r="K13" s="194">
        <f t="shared" si="2"/>
        <v>7303.9040780078767</v>
      </c>
      <c r="L13" s="194">
        <f t="shared" si="2"/>
        <v>7258.5403890139442</v>
      </c>
      <c r="M13" s="194">
        <f t="shared" si="2"/>
        <v>8403.93805697467</v>
      </c>
      <c r="N13" s="194">
        <f t="shared" si="2"/>
        <v>7909.6923427248357</v>
      </c>
      <c r="O13" s="194">
        <f t="shared" si="2"/>
        <v>8163.4420255132518</v>
      </c>
      <c r="P13" s="194">
        <f t="shared" si="2"/>
        <v>7626.5369150910756</v>
      </c>
      <c r="Q13" s="194">
        <f t="shared" si="2"/>
        <v>7211.476429508708</v>
      </c>
      <c r="R13" s="194">
        <f t="shared" si="2"/>
        <v>7362.7048548143266</v>
      </c>
      <c r="S13" s="194">
        <f t="shared" si="2"/>
        <v>7883.898497768063</v>
      </c>
      <c r="T13" s="194">
        <f t="shared" si="2"/>
        <v>7705.3213097918479</v>
      </c>
      <c r="U13" s="194">
        <f t="shared" si="2"/>
        <v>7568.3239130235979</v>
      </c>
    </row>
    <row r="14" spans="1:22" s="13" customFormat="1" ht="12.75" customHeight="1">
      <c r="A14" s="9" t="s">
        <v>29</v>
      </c>
      <c r="B14" s="27" t="s">
        <v>385</v>
      </c>
      <c r="C14" s="194">
        <v>543.58987115889317</v>
      </c>
      <c r="D14" s="194">
        <v>565.03662656447057</v>
      </c>
      <c r="E14" s="194">
        <v>503.23824468147052</v>
      </c>
      <c r="F14" s="194">
        <v>537.61421227819585</v>
      </c>
      <c r="G14" s="194">
        <v>535.87382119941935</v>
      </c>
      <c r="H14" s="194">
        <v>474.92318143953059</v>
      </c>
      <c r="I14" s="194">
        <v>493.24040372609352</v>
      </c>
      <c r="J14" s="194">
        <v>485.90641965845248</v>
      </c>
      <c r="K14" s="194">
        <v>497.94769069546999</v>
      </c>
      <c r="L14" s="194">
        <v>499.01385797507606</v>
      </c>
      <c r="M14" s="194">
        <v>600.95033582042754</v>
      </c>
      <c r="N14" s="194">
        <v>460.75011411415647</v>
      </c>
      <c r="O14" s="194">
        <v>541.2032864614547</v>
      </c>
      <c r="P14" s="194">
        <v>456.62804514606557</v>
      </c>
      <c r="Q14" s="194">
        <v>529.07077120619351</v>
      </c>
      <c r="R14" s="194">
        <v>411.21163106235639</v>
      </c>
      <c r="S14" s="194">
        <v>412.49665916855253</v>
      </c>
      <c r="T14" s="194">
        <v>421.06505920516116</v>
      </c>
      <c r="U14" s="194">
        <v>444.05010651663054</v>
      </c>
    </row>
    <row r="15" spans="1:22" s="13" customFormat="1" ht="12.75" customHeight="1">
      <c r="A15" s="9" t="s">
        <v>30</v>
      </c>
      <c r="B15" s="27" t="s">
        <v>386</v>
      </c>
      <c r="C15" s="194">
        <v>75.296169806033902</v>
      </c>
      <c r="D15" s="194">
        <v>75.726878618678015</v>
      </c>
      <c r="E15" s="194">
        <v>62.0504400958662</v>
      </c>
      <c r="F15" s="194">
        <v>84.369552298781869</v>
      </c>
      <c r="G15" s="194">
        <v>65.200823246398926</v>
      </c>
      <c r="H15" s="194">
        <v>71.72099941041688</v>
      </c>
      <c r="I15" s="194">
        <v>54.061616488058611</v>
      </c>
      <c r="J15" s="194">
        <v>57.462779679211778</v>
      </c>
      <c r="K15" s="194">
        <v>46.48957042425387</v>
      </c>
      <c r="L15" s="194">
        <v>38.801081044450527</v>
      </c>
      <c r="M15" s="194">
        <v>31.331981710883028</v>
      </c>
      <c r="N15" s="194">
        <v>29.533968440720844</v>
      </c>
      <c r="O15" s="194">
        <v>30.285964224190636</v>
      </c>
      <c r="P15" s="194">
        <v>31.983103313646701</v>
      </c>
      <c r="Q15" s="194">
        <v>29.196050467502133</v>
      </c>
      <c r="R15" s="194">
        <v>28.824043229588241</v>
      </c>
      <c r="S15" s="194">
        <v>28.381213164679487</v>
      </c>
      <c r="T15" s="194">
        <v>27.215363848226488</v>
      </c>
      <c r="U15" s="194">
        <v>37.543509662353507</v>
      </c>
    </row>
    <row r="16" spans="1:22" s="13" customFormat="1" ht="12.75" customHeight="1">
      <c r="A16" s="9" t="s">
        <v>31</v>
      </c>
      <c r="B16" s="27" t="s">
        <v>387</v>
      </c>
      <c r="C16" s="194">
        <v>875.40346257133251</v>
      </c>
      <c r="D16" s="194">
        <v>806.7023500981428</v>
      </c>
      <c r="E16" s="194">
        <v>729.05218892652977</v>
      </c>
      <c r="F16" s="194">
        <v>941.26606766510497</v>
      </c>
      <c r="G16" s="194">
        <v>1318.9792841955896</v>
      </c>
      <c r="H16" s="194">
        <v>1308.378041074712</v>
      </c>
      <c r="I16" s="194">
        <v>1104.1429146477635</v>
      </c>
      <c r="J16" s="194">
        <v>1363.4036429398932</v>
      </c>
      <c r="K16" s="194">
        <v>1835.1477682887005</v>
      </c>
      <c r="L16" s="194">
        <v>2192.1119888820012</v>
      </c>
      <c r="M16" s="194">
        <v>2652.5930519941667</v>
      </c>
      <c r="N16" s="194">
        <v>2904.2795853063694</v>
      </c>
      <c r="O16" s="194">
        <v>2753.9423202633693</v>
      </c>
      <c r="P16" s="194">
        <v>2690.0939557166594</v>
      </c>
      <c r="Q16" s="194">
        <v>2706.5411855912985</v>
      </c>
      <c r="R16" s="194">
        <v>2521.1955269813138</v>
      </c>
      <c r="S16" s="194">
        <v>2825.8127743151135</v>
      </c>
      <c r="T16" s="194">
        <v>2675.3699720886802</v>
      </c>
      <c r="U16" s="194">
        <v>2688.334652625837</v>
      </c>
    </row>
    <row r="17" spans="1:21" s="13" customFormat="1" ht="12.75" customHeight="1">
      <c r="A17" s="9" t="s">
        <v>32</v>
      </c>
      <c r="B17" s="27" t="s">
        <v>388</v>
      </c>
      <c r="C17" s="194">
        <v>1083.0901737827576</v>
      </c>
      <c r="D17" s="194">
        <v>1024.9091999723653</v>
      </c>
      <c r="E17" s="194">
        <v>945.43793653008402</v>
      </c>
      <c r="F17" s="194">
        <v>639.89022502164971</v>
      </c>
      <c r="G17" s="194">
        <v>727.49219220397549</v>
      </c>
      <c r="H17" s="194">
        <v>728.6532423809216</v>
      </c>
      <c r="I17" s="194">
        <v>713.20367177323305</v>
      </c>
      <c r="J17" s="194">
        <v>819.15537792505063</v>
      </c>
      <c r="K17" s="194">
        <v>1131.6845109321941</v>
      </c>
      <c r="L17" s="194">
        <v>1127.3256255924682</v>
      </c>
      <c r="M17" s="194">
        <v>1418.2895866668844</v>
      </c>
      <c r="N17" s="194">
        <v>1051.2319520040699</v>
      </c>
      <c r="O17" s="194">
        <v>1135.8087453776529</v>
      </c>
      <c r="P17" s="194">
        <v>1043.4015164415925</v>
      </c>
      <c r="Q17" s="194">
        <v>933.7227976144269</v>
      </c>
      <c r="R17" s="194">
        <v>1143.5595876828111</v>
      </c>
      <c r="S17" s="194">
        <v>1163.1462697324778</v>
      </c>
      <c r="T17" s="194">
        <v>1098.2319374968806</v>
      </c>
      <c r="U17" s="194">
        <v>1046.1723088551887</v>
      </c>
    </row>
    <row r="18" spans="1:21" s="13" customFormat="1" ht="12.75" customHeight="1">
      <c r="A18" s="9" t="s">
        <v>33</v>
      </c>
      <c r="B18" s="27" t="s">
        <v>389</v>
      </c>
      <c r="C18" s="194">
        <v>34.455465592700179</v>
      </c>
      <c r="D18" s="194">
        <v>32.700098823164502</v>
      </c>
      <c r="E18" s="194">
        <v>29.813428434262104</v>
      </c>
      <c r="F18" s="194">
        <v>24.582945835763521</v>
      </c>
      <c r="G18" s="194">
        <v>29.362631074593555</v>
      </c>
      <c r="H18" s="194">
        <v>28.341317554867576</v>
      </c>
      <c r="I18" s="194">
        <v>28.376247100105157</v>
      </c>
      <c r="J18" s="194">
        <v>27.225269734478811</v>
      </c>
      <c r="K18" s="194">
        <v>27.993951459256703</v>
      </c>
      <c r="L18" s="194">
        <v>21.596024921663115</v>
      </c>
      <c r="M18" s="194">
        <v>20.215304814784965</v>
      </c>
      <c r="N18" s="194">
        <v>18.149608849964679</v>
      </c>
      <c r="O18" s="194">
        <v>21.016229072930404</v>
      </c>
      <c r="P18" s="194">
        <v>21.8118354548116</v>
      </c>
      <c r="Q18" s="194">
        <v>19.649488880576577</v>
      </c>
      <c r="R18" s="194">
        <v>19.898391544493894</v>
      </c>
      <c r="S18" s="194">
        <v>20.430126569519899</v>
      </c>
      <c r="T18" s="194">
        <v>19.608557063942513</v>
      </c>
      <c r="U18" s="194">
        <v>15.306603758510825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955.72723999999982</v>
      </c>
      <c r="D19" s="194">
        <f t="shared" si="3"/>
        <v>887.13560999999993</v>
      </c>
      <c r="E19" s="194">
        <f t="shared" si="3"/>
        <v>932.50855999999999</v>
      </c>
      <c r="F19" s="194">
        <f t="shared" si="3"/>
        <v>971.17133999999999</v>
      </c>
      <c r="G19" s="194">
        <f t="shared" si="3"/>
        <v>997.74859617529864</v>
      </c>
      <c r="H19" s="194">
        <f t="shared" si="3"/>
        <v>1049.25278</v>
      </c>
      <c r="I19" s="194">
        <f t="shared" si="3"/>
        <v>1023.8337299999998</v>
      </c>
      <c r="J19" s="194">
        <f t="shared" si="3"/>
        <v>1001.2942400000001</v>
      </c>
      <c r="K19" s="194">
        <f t="shared" si="3"/>
        <v>979.46571999999992</v>
      </c>
      <c r="L19" s="194">
        <f t="shared" si="3"/>
        <v>924.91191000000003</v>
      </c>
      <c r="M19" s="194">
        <f t="shared" si="3"/>
        <v>847.64302242520318</v>
      </c>
      <c r="N19" s="194">
        <f t="shared" si="3"/>
        <v>845.59529354235008</v>
      </c>
      <c r="O19" s="194">
        <f t="shared" si="3"/>
        <v>823.11318285878701</v>
      </c>
      <c r="P19" s="194">
        <f t="shared" si="3"/>
        <v>797.09444356111771</v>
      </c>
      <c r="Q19" s="194">
        <f t="shared" si="3"/>
        <v>710.18810567361436</v>
      </c>
      <c r="R19" s="194">
        <f t="shared" si="3"/>
        <v>826.99716505020024</v>
      </c>
      <c r="S19" s="194">
        <f t="shared" si="3"/>
        <v>910.33452793767151</v>
      </c>
      <c r="T19" s="194">
        <f t="shared" si="3"/>
        <v>861.21091434678885</v>
      </c>
      <c r="U19" s="194">
        <f t="shared" si="3"/>
        <v>811.97352859817056</v>
      </c>
    </row>
    <row r="20" spans="1:21" s="13" customFormat="1" ht="12.75" customHeight="1">
      <c r="A20" s="9" t="s">
        <v>35</v>
      </c>
      <c r="B20" s="28" t="s">
        <v>391</v>
      </c>
      <c r="C20" s="194">
        <v>6.6575000000000006</v>
      </c>
      <c r="D20" s="194">
        <v>6.1159999999999997</v>
      </c>
      <c r="E20" s="194">
        <v>6.2705000000000002</v>
      </c>
      <c r="F20" s="194">
        <v>0</v>
      </c>
      <c r="G20" s="194">
        <v>1.8796175298804781E-2</v>
      </c>
      <c r="H20" s="194">
        <v>0</v>
      </c>
      <c r="I20" s="194">
        <v>5.5E-2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1.047E-2</v>
      </c>
    </row>
    <row r="21" spans="1:21" s="13" customFormat="1" ht="12.75" customHeight="1">
      <c r="A21" s="9" t="s">
        <v>36</v>
      </c>
      <c r="B21" s="28" t="s">
        <v>392</v>
      </c>
      <c r="C21" s="194">
        <v>949.0697399999998</v>
      </c>
      <c r="D21" s="194">
        <v>881.01960999999994</v>
      </c>
      <c r="E21" s="194">
        <v>926.23806000000002</v>
      </c>
      <c r="F21" s="194">
        <v>971.17133999999999</v>
      </c>
      <c r="G21" s="194">
        <v>997.72979999999984</v>
      </c>
      <c r="H21" s="194">
        <v>1049.25278</v>
      </c>
      <c r="I21" s="194">
        <v>1023.7787299999999</v>
      </c>
      <c r="J21" s="194">
        <v>1001.2942400000001</v>
      </c>
      <c r="K21" s="194">
        <v>979.46571999999992</v>
      </c>
      <c r="L21" s="194">
        <v>924.91191000000003</v>
      </c>
      <c r="M21" s="194">
        <v>847.64302242520318</v>
      </c>
      <c r="N21" s="194">
        <v>845.59529354235008</v>
      </c>
      <c r="O21" s="194">
        <v>823.11318285878701</v>
      </c>
      <c r="P21" s="194">
        <v>797.09444356111771</v>
      </c>
      <c r="Q21" s="194">
        <v>710.18810567361436</v>
      </c>
      <c r="R21" s="194">
        <v>826.99716505020024</v>
      </c>
      <c r="S21" s="194">
        <v>910.33452793767151</v>
      </c>
      <c r="T21" s="194">
        <v>861.21091434678885</v>
      </c>
      <c r="U21" s="194">
        <v>811.96305859817051</v>
      </c>
    </row>
    <row r="22" spans="1:21" s="13" customFormat="1" ht="12.75" customHeight="1">
      <c r="A22" s="9" t="s">
        <v>37</v>
      </c>
      <c r="B22" s="27" t="s">
        <v>393</v>
      </c>
      <c r="C22" s="194">
        <v>604.59760645984989</v>
      </c>
      <c r="D22" s="194">
        <v>663.55417595360404</v>
      </c>
      <c r="E22" s="194">
        <v>641.15691639944725</v>
      </c>
      <c r="F22" s="194">
        <v>562.43455518523797</v>
      </c>
      <c r="G22" s="194">
        <v>601.51932707074343</v>
      </c>
      <c r="H22" s="194">
        <v>464.16414357385457</v>
      </c>
      <c r="I22" s="194">
        <v>487.1981880973031</v>
      </c>
      <c r="J22" s="194">
        <v>629.56219100720841</v>
      </c>
      <c r="K22" s="194">
        <v>672.0898715425659</v>
      </c>
      <c r="L22" s="194">
        <v>581.45724960623841</v>
      </c>
      <c r="M22" s="194">
        <v>801.11504112184082</v>
      </c>
      <c r="N22" s="194">
        <v>722.0602124629462</v>
      </c>
      <c r="O22" s="194">
        <v>692.26944489437858</v>
      </c>
      <c r="P22" s="194">
        <v>615.97610699504582</v>
      </c>
      <c r="Q22" s="194">
        <v>607.02158093352205</v>
      </c>
      <c r="R22" s="194">
        <v>679.2237053384531</v>
      </c>
      <c r="S22" s="194">
        <v>668.19803506541189</v>
      </c>
      <c r="T22" s="194">
        <v>811.01317590559188</v>
      </c>
      <c r="U22" s="194">
        <v>723.28081371490759</v>
      </c>
    </row>
    <row r="23" spans="1:21" s="13" customFormat="1" ht="12.75" customHeight="1">
      <c r="A23" s="9" t="s">
        <v>8</v>
      </c>
      <c r="B23" s="27" t="s">
        <v>394</v>
      </c>
      <c r="C23" s="194">
        <v>98.16853746159002</v>
      </c>
      <c r="D23" s="194">
        <v>103.168684847938</v>
      </c>
      <c r="E23" s="194">
        <v>69.492545237627695</v>
      </c>
      <c r="F23" s="194">
        <v>46.539873923867233</v>
      </c>
      <c r="G23" s="194">
        <v>37.025684649386008</v>
      </c>
      <c r="H23" s="194">
        <v>37.306054840323355</v>
      </c>
      <c r="I23" s="194">
        <v>119.9557321008689</v>
      </c>
      <c r="J23" s="194">
        <v>122.26901113510388</v>
      </c>
      <c r="K23" s="194">
        <v>155.65611709999587</v>
      </c>
      <c r="L23" s="194">
        <v>77.097312267147913</v>
      </c>
      <c r="M23" s="194">
        <v>63.139168070242107</v>
      </c>
      <c r="N23" s="194">
        <v>78.399223578083905</v>
      </c>
      <c r="O23" s="194">
        <v>81.330123764390862</v>
      </c>
      <c r="P23" s="194">
        <v>87.142686811324211</v>
      </c>
      <c r="Q23" s="194">
        <v>69.179479622851545</v>
      </c>
      <c r="R23" s="194">
        <v>79.805305023107238</v>
      </c>
      <c r="S23" s="194">
        <v>175.24401772606561</v>
      </c>
      <c r="T23" s="194">
        <v>68.146505172560524</v>
      </c>
      <c r="U23" s="194">
        <v>69.181128539804902</v>
      </c>
    </row>
    <row r="24" spans="1:21" s="13" customFormat="1" ht="12.75" customHeight="1">
      <c r="A24" s="9" t="s">
        <v>9</v>
      </c>
      <c r="B24" s="27" t="s">
        <v>395</v>
      </c>
      <c r="C24" s="194">
        <v>78.855347613010423</v>
      </c>
      <c r="D24" s="194">
        <v>124.17632420099861</v>
      </c>
      <c r="E24" s="194">
        <v>119.89552139358089</v>
      </c>
      <c r="F24" s="194">
        <v>140.37536285176824</v>
      </c>
      <c r="G24" s="194">
        <v>115.20778576626066</v>
      </c>
      <c r="H24" s="194">
        <v>150.91808937647545</v>
      </c>
      <c r="I24" s="194">
        <v>106.65266990680394</v>
      </c>
      <c r="J24" s="194">
        <v>103.65033748294782</v>
      </c>
      <c r="K24" s="194">
        <v>124.89593054155281</v>
      </c>
      <c r="L24" s="194">
        <v>128.61801868122907</v>
      </c>
      <c r="M24" s="194">
        <v>132.12337006143679</v>
      </c>
      <c r="N24" s="194">
        <v>107.99575894950894</v>
      </c>
      <c r="O24" s="194">
        <v>139.12385175805431</v>
      </c>
      <c r="P24" s="194">
        <v>111.04641046159253</v>
      </c>
      <c r="Q24" s="194">
        <v>105.45167190838933</v>
      </c>
      <c r="R24" s="194">
        <v>147.76708403137295</v>
      </c>
      <c r="S24" s="194">
        <v>134.11799690075139</v>
      </c>
      <c r="T24" s="194">
        <v>117.78089458475877</v>
      </c>
      <c r="U24" s="194">
        <v>121.1526863820846</v>
      </c>
    </row>
    <row r="25" spans="1:21" s="13" customFormat="1" ht="12.75" customHeight="1">
      <c r="A25" s="9" t="s">
        <v>38</v>
      </c>
      <c r="B25" s="27" t="s">
        <v>396</v>
      </c>
      <c r="C25" s="194">
        <v>274.16045072365478</v>
      </c>
      <c r="D25" s="194">
        <v>240.62723446985473</v>
      </c>
      <c r="E25" s="194">
        <v>245.44362908228717</v>
      </c>
      <c r="F25" s="194">
        <v>238.01436981325077</v>
      </c>
      <c r="G25" s="194">
        <v>268.5239913485953</v>
      </c>
      <c r="H25" s="194">
        <v>405.35744612638905</v>
      </c>
      <c r="I25" s="194">
        <v>370.59299527735214</v>
      </c>
      <c r="J25" s="194">
        <v>452.67515689874415</v>
      </c>
      <c r="K25" s="194">
        <v>352.6949367777213</v>
      </c>
      <c r="L25" s="194">
        <v>346.49145339082366</v>
      </c>
      <c r="M25" s="194">
        <v>329.75652521623647</v>
      </c>
      <c r="N25" s="194">
        <v>366.67661384048222</v>
      </c>
      <c r="O25" s="194">
        <v>417.04548965031785</v>
      </c>
      <c r="P25" s="194">
        <v>342.08814853273987</v>
      </c>
      <c r="Q25" s="194">
        <v>295.03074834898729</v>
      </c>
      <c r="R25" s="194">
        <v>261.80871477700452</v>
      </c>
      <c r="S25" s="194">
        <v>263.59400505091332</v>
      </c>
      <c r="T25" s="194">
        <v>309.39208069115614</v>
      </c>
      <c r="U25" s="194">
        <v>241.07330159614332</v>
      </c>
    </row>
    <row r="26" spans="1:21" s="13" customFormat="1" ht="12.75" customHeight="1">
      <c r="A26" s="9" t="s">
        <v>10</v>
      </c>
      <c r="B26" s="28" t="s">
        <v>397</v>
      </c>
      <c r="C26" s="194">
        <v>126.9936192202364</v>
      </c>
      <c r="D26" s="194">
        <v>108.62982090461098</v>
      </c>
      <c r="E26" s="194">
        <v>109.99724255882234</v>
      </c>
      <c r="F26" s="194">
        <v>107.02070305842362</v>
      </c>
      <c r="G26" s="194">
        <v>79.618349369660351</v>
      </c>
      <c r="H26" s="194">
        <v>99.591207736912992</v>
      </c>
      <c r="I26" s="194">
        <v>54.953840707738962</v>
      </c>
      <c r="J26" s="194">
        <v>72.93305239695772</v>
      </c>
      <c r="K26" s="194">
        <v>101.62818252287677</v>
      </c>
      <c r="L26" s="194">
        <v>96.568702953869305</v>
      </c>
      <c r="M26" s="194">
        <v>77.25058954001608</v>
      </c>
      <c r="N26" s="194">
        <v>128.54270633468155</v>
      </c>
      <c r="O26" s="194">
        <v>75.612192652588888</v>
      </c>
      <c r="P26" s="194">
        <v>74.387333166440854</v>
      </c>
      <c r="Q26" s="194">
        <v>97.493569349862142</v>
      </c>
      <c r="R26" s="194">
        <v>94.577586567579374</v>
      </c>
      <c r="S26" s="194">
        <v>75.438891054263649</v>
      </c>
      <c r="T26" s="194">
        <v>75.784977513396228</v>
      </c>
      <c r="U26" s="194">
        <v>72.319086606549021</v>
      </c>
    </row>
    <row r="27" spans="1:21" s="13" customFormat="1" ht="12.75" customHeight="1">
      <c r="A27" s="9" t="s">
        <v>39</v>
      </c>
      <c r="B27" s="28" t="s">
        <v>398</v>
      </c>
      <c r="C27" s="194">
        <v>147.16683150341839</v>
      </c>
      <c r="D27" s="194">
        <v>131.99741356524373</v>
      </c>
      <c r="E27" s="194">
        <v>135.44638652346484</v>
      </c>
      <c r="F27" s="194">
        <v>130.99366675482716</v>
      </c>
      <c r="G27" s="194">
        <v>188.90564197893494</v>
      </c>
      <c r="H27" s="194">
        <v>305.76623838947609</v>
      </c>
      <c r="I27" s="194">
        <v>315.6391545696132</v>
      </c>
      <c r="J27" s="194">
        <v>379.7421045017864</v>
      </c>
      <c r="K27" s="194">
        <v>251.06675425484451</v>
      </c>
      <c r="L27" s="194">
        <v>249.92275043695435</v>
      </c>
      <c r="M27" s="194">
        <v>252.50593567622042</v>
      </c>
      <c r="N27" s="194">
        <v>238.13390750580069</v>
      </c>
      <c r="O27" s="194">
        <v>341.43329699772897</v>
      </c>
      <c r="P27" s="194">
        <v>267.70081536629903</v>
      </c>
      <c r="Q27" s="194">
        <v>197.53717899912513</v>
      </c>
      <c r="R27" s="194">
        <v>167.23112820942518</v>
      </c>
      <c r="S27" s="194">
        <v>188.15511399664965</v>
      </c>
      <c r="T27" s="194">
        <v>233.60710317775988</v>
      </c>
      <c r="U27" s="194">
        <v>168.75421498959429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313.69242123515352</v>
      </c>
      <c r="D28" s="194">
        <f t="shared" si="4"/>
        <v>374.23333668120841</v>
      </c>
      <c r="E28" s="194">
        <f t="shared" si="4"/>
        <v>364.7691366250732</v>
      </c>
      <c r="F28" s="194">
        <f t="shared" si="4"/>
        <v>391.7186578797639</v>
      </c>
      <c r="G28" s="194">
        <f t="shared" si="4"/>
        <v>372.76581713340977</v>
      </c>
      <c r="H28" s="194">
        <f t="shared" si="4"/>
        <v>309.71220510870597</v>
      </c>
      <c r="I28" s="194">
        <f t="shared" si="4"/>
        <v>336.94464063635081</v>
      </c>
      <c r="J28" s="194">
        <f t="shared" si="4"/>
        <v>306.9932866344127</v>
      </c>
      <c r="K28" s="194">
        <f t="shared" si="4"/>
        <v>304.06740713538272</v>
      </c>
      <c r="L28" s="194">
        <f t="shared" si="4"/>
        <v>243.89538726794208</v>
      </c>
      <c r="M28" s="194">
        <f t="shared" si="4"/>
        <v>285.74241876319661</v>
      </c>
      <c r="N28" s="194">
        <f t="shared" si="4"/>
        <v>309.63019126549085</v>
      </c>
      <c r="O28" s="194">
        <f t="shared" si="4"/>
        <v>296.13934083792316</v>
      </c>
      <c r="P28" s="194">
        <f t="shared" si="4"/>
        <v>310.84120824804313</v>
      </c>
      <c r="Q28" s="194">
        <f t="shared" si="4"/>
        <v>317.82764396849268</v>
      </c>
      <c r="R28" s="194">
        <f t="shared" si="4"/>
        <v>334.78761112042713</v>
      </c>
      <c r="S28" s="194">
        <f t="shared" si="4"/>
        <v>330.97224988456435</v>
      </c>
      <c r="T28" s="194">
        <f t="shared" si="4"/>
        <v>320.49692835502498</v>
      </c>
      <c r="U28" s="194">
        <f t="shared" si="4"/>
        <v>376.46594451147598</v>
      </c>
    </row>
    <row r="29" spans="1:21" s="13" customFormat="1" ht="12.75" customHeight="1">
      <c r="A29" s="9" t="s">
        <v>40</v>
      </c>
      <c r="B29" s="28" t="s">
        <v>400</v>
      </c>
      <c r="C29" s="194">
        <v>152.00375515049274</v>
      </c>
      <c r="D29" s="194">
        <v>137.38317679157797</v>
      </c>
      <c r="E29" s="194">
        <v>133.07437890194228</v>
      </c>
      <c r="F29" s="194">
        <v>162.61439282215989</v>
      </c>
      <c r="G29" s="194">
        <v>170.28185610044764</v>
      </c>
      <c r="H29" s="194">
        <v>127.17331412547982</v>
      </c>
      <c r="I29" s="194">
        <v>175.36559038314647</v>
      </c>
      <c r="J29" s="194">
        <v>145.73543752597527</v>
      </c>
      <c r="K29" s="194">
        <v>141.85470221299187</v>
      </c>
      <c r="L29" s="194">
        <v>102.40631105114304</v>
      </c>
      <c r="M29" s="194">
        <v>131.84495598484713</v>
      </c>
      <c r="N29" s="194">
        <v>160.84017751878719</v>
      </c>
      <c r="O29" s="194">
        <v>147.03070145163221</v>
      </c>
      <c r="P29" s="194">
        <v>162.66878529086617</v>
      </c>
      <c r="Q29" s="194">
        <v>176.40680131650691</v>
      </c>
      <c r="R29" s="194">
        <v>173.29534508194749</v>
      </c>
      <c r="S29" s="194">
        <v>169.74513587094421</v>
      </c>
      <c r="T29" s="194">
        <v>161.50278794197487</v>
      </c>
      <c r="U29" s="194">
        <v>222.54511811969945</v>
      </c>
    </row>
    <row r="30" spans="1:21" s="13" customFormat="1" ht="12.75" customHeight="1">
      <c r="A30" s="9" t="s">
        <v>41</v>
      </c>
      <c r="B30" s="28" t="s">
        <v>401</v>
      </c>
      <c r="C30" s="194">
        <v>146.13659768533313</v>
      </c>
      <c r="D30" s="194">
        <v>220.70089966990713</v>
      </c>
      <c r="E30" s="194">
        <v>216.4586409390119</v>
      </c>
      <c r="F30" s="194">
        <v>204.53969403788741</v>
      </c>
      <c r="G30" s="194">
        <v>185.24715001051942</v>
      </c>
      <c r="H30" s="194">
        <v>166.22987674707483</v>
      </c>
      <c r="I30" s="194">
        <v>142.99714488300921</v>
      </c>
      <c r="J30" s="194">
        <v>146.03899912499924</v>
      </c>
      <c r="K30" s="194">
        <v>144.01177214568787</v>
      </c>
      <c r="L30" s="194">
        <v>127.12346330307361</v>
      </c>
      <c r="M30" s="194">
        <v>136.84871519232294</v>
      </c>
      <c r="N30" s="194">
        <v>129.59968266377138</v>
      </c>
      <c r="O30" s="194">
        <v>129.50605587082146</v>
      </c>
      <c r="P30" s="194">
        <v>126.52996634837287</v>
      </c>
      <c r="Q30" s="194">
        <v>134.56955886690503</v>
      </c>
      <c r="R30" s="194">
        <v>141.52164189658745</v>
      </c>
      <c r="S30" s="194">
        <v>135.43304978743203</v>
      </c>
      <c r="T30" s="194">
        <v>132.93059416969629</v>
      </c>
      <c r="U30" s="194">
        <v>132.38924137802158</v>
      </c>
    </row>
    <row r="31" spans="1:21" s="13" customFormat="1" ht="12.75" customHeight="1">
      <c r="A31" s="9" t="s">
        <v>42</v>
      </c>
      <c r="B31" s="28" t="s">
        <v>402</v>
      </c>
      <c r="C31" s="194">
        <v>15.552068399327675</v>
      </c>
      <c r="D31" s="194">
        <v>16.14926021972332</v>
      </c>
      <c r="E31" s="194">
        <v>15.23611678411903</v>
      </c>
      <c r="F31" s="194">
        <v>24.564571019716571</v>
      </c>
      <c r="G31" s="194">
        <v>17.236811022442694</v>
      </c>
      <c r="H31" s="194">
        <v>16.309014236151331</v>
      </c>
      <c r="I31" s="194">
        <v>18.581905370195123</v>
      </c>
      <c r="J31" s="194">
        <v>15.218849983438195</v>
      </c>
      <c r="K31" s="194">
        <v>18.200932776702974</v>
      </c>
      <c r="L31" s="194">
        <v>14.365612913725453</v>
      </c>
      <c r="M31" s="194">
        <v>17.04874758602655</v>
      </c>
      <c r="N31" s="194">
        <v>19.190331082932264</v>
      </c>
      <c r="O31" s="194">
        <v>19.602583515469437</v>
      </c>
      <c r="P31" s="194">
        <v>21.642456608804078</v>
      </c>
      <c r="Q31" s="194">
        <v>6.8512837850807671</v>
      </c>
      <c r="R31" s="194">
        <v>19.970624141892198</v>
      </c>
      <c r="S31" s="194">
        <v>25.794064226188063</v>
      </c>
      <c r="T31" s="194">
        <v>26.06354624335383</v>
      </c>
      <c r="U31" s="194">
        <v>21.531585013754896</v>
      </c>
    </row>
    <row r="32" spans="1:21" s="13" customFormat="1" ht="12.75" customHeight="1">
      <c r="A32" s="9" t="s">
        <v>12</v>
      </c>
      <c r="B32" s="27" t="s">
        <v>403</v>
      </c>
      <c r="C32" s="194">
        <v>184.79853634882781</v>
      </c>
      <c r="D32" s="194">
        <v>174.508346575243</v>
      </c>
      <c r="E32" s="194">
        <v>170.58012813688984</v>
      </c>
      <c r="F32" s="194">
        <v>151.90005991525973</v>
      </c>
      <c r="G32" s="194">
        <v>177.51971531423811</v>
      </c>
      <c r="H32" s="194">
        <v>164.47378580044574</v>
      </c>
      <c r="I32" s="194">
        <v>180.98057863612439</v>
      </c>
      <c r="J32" s="194">
        <v>176.66170852152371</v>
      </c>
      <c r="K32" s="194">
        <v>195.33764835575693</v>
      </c>
      <c r="L32" s="194">
        <v>238.93845306674666</v>
      </c>
      <c r="M32" s="194">
        <v>204.85336053967788</v>
      </c>
      <c r="N32" s="194">
        <v>179.92515517605466</v>
      </c>
      <c r="O32" s="194">
        <v>204.14751860579725</v>
      </c>
      <c r="P32" s="194">
        <v>204.4735883895039</v>
      </c>
      <c r="Q32" s="194">
        <v>176.6374108898479</v>
      </c>
      <c r="R32" s="194">
        <v>193.27881299477886</v>
      </c>
      <c r="S32" s="194">
        <v>190.95294433737038</v>
      </c>
      <c r="T32" s="194">
        <v>184.6819060755488</v>
      </c>
      <c r="U32" s="194">
        <v>191.41817587324417</v>
      </c>
    </row>
    <row r="33" spans="1:22" s="13" customFormat="1" ht="12.75" customHeight="1">
      <c r="A33" s="9" t="s">
        <v>13</v>
      </c>
      <c r="B33" s="27" t="s">
        <v>404</v>
      </c>
      <c r="C33" s="194">
        <v>32.576682501114114</v>
      </c>
      <c r="D33" s="194">
        <v>39.23977037612633</v>
      </c>
      <c r="E33" s="194">
        <v>39.599968283769286</v>
      </c>
      <c r="F33" s="194">
        <v>30.597710612972506</v>
      </c>
      <c r="G33" s="194">
        <v>25.737632699848156</v>
      </c>
      <c r="H33" s="194">
        <v>24.496918445346491</v>
      </c>
      <c r="I33" s="194">
        <v>34.625491530024206</v>
      </c>
      <c r="J33" s="194">
        <v>35.225577108202749</v>
      </c>
      <c r="K33" s="194">
        <v>24.75956008540021</v>
      </c>
      <c r="L33" s="194">
        <v>20.048124766026071</v>
      </c>
      <c r="M33" s="194">
        <v>18.487860675984294</v>
      </c>
      <c r="N33" s="194">
        <v>20.171186939249448</v>
      </c>
      <c r="O33" s="194">
        <v>27.157683018360579</v>
      </c>
      <c r="P33" s="194">
        <v>28.050917568160536</v>
      </c>
      <c r="Q33" s="194">
        <v>19.988864128521371</v>
      </c>
      <c r="R33" s="194">
        <v>21.52349181656545</v>
      </c>
      <c r="S33" s="194">
        <v>23.327566157981394</v>
      </c>
      <c r="T33" s="194">
        <v>20.512889147176498</v>
      </c>
      <c r="U33" s="194">
        <v>20.233134545270325</v>
      </c>
    </row>
    <row r="34" spans="1:22" s="13" customFormat="1" ht="12.75" customHeight="1">
      <c r="A34" s="9" t="s">
        <v>14</v>
      </c>
      <c r="B34" s="27" t="s">
        <v>405</v>
      </c>
      <c r="C34" s="194">
        <v>42.713060995670112</v>
      </c>
      <c r="D34" s="194">
        <v>38.931036312166356</v>
      </c>
      <c r="E34" s="194">
        <v>46.799931084526307</v>
      </c>
      <c r="F34" s="194">
        <v>38.845418109560235</v>
      </c>
      <c r="G34" s="194">
        <v>29.303221870527345</v>
      </c>
      <c r="H34" s="194">
        <v>28.491203460451295</v>
      </c>
      <c r="I34" s="194">
        <v>39.44225677317305</v>
      </c>
      <c r="J34" s="194">
        <v>35.502260885323949</v>
      </c>
      <c r="K34" s="194">
        <v>29.095612066267407</v>
      </c>
      <c r="L34" s="194">
        <v>24.391502293849385</v>
      </c>
      <c r="M34" s="194">
        <v>30.678696388189568</v>
      </c>
      <c r="N34" s="194">
        <v>24.592532171336511</v>
      </c>
      <c r="O34" s="194">
        <v>20.669589890627631</v>
      </c>
      <c r="P34" s="194">
        <v>16.003189340538448</v>
      </c>
      <c r="Q34" s="194">
        <v>19.335015919230532</v>
      </c>
      <c r="R34" s="194">
        <v>16.627382335941061</v>
      </c>
      <c r="S34" s="194">
        <v>21.78162740484958</v>
      </c>
      <c r="T34" s="194">
        <v>25.371444122550471</v>
      </c>
      <c r="U34" s="194">
        <v>25.824938359693601</v>
      </c>
    </row>
    <row r="35" spans="1:22" s="13" customFormat="1" ht="12.75" customHeight="1">
      <c r="A35" s="9" t="s">
        <v>43</v>
      </c>
      <c r="B35" s="27" t="s">
        <v>406</v>
      </c>
      <c r="C35" s="194">
        <v>143.32693051605685</v>
      </c>
      <c r="D35" s="194">
        <v>140.12989766020107</v>
      </c>
      <c r="E35" s="194">
        <v>122.33409649259383</v>
      </c>
      <c r="F35" s="194">
        <v>128.17035258653286</v>
      </c>
      <c r="G35" s="194">
        <v>119.36632016679276</v>
      </c>
      <c r="H35" s="194">
        <v>123.8926777996689</v>
      </c>
      <c r="I35" s="194">
        <v>123.04928457339058</v>
      </c>
      <c r="J35" s="194">
        <v>134.27048481336868</v>
      </c>
      <c r="K35" s="194">
        <v>130.22594662751845</v>
      </c>
      <c r="L35" s="194">
        <v>117.58698448567428</v>
      </c>
      <c r="M35" s="194">
        <v>132.91683146188612</v>
      </c>
      <c r="N35" s="194">
        <v>123.81470538417533</v>
      </c>
      <c r="O35" s="194">
        <v>134.05607791047117</v>
      </c>
      <c r="P35" s="194">
        <v>122.55434569284192</v>
      </c>
      <c r="Q35" s="194">
        <v>100.92352525414455</v>
      </c>
      <c r="R35" s="194">
        <v>85.057909816390875</v>
      </c>
      <c r="S35" s="194">
        <v>86.144921196709078</v>
      </c>
      <c r="T35" s="194">
        <v>96.698570540153085</v>
      </c>
      <c r="U35" s="194">
        <v>92.690068180397702</v>
      </c>
    </row>
    <row r="36" spans="1:22" s="13" customFormat="1" ht="12.75" customHeight="1">
      <c r="A36" s="9" t="s">
        <v>44</v>
      </c>
      <c r="B36" s="27" t="s">
        <v>407</v>
      </c>
      <c r="C36" s="194">
        <v>91.754902633307239</v>
      </c>
      <c r="D36" s="194">
        <v>91.591231218968986</v>
      </c>
      <c r="E36" s="194">
        <v>89.876844969046616</v>
      </c>
      <c r="F36" s="194">
        <v>101.55092250000737</v>
      </c>
      <c r="G36" s="194">
        <v>112.24240917233263</v>
      </c>
      <c r="H36" s="194">
        <v>111.00617141422963</v>
      </c>
      <c r="I36" s="194">
        <v>102.0070520028931</v>
      </c>
      <c r="J36" s="194">
        <v>104.08200426108677</v>
      </c>
      <c r="K36" s="194">
        <v>97.421345911932335</v>
      </c>
      <c r="L36" s="194">
        <v>78.089892176074386</v>
      </c>
      <c r="M36" s="194">
        <v>92.753230443359215</v>
      </c>
      <c r="N36" s="194">
        <v>90.780341278684901</v>
      </c>
      <c r="O36" s="194">
        <v>108.19139475661895</v>
      </c>
      <c r="P36" s="194">
        <v>93.371638741330955</v>
      </c>
      <c r="Q36" s="194">
        <v>71.175286498460423</v>
      </c>
      <c r="R36" s="194">
        <v>75.397327260976169</v>
      </c>
      <c r="S36" s="194">
        <v>106.94575479565344</v>
      </c>
      <c r="T36" s="194">
        <v>115.47378774036775</v>
      </c>
      <c r="U36" s="194">
        <v>134.59606645684192</v>
      </c>
    </row>
    <row r="37" spans="1:22" s="13" customFormat="1" ht="12.75" customHeight="1">
      <c r="A37" s="9" t="s">
        <v>45</v>
      </c>
      <c r="B37" s="27" t="s">
        <v>408</v>
      </c>
      <c r="C37" s="194">
        <v>19.277928776772399</v>
      </c>
      <c r="D37" s="194">
        <v>19.507362839036276</v>
      </c>
      <c r="E37" s="194">
        <v>19.894162810472753</v>
      </c>
      <c r="F37" s="194">
        <v>18.107971392303646</v>
      </c>
      <c r="G37" s="194">
        <v>18.765736651034388</v>
      </c>
      <c r="H37" s="194">
        <v>17.102849326922705</v>
      </c>
      <c r="I37" s="194">
        <v>29.365891518929388</v>
      </c>
      <c r="J37" s="194">
        <v>14.737271215482499</v>
      </c>
      <c r="K37" s="194">
        <v>11.660119019846062</v>
      </c>
      <c r="L37" s="194">
        <v>11.778906646053338</v>
      </c>
      <c r="M37" s="194">
        <v>22.778737270477869</v>
      </c>
      <c r="N37" s="194">
        <v>13.717106342947345</v>
      </c>
      <c r="O37" s="194">
        <v>15.014814155107175</v>
      </c>
      <c r="P37" s="194">
        <v>17.653613920320716</v>
      </c>
      <c r="Q37" s="194">
        <v>14.100376755834716</v>
      </c>
      <c r="R37" s="194">
        <v>14.322016697290691</v>
      </c>
      <c r="S37" s="194">
        <v>14.687077169174806</v>
      </c>
      <c r="T37" s="194">
        <v>10.639551041079484</v>
      </c>
      <c r="U37" s="194">
        <v>12.225437887587056</v>
      </c>
    </row>
    <row r="38" spans="1:22" s="34" customFormat="1" ht="12.75" customHeight="1">
      <c r="A38" s="9" t="s">
        <v>46</v>
      </c>
      <c r="B38" s="27" t="s">
        <v>409</v>
      </c>
      <c r="C38" s="194">
        <v>448.47074004250914</v>
      </c>
      <c r="D38" s="194">
        <v>419.31143569254613</v>
      </c>
      <c r="E38" s="194">
        <v>381.10520028172783</v>
      </c>
      <c r="F38" s="194">
        <v>280.73531525270477</v>
      </c>
      <c r="G38" s="194">
        <v>370.96522637187462</v>
      </c>
      <c r="H38" s="194">
        <v>333.71017818932739</v>
      </c>
      <c r="I38" s="194">
        <v>334.80813503774846</v>
      </c>
      <c r="J38" s="194">
        <v>458.60459340065796</v>
      </c>
      <c r="K38" s="194">
        <v>676.8657859795386</v>
      </c>
      <c r="L38" s="194">
        <v>575.8803358599655</v>
      </c>
      <c r="M38" s="194">
        <v>706.89649352924266</v>
      </c>
      <c r="N38" s="194">
        <v>550.08367088971158</v>
      </c>
      <c r="O38" s="194">
        <v>710.77279605074511</v>
      </c>
      <c r="P38" s="194">
        <v>624.08392634909626</v>
      </c>
      <c r="Q38" s="194">
        <v>475.36851043842688</v>
      </c>
      <c r="R38" s="194">
        <v>491.01135911798735</v>
      </c>
      <c r="S38" s="194">
        <v>501.34987339517835</v>
      </c>
      <c r="T38" s="194">
        <v>514.25482679623121</v>
      </c>
      <c r="U38" s="194">
        <v>508.25924246501324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0.13923926675524048</v>
      </c>
      <c r="D39" s="194">
        <v>0.31350527443699167</v>
      </c>
      <c r="E39" s="194">
        <v>0.11282105565932839</v>
      </c>
      <c r="F39" s="194">
        <v>0.41813009429151082</v>
      </c>
      <c r="G39" s="194">
        <v>0.47496009505099102</v>
      </c>
      <c r="H39" s="194">
        <v>0.46463183197546842</v>
      </c>
      <c r="I39" s="194">
        <v>0.88124133711116381</v>
      </c>
      <c r="J39" s="194">
        <v>0.65551457126834733</v>
      </c>
      <c r="K39" s="194">
        <v>10.404585064524049</v>
      </c>
      <c r="L39" s="194">
        <v>10.506280090514327</v>
      </c>
      <c r="M39" s="194">
        <v>11.67304000055131</v>
      </c>
      <c r="N39" s="194">
        <v>12.305122188533609</v>
      </c>
      <c r="O39" s="194">
        <v>12.154171962074212</v>
      </c>
      <c r="P39" s="194">
        <v>12.238234406644189</v>
      </c>
      <c r="Q39" s="194">
        <v>11.067915408386552</v>
      </c>
      <c r="R39" s="194">
        <v>10.407788933267868</v>
      </c>
      <c r="S39" s="194">
        <v>5.9808577954233595</v>
      </c>
      <c r="T39" s="194">
        <v>8.156945569967391</v>
      </c>
      <c r="U39" s="194">
        <v>8.5422644944440798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8262.8380300000008</v>
      </c>
      <c r="D40" s="194">
        <f t="shared" si="5"/>
        <v>8263.2605500000009</v>
      </c>
      <c r="E40" s="194">
        <f t="shared" si="5"/>
        <v>8132.90409</v>
      </c>
      <c r="F40" s="194">
        <f t="shared" si="5"/>
        <v>9866.7306198048136</v>
      </c>
      <c r="G40" s="194">
        <f t="shared" si="5"/>
        <v>10081.151132102455</v>
      </c>
      <c r="H40" s="194">
        <f t="shared" si="5"/>
        <v>10081.025216220045</v>
      </c>
      <c r="I40" s="194">
        <f t="shared" si="5"/>
        <v>10826.164795904317</v>
      </c>
      <c r="J40" s="194">
        <f t="shared" si="5"/>
        <v>11506.978423982897</v>
      </c>
      <c r="K40" s="194">
        <f t="shared" si="5"/>
        <v>11028.320429926955</v>
      </c>
      <c r="L40" s="194">
        <f t="shared" si="5"/>
        <v>10643.097590172982</v>
      </c>
      <c r="M40" s="194">
        <f t="shared" si="5"/>
        <v>11166.427282308961</v>
      </c>
      <c r="N40" s="194">
        <f t="shared" si="5"/>
        <v>11162.944818343278</v>
      </c>
      <c r="O40" s="194">
        <f t="shared" si="5"/>
        <v>11927.173597787671</v>
      </c>
      <c r="P40" s="194">
        <f t="shared" si="5"/>
        <v>11730.211978576554</v>
      </c>
      <c r="Q40" s="194">
        <f t="shared" si="5"/>
        <v>11318.197704490754</v>
      </c>
      <c r="R40" s="194">
        <f t="shared" si="5"/>
        <v>11213.246497675413</v>
      </c>
      <c r="S40" s="194">
        <f t="shared" si="5"/>
        <v>10901.199617702134</v>
      </c>
      <c r="T40" s="194">
        <f t="shared" si="5"/>
        <v>10217.758184308708</v>
      </c>
      <c r="U40" s="194">
        <f t="shared" si="5"/>
        <v>9810.2670480877205</v>
      </c>
    </row>
    <row r="41" spans="1:22" s="34" customFormat="1" ht="12.75" customHeight="1">
      <c r="A41" s="9" t="s">
        <v>49</v>
      </c>
      <c r="B41" s="27" t="s">
        <v>412</v>
      </c>
      <c r="C41" s="194">
        <v>8262.8380300000008</v>
      </c>
      <c r="D41" s="194">
        <v>8263.2605500000009</v>
      </c>
      <c r="E41" s="194">
        <v>8132.90409</v>
      </c>
      <c r="F41" s="194">
        <v>9855.2005398048132</v>
      </c>
      <c r="G41" s="194">
        <v>10073.100272102456</v>
      </c>
      <c r="H41" s="194">
        <v>10068.491549271774</v>
      </c>
      <c r="I41" s="194">
        <v>10802.097302524184</v>
      </c>
      <c r="J41" s="194">
        <v>11444.309823551006</v>
      </c>
      <c r="K41" s="194">
        <v>10950.185999041474</v>
      </c>
      <c r="L41" s="194">
        <v>10548.415637522046</v>
      </c>
      <c r="M41" s="194">
        <v>11056.505974279093</v>
      </c>
      <c r="N41" s="194">
        <v>11029.165678716072</v>
      </c>
      <c r="O41" s="194">
        <v>11756.980277256982</v>
      </c>
      <c r="P41" s="194">
        <v>11552.72891210665</v>
      </c>
      <c r="Q41" s="194">
        <v>11130.943596167243</v>
      </c>
      <c r="R41" s="194">
        <v>11016.753838092907</v>
      </c>
      <c r="S41" s="194">
        <v>10700.713981278375</v>
      </c>
      <c r="T41" s="194">
        <v>10017.733342758522</v>
      </c>
      <c r="U41" s="194">
        <v>9621.1690131432752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11.53008</v>
      </c>
      <c r="G42" s="194">
        <v>8.0508600000000001</v>
      </c>
      <c r="H42" s="194">
        <v>12.533666948271987</v>
      </c>
      <c r="I42" s="194">
        <v>24.067493380132063</v>
      </c>
      <c r="J42" s="194">
        <v>62.668600431891704</v>
      </c>
      <c r="K42" s="194">
        <v>78.134430885480043</v>
      </c>
      <c r="L42" s="194">
        <v>94.681952650935457</v>
      </c>
      <c r="M42" s="194">
        <v>109.92130802986884</v>
      </c>
      <c r="N42" s="194">
        <v>133.77913962720515</v>
      </c>
      <c r="O42" s="194">
        <v>170.19332053068899</v>
      </c>
      <c r="P42" s="194">
        <v>177.48306646990437</v>
      </c>
      <c r="Q42" s="194">
        <v>187.25410832351159</v>
      </c>
      <c r="R42" s="194">
        <v>196.49265958250473</v>
      </c>
      <c r="S42" s="194">
        <v>200.48563642375817</v>
      </c>
      <c r="T42" s="194">
        <v>200.02484155018655</v>
      </c>
      <c r="U42" s="194">
        <v>189.09803494444483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1056.0517964115284</v>
      </c>
      <c r="D43" s="194">
        <f t="shared" si="6"/>
        <v>999.64497471286097</v>
      </c>
      <c r="E43" s="194">
        <f t="shared" si="6"/>
        <v>961.10306278916232</v>
      </c>
      <c r="F43" s="194">
        <f t="shared" si="6"/>
        <v>382.68239168772124</v>
      </c>
      <c r="G43" s="194">
        <f t="shared" si="6"/>
        <v>493.53224111144021</v>
      </c>
      <c r="H43" s="194">
        <f t="shared" si="6"/>
        <v>493.54435690720771</v>
      </c>
      <c r="I43" s="194">
        <f t="shared" si="6"/>
        <v>533.71551706166349</v>
      </c>
      <c r="J43" s="194">
        <f t="shared" si="6"/>
        <v>582.06920128000479</v>
      </c>
      <c r="K43" s="194">
        <f t="shared" si="6"/>
        <v>796.07911365316897</v>
      </c>
      <c r="L43" s="194">
        <f t="shared" si="6"/>
        <v>944.72636946640228</v>
      </c>
      <c r="M43" s="194">
        <f t="shared" si="6"/>
        <v>1135.2781776559405</v>
      </c>
      <c r="N43" s="194">
        <f t="shared" si="6"/>
        <v>813.43350612225015</v>
      </c>
      <c r="O43" s="194">
        <f t="shared" si="6"/>
        <v>896.0056756787659</v>
      </c>
      <c r="P43" s="194">
        <f t="shared" si="6"/>
        <v>839.59460939272026</v>
      </c>
      <c r="Q43" s="194">
        <f t="shared" si="6"/>
        <v>710.06626633545216</v>
      </c>
      <c r="R43" s="194">
        <f t="shared" si="6"/>
        <v>730.48136563254025</v>
      </c>
      <c r="S43" s="194">
        <f t="shared" si="6"/>
        <v>765.04055929585616</v>
      </c>
      <c r="T43" s="194">
        <f t="shared" si="6"/>
        <v>750.94079181063933</v>
      </c>
      <c r="U43" s="194">
        <f t="shared" si="6"/>
        <v>734.6973282357244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4.0066341354152999E-3</v>
      </c>
      <c r="G44" s="194">
        <v>3.8986837426771672E-3</v>
      </c>
      <c r="H44" s="194">
        <v>3.482298824888405E-3</v>
      </c>
      <c r="I44" s="194">
        <v>3.6981924183470986E-3</v>
      </c>
      <c r="J44" s="194">
        <v>3.9789415724760012E-3</v>
      </c>
      <c r="K44" s="194">
        <v>3.9427602107702927E-3</v>
      </c>
      <c r="L44" s="194">
        <v>4.0273545778151867E-3</v>
      </c>
      <c r="M44" s="194">
        <v>3.0312512779334488E-3</v>
      </c>
      <c r="N44" s="194">
        <v>3.135687117600264E-3</v>
      </c>
      <c r="O44" s="194">
        <v>1.9898980070555197E-2</v>
      </c>
      <c r="P44" s="194">
        <v>1.7198930185775757E-2</v>
      </c>
      <c r="Q44" s="194">
        <v>0.11037824095788573</v>
      </c>
      <c r="R44" s="194">
        <v>0.11176446243869952</v>
      </c>
      <c r="S44" s="194">
        <v>7.3665817340257206E-2</v>
      </c>
      <c r="T44" s="194">
        <v>7.2241046166674913E-2</v>
      </c>
      <c r="U44" s="194">
        <v>6.1657654011378349E-2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1056.0517964115284</v>
      </c>
      <c r="D45" s="194">
        <f t="shared" si="7"/>
        <v>999.64497471286097</v>
      </c>
      <c r="E45" s="194">
        <f t="shared" si="7"/>
        <v>961.10306278916232</v>
      </c>
      <c r="F45" s="194">
        <f t="shared" si="7"/>
        <v>382.67838505358583</v>
      </c>
      <c r="G45" s="194">
        <f t="shared" si="7"/>
        <v>493.52834242769751</v>
      </c>
      <c r="H45" s="194">
        <f t="shared" si="7"/>
        <v>493.54087460838281</v>
      </c>
      <c r="I45" s="194">
        <f t="shared" si="7"/>
        <v>533.71181886924512</v>
      </c>
      <c r="J45" s="194">
        <f t="shared" si="7"/>
        <v>582.06522233843236</v>
      </c>
      <c r="K45" s="194">
        <f t="shared" si="7"/>
        <v>796.07517089295823</v>
      </c>
      <c r="L45" s="194">
        <f t="shared" si="7"/>
        <v>944.72234211182445</v>
      </c>
      <c r="M45" s="194">
        <f t="shared" si="7"/>
        <v>1135.2751464046626</v>
      </c>
      <c r="N45" s="194">
        <f t="shared" si="7"/>
        <v>813.43037043513255</v>
      </c>
      <c r="O45" s="194">
        <f t="shared" si="7"/>
        <v>895.9857766986953</v>
      </c>
      <c r="P45" s="194">
        <f t="shared" si="7"/>
        <v>839.57741046253443</v>
      </c>
      <c r="Q45" s="194">
        <f t="shared" si="7"/>
        <v>709.9558880944943</v>
      </c>
      <c r="R45" s="194">
        <f t="shared" si="7"/>
        <v>730.36960117010153</v>
      </c>
      <c r="S45" s="194">
        <f t="shared" si="7"/>
        <v>764.96689347851589</v>
      </c>
      <c r="T45" s="194">
        <f t="shared" si="7"/>
        <v>750.86855076447262</v>
      </c>
      <c r="U45" s="194">
        <f t="shared" si="7"/>
        <v>734.63567058171304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4.0066341354152999E-3</v>
      </c>
      <c r="G46" s="194">
        <v>3.8986837426771672E-3</v>
      </c>
      <c r="H46" s="194">
        <v>3.482298824888405E-3</v>
      </c>
      <c r="I46" s="194">
        <v>3.6981924183470986E-3</v>
      </c>
      <c r="J46" s="194">
        <v>3.9789415724760012E-3</v>
      </c>
      <c r="K46" s="194">
        <v>3.9427602107702927E-3</v>
      </c>
      <c r="L46" s="194">
        <v>4.0273545778151867E-3</v>
      </c>
      <c r="M46" s="194">
        <v>2.5719707812768659E-3</v>
      </c>
      <c r="N46" s="194">
        <v>2.5655621871274892E-3</v>
      </c>
      <c r="O46" s="194">
        <v>1.7486982486245473E-2</v>
      </c>
      <c r="P46" s="194">
        <v>2.5798395278663643E-2</v>
      </c>
      <c r="Q46" s="194">
        <v>6.8623543625482036E-2</v>
      </c>
      <c r="R46" s="194">
        <v>9.9868520241726655E-2</v>
      </c>
      <c r="S46" s="194">
        <v>9.6085848704683285E-2</v>
      </c>
      <c r="T46" s="194">
        <v>0.10836156925001238</v>
      </c>
      <c r="U46" s="194">
        <v>0.10790089451991211</v>
      </c>
    </row>
    <row r="47" spans="1:22" s="13" customFormat="1" ht="12.75" customHeight="1">
      <c r="A47" s="9" t="s">
        <v>54</v>
      </c>
      <c r="B47" s="28" t="s">
        <v>419</v>
      </c>
      <c r="C47" s="194">
        <v>1056.0517964115284</v>
      </c>
      <c r="D47" s="194">
        <v>999.64497471286097</v>
      </c>
      <c r="E47" s="194">
        <v>961.10306278916232</v>
      </c>
      <c r="F47" s="194">
        <v>382.67437841945042</v>
      </c>
      <c r="G47" s="194">
        <v>493.52444374395481</v>
      </c>
      <c r="H47" s="194">
        <v>493.5373923095579</v>
      </c>
      <c r="I47" s="194">
        <v>533.70812067682675</v>
      </c>
      <c r="J47" s="194">
        <v>582.06124339685994</v>
      </c>
      <c r="K47" s="194">
        <v>796.07122813274748</v>
      </c>
      <c r="L47" s="194">
        <v>944.71831475724662</v>
      </c>
      <c r="M47" s="194">
        <v>1135.2725744338813</v>
      </c>
      <c r="N47" s="194">
        <v>813.42780487294544</v>
      </c>
      <c r="O47" s="194">
        <v>895.96828971620903</v>
      </c>
      <c r="P47" s="194">
        <v>839.55161206725575</v>
      </c>
      <c r="Q47" s="194">
        <v>709.88726455086885</v>
      </c>
      <c r="R47" s="194">
        <v>730.26973264985986</v>
      </c>
      <c r="S47" s="194">
        <v>764.87080762981122</v>
      </c>
      <c r="T47" s="194">
        <v>750.76018919522255</v>
      </c>
      <c r="U47" s="194">
        <v>734.52776968719309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8671.4723927385548</v>
      </c>
      <c r="D48" s="194">
        <f t="shared" ref="D48:U48" si="8">SUM(D49:D50)</f>
        <v>8355.4924136130903</v>
      </c>
      <c r="E48" s="194">
        <f t="shared" si="8"/>
        <v>7806.4353996645696</v>
      </c>
      <c r="F48" s="194">
        <f t="shared" si="8"/>
        <v>8160.6067806696683</v>
      </c>
      <c r="G48" s="194">
        <f t="shared" si="8"/>
        <v>7599.8073232944116</v>
      </c>
      <c r="H48" s="194">
        <f t="shared" si="8"/>
        <v>6964.3087465760191</v>
      </c>
      <c r="I48" s="194">
        <f t="shared" si="8"/>
        <v>6754.1106755601413</v>
      </c>
      <c r="J48" s="194">
        <f t="shared" si="8"/>
        <v>6171.43725034204</v>
      </c>
      <c r="K48" s="194">
        <f t="shared" si="8"/>
        <v>6456.7146244059686</v>
      </c>
      <c r="L48" s="194">
        <f t="shared" si="8"/>
        <v>5371.9622246228646</v>
      </c>
      <c r="M48" s="194">
        <f t="shared" si="8"/>
        <v>4976.0227352211323</v>
      </c>
      <c r="N48" s="194">
        <f t="shared" si="8"/>
        <v>4669.7108837086598</v>
      </c>
      <c r="O48" s="194">
        <f t="shared" si="8"/>
        <v>3243.3645734619104</v>
      </c>
      <c r="P48" s="194">
        <f t="shared" si="8"/>
        <v>3137.1027353190993</v>
      </c>
      <c r="Q48" s="194">
        <f t="shared" si="8"/>
        <v>3074.2248094456836</v>
      </c>
      <c r="R48" s="194">
        <f t="shared" si="8"/>
        <v>4678.1270408711644</v>
      </c>
      <c r="S48" s="194">
        <f t="shared" si="8"/>
        <v>4632.3151769297383</v>
      </c>
      <c r="T48" s="194">
        <f t="shared" si="8"/>
        <v>4513.6801003481505</v>
      </c>
      <c r="U48" s="194">
        <f t="shared" si="8"/>
        <v>4190.2574565184232</v>
      </c>
    </row>
    <row r="49" spans="1:21" s="13" customFormat="1" ht="12.75" customHeight="1">
      <c r="A49" s="9" t="s">
        <v>56</v>
      </c>
      <c r="B49" s="27" t="s">
        <v>421</v>
      </c>
      <c r="C49" s="194">
        <v>4329.5586130485772</v>
      </c>
      <c r="D49" s="194">
        <v>4170.5196943389647</v>
      </c>
      <c r="E49" s="194">
        <v>3887.4573022257923</v>
      </c>
      <c r="F49" s="194">
        <v>4074.2309795877627</v>
      </c>
      <c r="G49" s="194">
        <v>3817.1255109309504</v>
      </c>
      <c r="H49" s="194">
        <v>3498.9853033510358</v>
      </c>
      <c r="I49" s="194">
        <v>3395.8441121814726</v>
      </c>
      <c r="J49" s="194">
        <v>3104.1368281212885</v>
      </c>
      <c r="K49" s="194">
        <v>3244.3762980174829</v>
      </c>
      <c r="L49" s="194">
        <v>2693.778816651316</v>
      </c>
      <c r="M49" s="194">
        <v>2505.3035406184704</v>
      </c>
      <c r="N49" s="194">
        <v>2351.1125121196023</v>
      </c>
      <c r="O49" s="194">
        <v>1634.5738926220329</v>
      </c>
      <c r="P49" s="194">
        <v>1580.8829366233847</v>
      </c>
      <c r="Q49" s="194">
        <v>1550.0647909449976</v>
      </c>
      <c r="R49" s="194">
        <v>2351.739439632378</v>
      </c>
      <c r="S49" s="194">
        <v>2329.968074903808</v>
      </c>
      <c r="T49" s="194">
        <v>2270.2851713094378</v>
      </c>
      <c r="U49" s="194">
        <v>2109.2000431366791</v>
      </c>
    </row>
    <row r="50" spans="1:21" s="13" customFormat="1" ht="12.75" customHeight="1">
      <c r="A50" s="9" t="s">
        <v>57</v>
      </c>
      <c r="B50" s="27" t="s">
        <v>422</v>
      </c>
      <c r="C50" s="194">
        <v>4341.9137796899777</v>
      </c>
      <c r="D50" s="194">
        <v>4184.9727192741248</v>
      </c>
      <c r="E50" s="194">
        <v>3918.9780974387768</v>
      </c>
      <c r="F50" s="194">
        <v>4086.3758010819056</v>
      </c>
      <c r="G50" s="194">
        <v>3782.6818123634616</v>
      </c>
      <c r="H50" s="194">
        <v>3465.3234432249833</v>
      </c>
      <c r="I50" s="194">
        <v>3358.2665633786692</v>
      </c>
      <c r="J50" s="194">
        <v>3067.3004222207519</v>
      </c>
      <c r="K50" s="194">
        <v>3212.3383263884857</v>
      </c>
      <c r="L50" s="194">
        <v>2678.1834079715486</v>
      </c>
      <c r="M50" s="194">
        <v>2470.7191946026619</v>
      </c>
      <c r="N50" s="194">
        <v>2318.5983715890579</v>
      </c>
      <c r="O50" s="194">
        <v>1608.7906808398777</v>
      </c>
      <c r="P50" s="194">
        <v>1556.2197986957149</v>
      </c>
      <c r="Q50" s="194">
        <v>1524.1600185006862</v>
      </c>
      <c r="R50" s="194">
        <v>2326.3876012387868</v>
      </c>
      <c r="S50" s="194">
        <v>2302.3471020259308</v>
      </c>
      <c r="T50" s="194">
        <v>2243.3949290387131</v>
      </c>
      <c r="U50" s="194">
        <v>2081.057413381744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1207.3701284744088</v>
      </c>
      <c r="D51" s="194">
        <f t="shared" ref="D51:U51" si="9">SUM(D52:D54)</f>
        <v>977.90089792494462</v>
      </c>
      <c r="E51" s="194">
        <f t="shared" si="9"/>
        <v>978.93661525416576</v>
      </c>
      <c r="F51" s="194">
        <f t="shared" si="9"/>
        <v>479.00204583431719</v>
      </c>
      <c r="G51" s="194">
        <f t="shared" si="9"/>
        <v>358.48875519956169</v>
      </c>
      <c r="H51" s="194">
        <f t="shared" si="9"/>
        <v>381.22605237108144</v>
      </c>
      <c r="I51" s="194">
        <f t="shared" si="9"/>
        <v>403.41482918852046</v>
      </c>
      <c r="J51" s="194">
        <f t="shared" si="9"/>
        <v>316.41978488324634</v>
      </c>
      <c r="K51" s="194">
        <f t="shared" si="9"/>
        <v>305.15000885938684</v>
      </c>
      <c r="L51" s="194">
        <f t="shared" si="9"/>
        <v>234.78175068642003</v>
      </c>
      <c r="M51" s="194">
        <f t="shared" si="9"/>
        <v>308.3821594252276</v>
      </c>
      <c r="N51" s="194">
        <f t="shared" si="9"/>
        <v>308.17346301265701</v>
      </c>
      <c r="O51" s="194">
        <f t="shared" si="9"/>
        <v>251.92855731086709</v>
      </c>
      <c r="P51" s="194">
        <f t="shared" si="9"/>
        <v>253.89354087657529</v>
      </c>
      <c r="Q51" s="194">
        <f t="shared" si="9"/>
        <v>253.52430783502996</v>
      </c>
      <c r="R51" s="194">
        <f t="shared" si="9"/>
        <v>257.36225907268704</v>
      </c>
      <c r="S51" s="194">
        <f t="shared" si="9"/>
        <v>223.69173363215623</v>
      </c>
      <c r="T51" s="194">
        <f t="shared" si="9"/>
        <v>222.40791482016192</v>
      </c>
      <c r="U51" s="194">
        <f t="shared" si="9"/>
        <v>214.14625098933146</v>
      </c>
    </row>
    <row r="52" spans="1:21" s="13" customFormat="1" ht="12.75" customHeight="1">
      <c r="A52" s="9" t="s">
        <v>15</v>
      </c>
      <c r="B52" s="27" t="s">
        <v>424</v>
      </c>
      <c r="C52" s="194">
        <v>150.22132251490601</v>
      </c>
      <c r="D52" s="194">
        <v>134.10469982750405</v>
      </c>
      <c r="E52" s="194">
        <v>100.21588471892476</v>
      </c>
      <c r="F52" s="194">
        <v>42.152118326891838</v>
      </c>
      <c r="G52" s="194">
        <v>32.201346747364518</v>
      </c>
      <c r="H52" s="194">
        <v>33.669508127312795</v>
      </c>
      <c r="I52" s="194">
        <v>42.318814130901544</v>
      </c>
      <c r="J52" s="194">
        <v>35.823425383653728</v>
      </c>
      <c r="K52" s="194">
        <v>32.690774482830214</v>
      </c>
      <c r="L52" s="194">
        <v>25.786898698264295</v>
      </c>
      <c r="M52" s="194">
        <v>31.767197529542464</v>
      </c>
      <c r="N52" s="194">
        <v>26.852371471961224</v>
      </c>
      <c r="O52" s="194">
        <v>25.94124627743707</v>
      </c>
      <c r="P52" s="194">
        <v>26.234351476771053</v>
      </c>
      <c r="Q52" s="194">
        <v>28.472802222835565</v>
      </c>
      <c r="R52" s="194">
        <v>29.302792126376286</v>
      </c>
      <c r="S52" s="194">
        <v>24.068044519270124</v>
      </c>
      <c r="T52" s="194">
        <v>24.653272299292027</v>
      </c>
      <c r="U52" s="194">
        <v>22.998615495569215</v>
      </c>
    </row>
    <row r="53" spans="1:21" s="13" customFormat="1" ht="12.75" customHeight="1">
      <c r="A53" s="9" t="s">
        <v>59</v>
      </c>
      <c r="B53" s="27" t="s">
        <v>425</v>
      </c>
      <c r="C53" s="194">
        <v>225.42082922128986</v>
      </c>
      <c r="D53" s="194">
        <v>188.52942979505303</v>
      </c>
      <c r="E53" s="194">
        <v>149.1661696692731</v>
      </c>
      <c r="F53" s="194">
        <v>56.728517229693217</v>
      </c>
      <c r="G53" s="194">
        <v>45.69952449482205</v>
      </c>
      <c r="H53" s="194">
        <v>47.421461980515033</v>
      </c>
      <c r="I53" s="194">
        <v>53.024348816003894</v>
      </c>
      <c r="J53" s="194">
        <v>34.8732770811474</v>
      </c>
      <c r="K53" s="194">
        <v>32.904561323293194</v>
      </c>
      <c r="L53" s="194">
        <v>20.687118622715925</v>
      </c>
      <c r="M53" s="194">
        <v>34.408310153707845</v>
      </c>
      <c r="N53" s="194">
        <v>44.62352714832933</v>
      </c>
      <c r="O53" s="194">
        <v>25.029509700772682</v>
      </c>
      <c r="P53" s="194">
        <v>25.906900570126851</v>
      </c>
      <c r="Q53" s="194">
        <v>28.041994204617939</v>
      </c>
      <c r="R53" s="194">
        <v>29.413406241721411</v>
      </c>
      <c r="S53" s="194">
        <v>24.449808372637783</v>
      </c>
      <c r="T53" s="194">
        <v>25.250294326408149</v>
      </c>
      <c r="U53" s="194">
        <v>23.942145548604906</v>
      </c>
    </row>
    <row r="54" spans="1:21" s="13" customFormat="1" ht="12.75" customHeight="1">
      <c r="A54" s="9" t="s">
        <v>60</v>
      </c>
      <c r="B54" s="27" t="s">
        <v>426</v>
      </c>
      <c r="C54" s="194">
        <v>831.72797673821287</v>
      </c>
      <c r="D54" s="194">
        <v>655.2667683023875</v>
      </c>
      <c r="E54" s="194">
        <v>729.55456086596791</v>
      </c>
      <c r="F54" s="194">
        <v>380.12141027773214</v>
      </c>
      <c r="G54" s="194">
        <v>280.58788395737514</v>
      </c>
      <c r="H54" s="194">
        <v>300.13508226325359</v>
      </c>
      <c r="I54" s="194">
        <v>308.07166624161505</v>
      </c>
      <c r="J54" s="194">
        <v>245.72308241844522</v>
      </c>
      <c r="K54" s="194">
        <v>239.55467305326343</v>
      </c>
      <c r="L54" s="194">
        <v>188.30773336543979</v>
      </c>
      <c r="M54" s="194">
        <v>242.20665174197728</v>
      </c>
      <c r="N54" s="194">
        <v>236.69756439236644</v>
      </c>
      <c r="O54" s="194">
        <v>200.95780133265734</v>
      </c>
      <c r="P54" s="194">
        <v>201.75228882967738</v>
      </c>
      <c r="Q54" s="194">
        <v>197.00951140757644</v>
      </c>
      <c r="R54" s="194">
        <v>198.64606070458936</v>
      </c>
      <c r="S54" s="194">
        <v>175.17388074024831</v>
      </c>
      <c r="T54" s="194">
        <v>172.50434819446173</v>
      </c>
      <c r="U54" s="194">
        <v>167.20548994515735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11453.93007464989</v>
      </c>
      <c r="D55" s="194">
        <f t="shared" ref="D55:U55" si="10">SUM(D56:D61)</f>
        <v>14529.498532981561</v>
      </c>
      <c r="E55" s="194">
        <f t="shared" si="10"/>
        <v>15358.425871628815</v>
      </c>
      <c r="F55" s="194">
        <f t="shared" si="10"/>
        <v>15089.659491374594</v>
      </c>
      <c r="G55" s="194">
        <f t="shared" si="10"/>
        <v>19810.889158695583</v>
      </c>
      <c r="H55" s="194">
        <f t="shared" si="10"/>
        <v>19611.809782702105</v>
      </c>
      <c r="I55" s="194">
        <f t="shared" si="10"/>
        <v>20442.534391248599</v>
      </c>
      <c r="J55" s="194">
        <f t="shared" si="10"/>
        <v>24658.939066001945</v>
      </c>
      <c r="K55" s="194">
        <f t="shared" si="10"/>
        <v>24765.823588709984</v>
      </c>
      <c r="L55" s="194">
        <f t="shared" si="10"/>
        <v>21488.905897745437</v>
      </c>
      <c r="M55" s="194">
        <f t="shared" si="10"/>
        <v>22074.499924275762</v>
      </c>
      <c r="N55" s="194">
        <f t="shared" si="10"/>
        <v>20126.48567956531</v>
      </c>
      <c r="O55" s="194">
        <f t="shared" si="10"/>
        <v>22109.09508516475</v>
      </c>
      <c r="P55" s="194">
        <f t="shared" si="10"/>
        <v>22851.284044293014</v>
      </c>
      <c r="Q55" s="194">
        <f t="shared" si="10"/>
        <v>22041.757377418809</v>
      </c>
      <c r="R55" s="194">
        <f t="shared" si="10"/>
        <v>21022.283111325174</v>
      </c>
      <c r="S55" s="194">
        <f t="shared" si="10"/>
        <v>21989.521658802463</v>
      </c>
      <c r="T55" s="194">
        <f t="shared" si="10"/>
        <v>20258.148747398955</v>
      </c>
      <c r="U55" s="194">
        <f t="shared" si="10"/>
        <v>19154.768677014647</v>
      </c>
    </row>
    <row r="56" spans="1:21" s="13" customFormat="1" ht="12.75" customHeight="1">
      <c r="A56" s="9" t="s">
        <v>62</v>
      </c>
      <c r="B56" s="27" t="s">
        <v>428</v>
      </c>
      <c r="C56" s="194">
        <v>2304.7752628850249</v>
      </c>
      <c r="D56" s="194">
        <v>1926.8648993941026</v>
      </c>
      <c r="E56" s="194">
        <v>1609.2356610348675</v>
      </c>
      <c r="F56" s="194">
        <v>1567.8157186789945</v>
      </c>
      <c r="G56" s="194">
        <v>1472.3844087210996</v>
      </c>
      <c r="H56" s="194">
        <v>1205.9681329747739</v>
      </c>
      <c r="I56" s="194">
        <v>1092.1911748943478</v>
      </c>
      <c r="J56" s="194">
        <v>1005.7941744741888</v>
      </c>
      <c r="K56" s="194">
        <v>961.93885809686151</v>
      </c>
      <c r="L56" s="194">
        <v>789.19391604094108</v>
      </c>
      <c r="M56" s="194">
        <v>814.4229116574279</v>
      </c>
      <c r="N56" s="194">
        <v>858.00427140241641</v>
      </c>
      <c r="O56" s="194">
        <v>650.49070490172232</v>
      </c>
      <c r="P56" s="194">
        <v>620.14693344539421</v>
      </c>
      <c r="Q56" s="194">
        <v>542.20772865979336</v>
      </c>
      <c r="R56" s="194">
        <v>546.50351000647402</v>
      </c>
      <c r="S56" s="194">
        <v>560.22028248913887</v>
      </c>
      <c r="T56" s="194">
        <v>450.08940328295279</v>
      </c>
      <c r="U56" s="194">
        <v>422.03563715121362</v>
      </c>
    </row>
    <row r="57" spans="1:21" s="13" customFormat="1" ht="12.75" customHeight="1">
      <c r="A57" s="9" t="s">
        <v>63</v>
      </c>
      <c r="B57" s="27" t="s">
        <v>429</v>
      </c>
      <c r="C57" s="194">
        <v>6.3310000000000004</v>
      </c>
      <c r="D57" s="194">
        <v>6.9034655129106701</v>
      </c>
      <c r="E57" s="194">
        <v>7.3650827688561051</v>
      </c>
      <c r="F57" s="194">
        <v>7.136735817856362</v>
      </c>
      <c r="G57" s="194">
        <v>7.1221810497883231</v>
      </c>
      <c r="H57" s="194">
        <v>7.2033581574063428</v>
      </c>
      <c r="I57" s="194">
        <v>7.7018222932333797</v>
      </c>
      <c r="J57" s="194">
        <v>6.2703633165500321</v>
      </c>
      <c r="K57" s="194">
        <v>6.6184998122387455</v>
      </c>
      <c r="L57" s="194">
        <v>6.2460109952411615</v>
      </c>
      <c r="M57" s="194">
        <v>5.4426922674399423</v>
      </c>
      <c r="N57" s="194">
        <v>5.6671286088058235</v>
      </c>
      <c r="O57" s="194">
        <v>5.9443713382744505</v>
      </c>
      <c r="P57" s="194">
        <v>7.5254203405895046</v>
      </c>
      <c r="Q57" s="194">
        <v>7.464297147485353</v>
      </c>
      <c r="R57" s="194">
        <v>6.9413447062502032</v>
      </c>
      <c r="S57" s="194">
        <v>6.958554900311186</v>
      </c>
      <c r="T57" s="194">
        <v>7.0664103946668355</v>
      </c>
      <c r="U57" s="194">
        <v>7.3738633384651155</v>
      </c>
    </row>
    <row r="58" spans="1:21" s="13" customFormat="1" ht="12.75" customHeight="1">
      <c r="A58" s="9" t="s">
        <v>64</v>
      </c>
      <c r="B58" s="27" t="s">
        <v>430</v>
      </c>
      <c r="C58" s="194">
        <v>2816.3905500000001</v>
      </c>
      <c r="D58" s="194">
        <v>6397.1422000000002</v>
      </c>
      <c r="E58" s="194">
        <v>7330.5091000000002</v>
      </c>
      <c r="F58" s="194">
        <v>6852.338960000001</v>
      </c>
      <c r="G58" s="194">
        <v>11623.001880000002</v>
      </c>
      <c r="H58" s="194">
        <v>10539.18382</v>
      </c>
      <c r="I58" s="194">
        <v>10751.381359999999</v>
      </c>
      <c r="J58" s="194">
        <v>14438.503819999998</v>
      </c>
      <c r="K58" s="194">
        <v>14454.75951</v>
      </c>
      <c r="L58" s="194">
        <v>12000.429289999998</v>
      </c>
      <c r="M58" s="194">
        <v>13074.09064</v>
      </c>
      <c r="N58" s="194">
        <v>11255.908490000002</v>
      </c>
      <c r="O58" s="194">
        <v>12704.4601</v>
      </c>
      <c r="P58" s="194">
        <v>12831.826540000002</v>
      </c>
      <c r="Q58" s="194">
        <v>12316.697829999999</v>
      </c>
      <c r="R58" s="194">
        <v>11226.666940000001</v>
      </c>
      <c r="S58" s="194">
        <v>13552.188760031364</v>
      </c>
      <c r="T58" s="194">
        <v>11133.055448419582</v>
      </c>
      <c r="U58" s="194">
        <v>10027.394114413502</v>
      </c>
    </row>
    <row r="59" spans="1:21" s="13" customFormat="1" ht="12.75" customHeight="1">
      <c r="A59" s="9" t="s">
        <v>65</v>
      </c>
      <c r="B59" s="27" t="s">
        <v>431</v>
      </c>
      <c r="C59" s="194">
        <v>6300.9272700000001</v>
      </c>
      <c r="D59" s="194">
        <v>6170.7765099999997</v>
      </c>
      <c r="E59" s="194">
        <v>6387.3099300000003</v>
      </c>
      <c r="F59" s="194">
        <v>6639.579791702241</v>
      </c>
      <c r="G59" s="194">
        <v>6686.459445744129</v>
      </c>
      <c r="H59" s="194">
        <v>7839.1490719246722</v>
      </c>
      <c r="I59" s="194">
        <v>8571.7328190494118</v>
      </c>
      <c r="J59" s="194">
        <v>9194.544108413962</v>
      </c>
      <c r="K59" s="194">
        <v>9322.8103258780975</v>
      </c>
      <c r="L59" s="194">
        <v>8677.801552730707</v>
      </c>
      <c r="M59" s="194">
        <v>8164.2720582025468</v>
      </c>
      <c r="N59" s="194">
        <v>7992.3633657275768</v>
      </c>
      <c r="O59" s="194">
        <v>8732.9534726601923</v>
      </c>
      <c r="P59" s="194">
        <v>9373.3644947220491</v>
      </c>
      <c r="Q59" s="194">
        <v>9158.1037804268344</v>
      </c>
      <c r="R59" s="194">
        <v>9222.4631635337682</v>
      </c>
      <c r="S59" s="194">
        <v>7850.6847189298787</v>
      </c>
      <c r="T59" s="194">
        <v>8647.7921910294172</v>
      </c>
      <c r="U59" s="194">
        <v>8678.9427863814453</v>
      </c>
    </row>
    <row r="60" spans="1:21" s="13" customFormat="1" ht="12.75" customHeight="1">
      <c r="A60" s="9" t="s">
        <v>66</v>
      </c>
      <c r="B60" s="27" t="s">
        <v>432</v>
      </c>
      <c r="C60" s="194">
        <v>14.386832913891217</v>
      </c>
      <c r="D60" s="194">
        <v>17.811412384608293</v>
      </c>
      <c r="E60" s="194">
        <v>17.594596592583443</v>
      </c>
      <c r="F60" s="194">
        <v>17.544642895029352</v>
      </c>
      <c r="G60" s="194">
        <v>16.995075395594416</v>
      </c>
      <c r="H60" s="194">
        <v>15.336784010697668</v>
      </c>
      <c r="I60" s="194">
        <v>14.58062642234164</v>
      </c>
      <c r="J60" s="194">
        <v>10.278555878929406</v>
      </c>
      <c r="K60" s="194">
        <v>14.044685189166351</v>
      </c>
      <c r="L60" s="194">
        <v>12.044077185907419</v>
      </c>
      <c r="M60" s="194">
        <v>13.047593088617408</v>
      </c>
      <c r="N60" s="194">
        <v>12.180099258369991</v>
      </c>
      <c r="O60" s="194">
        <v>12.678596978251711</v>
      </c>
      <c r="P60" s="194">
        <v>15.605149702892341</v>
      </c>
      <c r="Q60" s="194">
        <v>13.81701468532798</v>
      </c>
      <c r="R60" s="194">
        <v>15.683419201938658</v>
      </c>
      <c r="S60" s="194">
        <v>15.274828998406587</v>
      </c>
      <c r="T60" s="194">
        <v>15.557013922943854</v>
      </c>
      <c r="U60" s="194">
        <v>14.627514426149489</v>
      </c>
    </row>
    <row r="61" spans="1:21" s="13" customFormat="1" ht="12.75" customHeight="1">
      <c r="A61" s="9" t="s">
        <v>67</v>
      </c>
      <c r="B61" s="27" t="s">
        <v>433</v>
      </c>
      <c r="C61" s="194">
        <v>11.119158850973065</v>
      </c>
      <c r="D61" s="194">
        <v>10.000045689939652</v>
      </c>
      <c r="E61" s="194">
        <v>6.4115012325058931</v>
      </c>
      <c r="F61" s="194">
        <v>5.2436422804720744</v>
      </c>
      <c r="G61" s="194">
        <v>4.9261677849729946</v>
      </c>
      <c r="H61" s="194">
        <v>4.9686156345524832</v>
      </c>
      <c r="I61" s="194">
        <v>4.9465885892645334</v>
      </c>
      <c r="J61" s="194">
        <v>3.548043918315535</v>
      </c>
      <c r="K61" s="194">
        <v>5.6517097336234539</v>
      </c>
      <c r="L61" s="194">
        <v>3.1910507926403273</v>
      </c>
      <c r="M61" s="194">
        <v>3.2240290597326982</v>
      </c>
      <c r="N61" s="194">
        <v>2.362324568142633</v>
      </c>
      <c r="O61" s="194">
        <v>2.5678392863101909</v>
      </c>
      <c r="P61" s="194">
        <v>2.8155060820874516</v>
      </c>
      <c r="Q61" s="194">
        <v>3.4667264993684763</v>
      </c>
      <c r="R61" s="194">
        <v>4.0247338767449969</v>
      </c>
      <c r="S61" s="194">
        <v>4.1945134533607238</v>
      </c>
      <c r="T61" s="194">
        <v>4.5882803493896738</v>
      </c>
      <c r="U61" s="194">
        <v>4.3947613038722357</v>
      </c>
    </row>
    <row r="62" spans="1:21" s="13" customFormat="1" ht="12.75" customHeight="1">
      <c r="A62" s="9" t="s">
        <v>68</v>
      </c>
      <c r="B62" s="22" t="s">
        <v>434</v>
      </c>
      <c r="C62" s="194">
        <v>433.94860101091899</v>
      </c>
      <c r="D62" s="194">
        <v>366.78271894664914</v>
      </c>
      <c r="E62" s="194">
        <v>419.17010920755109</v>
      </c>
      <c r="F62" s="194">
        <v>251.16201866176957</v>
      </c>
      <c r="G62" s="194">
        <v>210.31547385979363</v>
      </c>
      <c r="H62" s="194">
        <v>212.93103349113935</v>
      </c>
      <c r="I62" s="194">
        <v>226.52113843586378</v>
      </c>
      <c r="J62" s="194">
        <v>189.30551327014558</v>
      </c>
      <c r="K62" s="194">
        <v>193.85899339855115</v>
      </c>
      <c r="L62" s="194">
        <v>181.50141179080109</v>
      </c>
      <c r="M62" s="194">
        <v>200.7267829326851</v>
      </c>
      <c r="N62" s="194">
        <v>199.73026446460165</v>
      </c>
      <c r="O62" s="194">
        <v>188.23844233631559</v>
      </c>
      <c r="P62" s="194">
        <v>189.77395693370843</v>
      </c>
      <c r="Q62" s="194">
        <v>182.70025836617091</v>
      </c>
      <c r="R62" s="194">
        <v>188.58605041836472</v>
      </c>
      <c r="S62" s="194">
        <v>184.91140842157316</v>
      </c>
      <c r="T62" s="194">
        <v>181.59709490011508</v>
      </c>
      <c r="U62" s="194">
        <v>178.54179662515091</v>
      </c>
    </row>
    <row r="63" spans="1:21" s="13" customFormat="1" ht="12.75" customHeight="1">
      <c r="A63" s="9" t="s">
        <v>16</v>
      </c>
      <c r="B63" s="22" t="s">
        <v>435</v>
      </c>
      <c r="C63" s="194">
        <v>64.556296683694981</v>
      </c>
      <c r="D63" s="194">
        <v>64.84530958126598</v>
      </c>
      <c r="E63" s="194">
        <v>33.431897924948181</v>
      </c>
      <c r="F63" s="194">
        <v>26.093232891537347</v>
      </c>
      <c r="G63" s="194">
        <v>34.334076797744238</v>
      </c>
      <c r="H63" s="194">
        <v>36.922273595068546</v>
      </c>
      <c r="I63" s="194">
        <v>36.452029106018664</v>
      </c>
      <c r="J63" s="194">
        <v>24.879676812392191</v>
      </c>
      <c r="K63" s="194">
        <v>38.918555643986338</v>
      </c>
      <c r="L63" s="194">
        <v>22.126430038261507</v>
      </c>
      <c r="M63" s="194">
        <v>22.210145667087691</v>
      </c>
      <c r="N63" s="194">
        <v>19.220804662768472</v>
      </c>
      <c r="O63" s="194">
        <v>20.22241106818764</v>
      </c>
      <c r="P63" s="194">
        <v>22.297854440500643</v>
      </c>
      <c r="Q63" s="194">
        <v>18.987150580280375</v>
      </c>
      <c r="R63" s="194">
        <v>19.248104190751228</v>
      </c>
      <c r="S63" s="194">
        <v>16.358761285498815</v>
      </c>
      <c r="T63" s="194">
        <v>16.716704430079968</v>
      </c>
      <c r="U63" s="194">
        <v>16.207977622080335</v>
      </c>
    </row>
    <row r="64" spans="1:21" s="13" customFormat="1" ht="12.75" customHeight="1">
      <c r="A64" s="9" t="s">
        <v>17</v>
      </c>
      <c r="B64" s="22" t="s">
        <v>72</v>
      </c>
      <c r="C64" s="194">
        <v>83.573822084341685</v>
      </c>
      <c r="D64" s="194">
        <v>77.173385722389241</v>
      </c>
      <c r="E64" s="194">
        <v>51.557373460659043</v>
      </c>
      <c r="F64" s="194">
        <v>44.438870673430316</v>
      </c>
      <c r="G64" s="194">
        <v>38.253565992821365</v>
      </c>
      <c r="H64" s="194">
        <v>38.214187801879554</v>
      </c>
      <c r="I64" s="194">
        <v>38.414732707112925</v>
      </c>
      <c r="J64" s="194">
        <v>25.84795371633485</v>
      </c>
      <c r="K64" s="194">
        <v>40.576974069837767</v>
      </c>
      <c r="L64" s="194">
        <v>23.935314404948812</v>
      </c>
      <c r="M64" s="194">
        <v>23.437084238911954</v>
      </c>
      <c r="N64" s="194">
        <v>18.91185321295729</v>
      </c>
      <c r="O64" s="194">
        <v>20.325566757231169</v>
      </c>
      <c r="P64" s="194">
        <v>23.300568888868231</v>
      </c>
      <c r="Q64" s="194">
        <v>17.845120812806581</v>
      </c>
      <c r="R64" s="194">
        <v>16.305030103093998</v>
      </c>
      <c r="S64" s="194">
        <v>16.788227572230287</v>
      </c>
      <c r="T64" s="194">
        <v>16.914926221740995</v>
      </c>
      <c r="U64" s="194">
        <v>15.240885301729616</v>
      </c>
    </row>
    <row r="65" spans="1:22" s="13" customFormat="1" ht="12.75" customHeight="1">
      <c r="A65" s="9" t="s">
        <v>18</v>
      </c>
      <c r="B65" s="22" t="s">
        <v>436</v>
      </c>
      <c r="C65" s="194">
        <v>16.549632038065109</v>
      </c>
      <c r="D65" s="194">
        <v>15.155536101135613</v>
      </c>
      <c r="E65" s="194">
        <v>10.267008997563085</v>
      </c>
      <c r="F65" s="194">
        <v>8.7761198324640421</v>
      </c>
      <c r="G65" s="194">
        <v>7.8243948194735209</v>
      </c>
      <c r="H65" s="194">
        <v>7.6690691206398185</v>
      </c>
      <c r="I65" s="194">
        <v>9.3925614628287875</v>
      </c>
      <c r="J65" s="194">
        <v>6.2048113351121543</v>
      </c>
      <c r="K65" s="194">
        <v>10.200914562229009</v>
      </c>
      <c r="L65" s="194">
        <v>5.0399240214900107</v>
      </c>
      <c r="M65" s="194">
        <v>4.7739823929532932</v>
      </c>
      <c r="N65" s="194">
        <v>3.8193271460988676</v>
      </c>
      <c r="O65" s="194">
        <v>3.9999056459852773</v>
      </c>
      <c r="P65" s="194">
        <v>4.3118482575729287</v>
      </c>
      <c r="Q65" s="194">
        <v>3.0470895497577013</v>
      </c>
      <c r="R65" s="194">
        <v>3.4222422309098599</v>
      </c>
      <c r="S65" s="194">
        <v>2.8240661885069551</v>
      </c>
      <c r="T65" s="194">
        <v>2.7222459388114411</v>
      </c>
      <c r="U65" s="194">
        <v>2.5340267128176954</v>
      </c>
    </row>
    <row r="66" spans="1:22" s="13" customFormat="1" ht="12.75" customHeight="1">
      <c r="A66" s="9" t="s">
        <v>19</v>
      </c>
      <c r="B66" s="22" t="s">
        <v>73</v>
      </c>
      <c r="C66" s="194">
        <v>125.49468808976323</v>
      </c>
      <c r="D66" s="194">
        <v>116.77032973574512</v>
      </c>
      <c r="E66" s="194">
        <v>91.658636587659686</v>
      </c>
      <c r="F66" s="194">
        <v>85.578809643998596</v>
      </c>
      <c r="G66" s="194">
        <v>83.841640235111413</v>
      </c>
      <c r="H66" s="194">
        <v>88.764471568720239</v>
      </c>
      <c r="I66" s="194">
        <v>90.169599996381848</v>
      </c>
      <c r="J66" s="194">
        <v>75.017531109229779</v>
      </c>
      <c r="K66" s="194">
        <v>104.78592471304911</v>
      </c>
      <c r="L66" s="194">
        <v>76.406995419205089</v>
      </c>
      <c r="M66" s="194">
        <v>78.638505003482507</v>
      </c>
      <c r="N66" s="194">
        <v>72.534132580324226</v>
      </c>
      <c r="O66" s="194">
        <v>74.347012820595211</v>
      </c>
      <c r="P66" s="194">
        <v>78.72333072018948</v>
      </c>
      <c r="Q66" s="194">
        <v>74.706989005348717</v>
      </c>
      <c r="R66" s="194">
        <v>75.522820274906309</v>
      </c>
      <c r="S66" s="194">
        <v>71.61689037219729</v>
      </c>
      <c r="T66" s="194">
        <v>72.301317723127127</v>
      </c>
      <c r="U66" s="194">
        <v>69.741739453833731</v>
      </c>
    </row>
    <row r="67" spans="1:22" s="13" customFormat="1" ht="12.75" customHeight="1">
      <c r="A67" s="9" t="s">
        <v>20</v>
      </c>
      <c r="B67" s="22" t="s">
        <v>437</v>
      </c>
      <c r="C67" s="194">
        <v>16.672326679273461</v>
      </c>
      <c r="D67" s="194">
        <v>17.501986470586729</v>
      </c>
      <c r="E67" s="194">
        <v>12.257288236615711</v>
      </c>
      <c r="F67" s="194">
        <v>11.200375294290405</v>
      </c>
      <c r="G67" s="194">
        <v>10.018933535140579</v>
      </c>
      <c r="H67" s="194">
        <v>12.182507659237736</v>
      </c>
      <c r="I67" s="194">
        <v>12.224726199464019</v>
      </c>
      <c r="J67" s="194">
        <v>8.8524549435709208</v>
      </c>
      <c r="K67" s="194">
        <v>16.101728488458662</v>
      </c>
      <c r="L67" s="194">
        <v>12.362480134840908</v>
      </c>
      <c r="M67" s="194">
        <v>12.604961908314117</v>
      </c>
      <c r="N67" s="194">
        <v>11.223622193015844</v>
      </c>
      <c r="O67" s="194">
        <v>10.698618666831361</v>
      </c>
      <c r="P67" s="194">
        <v>11.57758772386002</v>
      </c>
      <c r="Q67" s="194">
        <v>13.88110435136932</v>
      </c>
      <c r="R67" s="194">
        <v>16.307949143927843</v>
      </c>
      <c r="S67" s="194">
        <v>13.590819893071096</v>
      </c>
      <c r="T67" s="194">
        <v>14.119096088920776</v>
      </c>
      <c r="U67" s="194">
        <v>13.662592066766686</v>
      </c>
    </row>
    <row r="68" spans="1:22" s="13" customFormat="1" ht="12.75" customHeight="1">
      <c r="A68" s="9" t="s">
        <v>21</v>
      </c>
      <c r="B68" s="22" t="s">
        <v>438</v>
      </c>
      <c r="C68" s="194">
        <v>4788.3054724960966</v>
      </c>
      <c r="D68" s="194">
        <v>4338.9422579767579</v>
      </c>
      <c r="E68" s="194">
        <v>4459.1539017903187</v>
      </c>
      <c r="F68" s="194">
        <v>3837.6238756542543</v>
      </c>
      <c r="G68" s="194">
        <v>3212.5403952702541</v>
      </c>
      <c r="H68" s="194">
        <v>4005.6582358133828</v>
      </c>
      <c r="I68" s="194">
        <v>3470.1915616783963</v>
      </c>
      <c r="J68" s="194">
        <v>2988.5021981246191</v>
      </c>
      <c r="K68" s="194">
        <v>3027.8156390068802</v>
      </c>
      <c r="L68" s="194">
        <v>3028.0409632845071</v>
      </c>
      <c r="M68" s="194">
        <v>2945.9413360243148</v>
      </c>
      <c r="N68" s="194">
        <v>2848.5661161461458</v>
      </c>
      <c r="O68" s="194">
        <v>2319.8870013445157</v>
      </c>
      <c r="P68" s="194">
        <v>2330.0863657356126</v>
      </c>
      <c r="Q68" s="194">
        <v>2236.7303272235595</v>
      </c>
      <c r="R68" s="194">
        <v>2156.7032493680904</v>
      </c>
      <c r="S68" s="194">
        <v>2042.3367541213831</v>
      </c>
      <c r="T68" s="194">
        <v>1597.2401978843618</v>
      </c>
      <c r="U68" s="194">
        <v>1444.1411610674379</v>
      </c>
    </row>
    <row r="69" spans="1:22" s="13" customFormat="1" ht="12.75" customHeight="1">
      <c r="A69" s="9" t="s">
        <v>69</v>
      </c>
      <c r="B69" s="22" t="s">
        <v>439</v>
      </c>
      <c r="C69" s="194">
        <v>201.57520882802294</v>
      </c>
      <c r="D69" s="194">
        <v>186.58058286791982</v>
      </c>
      <c r="E69" s="194">
        <v>187.5985397093456</v>
      </c>
      <c r="F69" s="194">
        <v>115.87659092866876</v>
      </c>
      <c r="G69" s="194">
        <v>88.651240820629454</v>
      </c>
      <c r="H69" s="194">
        <v>84.296645361808046</v>
      </c>
      <c r="I69" s="194">
        <v>84.364859331911148</v>
      </c>
      <c r="J69" s="194">
        <v>58.374449040348615</v>
      </c>
      <c r="K69" s="194">
        <v>87.853959833326869</v>
      </c>
      <c r="L69" s="194">
        <v>64.358321650329813</v>
      </c>
      <c r="M69" s="194">
        <v>70.130136848988599</v>
      </c>
      <c r="N69" s="194">
        <v>66.379807445423396</v>
      </c>
      <c r="O69" s="194">
        <v>60.313545967347515</v>
      </c>
      <c r="P69" s="194">
        <v>59.264423551069072</v>
      </c>
      <c r="Q69" s="194">
        <v>47.793933831161446</v>
      </c>
      <c r="R69" s="194">
        <v>52.660596207990956</v>
      </c>
      <c r="S69" s="194">
        <v>46.883141841885269</v>
      </c>
      <c r="T69" s="194">
        <v>48.163569879514469</v>
      </c>
      <c r="U69" s="194">
        <v>45.767756962848985</v>
      </c>
    </row>
    <row r="70" spans="1:22" s="13" customFormat="1" ht="12.75" customHeight="1">
      <c r="A70" s="9" t="s">
        <v>70</v>
      </c>
      <c r="B70" s="22" t="s">
        <v>440</v>
      </c>
      <c r="C70" s="194">
        <v>588.18104217996677</v>
      </c>
      <c r="D70" s="194">
        <v>496.97744442349051</v>
      </c>
      <c r="E70" s="194">
        <v>583.68239150201453</v>
      </c>
      <c r="F70" s="194">
        <v>247.14412827090823</v>
      </c>
      <c r="G70" s="194">
        <v>148.05619566278261</v>
      </c>
      <c r="H70" s="194">
        <v>152.54332819104627</v>
      </c>
      <c r="I70" s="194">
        <v>176.14603312189271</v>
      </c>
      <c r="J70" s="194">
        <v>136.91588092622914</v>
      </c>
      <c r="K70" s="194">
        <v>162.31328187597427</v>
      </c>
      <c r="L70" s="194">
        <v>127.89626185859653</v>
      </c>
      <c r="M70" s="194">
        <v>135.9429625273915</v>
      </c>
      <c r="N70" s="194">
        <v>126.26706806359199</v>
      </c>
      <c r="O70" s="194">
        <v>86.820292510622977</v>
      </c>
      <c r="P70" s="194">
        <v>83.734447125158127</v>
      </c>
      <c r="Q70" s="194">
        <v>85.326902062853691</v>
      </c>
      <c r="R70" s="194">
        <v>84.648206383180195</v>
      </c>
      <c r="S70" s="194">
        <v>83.061374643764736</v>
      </c>
      <c r="T70" s="194">
        <v>81.894570690559661</v>
      </c>
      <c r="U70" s="194">
        <v>79.096692526102615</v>
      </c>
    </row>
    <row r="71" spans="1:22" s="13" customFormat="1" ht="12.75" customHeight="1">
      <c r="A71" s="9" t="s">
        <v>71</v>
      </c>
      <c r="B71" s="22" t="s">
        <v>74</v>
      </c>
      <c r="C71" s="194">
        <v>147.14252778607218</v>
      </c>
      <c r="D71" s="194">
        <v>145.44486683317558</v>
      </c>
      <c r="E71" s="194">
        <v>134.69377200581528</v>
      </c>
      <c r="F71" s="194">
        <v>96.004133851220899</v>
      </c>
      <c r="G71" s="194">
        <v>75.356720191816436</v>
      </c>
      <c r="H71" s="194">
        <v>78.394508759464628</v>
      </c>
      <c r="I71" s="194">
        <v>74.813666474982668</v>
      </c>
      <c r="J71" s="194">
        <v>56.554244251150124</v>
      </c>
      <c r="K71" s="194">
        <v>76.718013833720235</v>
      </c>
      <c r="L71" s="194">
        <v>45.228253538185719</v>
      </c>
      <c r="M71" s="194">
        <v>52.445782147748375</v>
      </c>
      <c r="N71" s="194">
        <v>63.484476500770754</v>
      </c>
      <c r="O71" s="194">
        <v>49.463697679232773</v>
      </c>
      <c r="P71" s="194">
        <v>44.750354277674518</v>
      </c>
      <c r="Q71" s="194">
        <v>43.096577593117473</v>
      </c>
      <c r="R71" s="194">
        <v>51.094128575274198</v>
      </c>
      <c r="S71" s="194">
        <v>43.60860066519048</v>
      </c>
      <c r="T71" s="194">
        <v>42.339187018730541</v>
      </c>
      <c r="U71" s="194">
        <v>40.445462890674463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72237.570438617156</v>
      </c>
      <c r="D73" s="194">
        <f t="shared" ref="D73:U73" si="11">SUM(D5,D9,D13,D40,D43,D48,D51,D55,D62:D71)</f>
        <v>70275.742897521588</v>
      </c>
      <c r="E73" s="194">
        <f t="shared" si="11"/>
        <v>70094.238606598825</v>
      </c>
      <c r="F73" s="194">
        <f t="shared" si="11"/>
        <v>67959.070515877916</v>
      </c>
      <c r="G73" s="194">
        <f t="shared" si="11"/>
        <v>72186.821964757415</v>
      </c>
      <c r="H73" s="194">
        <f t="shared" si="11"/>
        <v>72180.874758315113</v>
      </c>
      <c r="I73" s="194">
        <f t="shared" si="11"/>
        <v>73080.681320179472</v>
      </c>
      <c r="J73" s="194">
        <f t="shared" si="11"/>
        <v>79474.840430016411</v>
      </c>
      <c r="K73" s="194">
        <f t="shared" si="11"/>
        <v>76991.57702992206</v>
      </c>
      <c r="L73" s="194">
        <f t="shared" si="11"/>
        <v>65516.810000109697</v>
      </c>
      <c r="M73" s="194">
        <f t="shared" si="11"/>
        <v>67741.619410000014</v>
      </c>
      <c r="N73" s="194">
        <f t="shared" si="11"/>
        <v>62739.919500000011</v>
      </c>
      <c r="O73" s="194">
        <f t="shared" si="11"/>
        <v>57865.267989999993</v>
      </c>
      <c r="P73" s="194">
        <f t="shared" si="11"/>
        <v>57925.46134999999</v>
      </c>
      <c r="Q73" s="194">
        <f t="shared" si="11"/>
        <v>55594.514380000001</v>
      </c>
      <c r="R73" s="194">
        <f t="shared" si="11"/>
        <v>60076.020269999994</v>
      </c>
      <c r="S73" s="194">
        <f t="shared" si="11"/>
        <v>60581.594570000008</v>
      </c>
      <c r="T73" s="194">
        <f t="shared" si="11"/>
        <v>57537.878490000003</v>
      </c>
      <c r="U73" s="194">
        <f t="shared" si="11"/>
        <v>54644.391903142205</v>
      </c>
      <c r="V73" s="32"/>
    </row>
    <row r="74" spans="1:22" s="13" customFormat="1" ht="15" customHeight="1">
      <c r="A74" s="17"/>
      <c r="B74" s="188" t="s">
        <v>480</v>
      </c>
      <c r="C74" s="194">
        <v>60024.985341382824</v>
      </c>
      <c r="D74" s="194">
        <v>62550.856532478407</v>
      </c>
      <c r="E74" s="194">
        <v>56037.601873401174</v>
      </c>
      <c r="F74" s="194">
        <v>52778.902344122092</v>
      </c>
      <c r="G74" s="194">
        <v>46726.367825242589</v>
      </c>
      <c r="H74" s="194">
        <v>42242.435241684907</v>
      </c>
      <c r="I74" s="194">
        <v>47231.803279820502</v>
      </c>
      <c r="J74" s="194">
        <v>46845.282769983605</v>
      </c>
      <c r="K74" s="194">
        <v>54017.35352007793</v>
      </c>
      <c r="L74" s="194">
        <v>52534.458269890303</v>
      </c>
      <c r="M74" s="194">
        <v>60820.091060000006</v>
      </c>
      <c r="N74" s="194">
        <v>56626.289079999988</v>
      </c>
      <c r="O74" s="194">
        <v>58626.143820000005</v>
      </c>
      <c r="P74" s="194">
        <v>57404.040279999994</v>
      </c>
      <c r="Q74" s="194">
        <v>47028.322009999989</v>
      </c>
      <c r="R74" s="194">
        <v>47183.99469</v>
      </c>
      <c r="S74" s="194">
        <v>43979.495560000003</v>
      </c>
      <c r="T74" s="194">
        <v>44470.562819999992</v>
      </c>
      <c r="U74" s="194">
        <v>42783.740896857795</v>
      </c>
    </row>
    <row r="75" spans="1:22" s="13" customFormat="1" ht="15" customHeight="1">
      <c r="A75" s="17"/>
      <c r="B75" s="22" t="s">
        <v>482</v>
      </c>
      <c r="C75" s="194">
        <v>132262.55578</v>
      </c>
      <c r="D75" s="194">
        <v>132826.59943000003</v>
      </c>
      <c r="E75" s="194">
        <v>126131.84048000001</v>
      </c>
      <c r="F75" s="194">
        <v>120737.97286000002</v>
      </c>
      <c r="G75" s="194">
        <v>118913.18979000003</v>
      </c>
      <c r="H75" s="194">
        <v>114423.31</v>
      </c>
      <c r="I75" s="194">
        <v>120312.48459999998</v>
      </c>
      <c r="J75" s="194">
        <v>126320.12320000005</v>
      </c>
      <c r="K75" s="194">
        <v>131008.93054999996</v>
      </c>
      <c r="L75" s="194">
        <v>118051.26826999999</v>
      </c>
      <c r="M75" s="194">
        <v>128561.71046999995</v>
      </c>
      <c r="N75" s="194">
        <v>119366.20857999999</v>
      </c>
      <c r="O75" s="194">
        <v>116491.41181000005</v>
      </c>
      <c r="P75" s="194">
        <v>115329.50163000004</v>
      </c>
      <c r="Q75" s="194">
        <v>102622.83639000001</v>
      </c>
      <c r="R75" s="194">
        <v>107260.01496</v>
      </c>
      <c r="S75" s="194">
        <v>104561.09013000001</v>
      </c>
      <c r="T75" s="194">
        <v>102008.44130999998</v>
      </c>
      <c r="U75" s="194">
        <v>97428.132799999992</v>
      </c>
    </row>
    <row r="76" spans="1:22" s="13" customFormat="1" ht="15" customHeight="1">
      <c r="A76" s="17"/>
      <c r="B76" s="22" t="s">
        <v>441</v>
      </c>
      <c r="C76" s="197">
        <v>-3046.4997999999996</v>
      </c>
      <c r="D76" s="197">
        <v>-6737.7707200000004</v>
      </c>
      <c r="E76" s="197">
        <v>-7901.6098600000005</v>
      </c>
      <c r="F76" s="197">
        <v>-7313.0540399999991</v>
      </c>
      <c r="G76" s="197">
        <v>-12079.824030000002</v>
      </c>
      <c r="H76" s="197">
        <v>-12185.125380000001</v>
      </c>
      <c r="I76" s="197">
        <v>-13072.601850000001</v>
      </c>
      <c r="J76" s="197">
        <v>-16610.867890000001</v>
      </c>
      <c r="K76" s="197">
        <v>-17042.855189999998</v>
      </c>
      <c r="L76" s="197">
        <v>-14368.52198</v>
      </c>
      <c r="M76" s="197">
        <v>-14843.651140000002</v>
      </c>
      <c r="N76" s="197">
        <v>-12900.214169999999</v>
      </c>
      <c r="O76" s="197">
        <v>-15436.19996</v>
      </c>
      <c r="P76" s="197">
        <v>-16538.097470000001</v>
      </c>
      <c r="Q76" s="197">
        <v>-15848.31667</v>
      </c>
      <c r="R76" s="197">
        <v>-14806.297690000001</v>
      </c>
      <c r="S76" s="197">
        <v>-14989.068080000001</v>
      </c>
      <c r="T76" s="197">
        <v>-14557.867559999999</v>
      </c>
      <c r="U76" s="197">
        <v>-14438.824329999999</v>
      </c>
    </row>
    <row r="77" spans="1:22" s="13" customFormat="1" ht="15" customHeight="1">
      <c r="A77" s="17"/>
      <c r="B77" s="22" t="s">
        <v>456</v>
      </c>
      <c r="C77" s="194">
        <f t="shared" ref="C77:U77" si="12">C75+C76</f>
        <v>129216.05597999999</v>
      </c>
      <c r="D77" s="194">
        <f t="shared" si="12"/>
        <v>126088.82871000003</v>
      </c>
      <c r="E77" s="194">
        <f t="shared" si="12"/>
        <v>118230.23062000002</v>
      </c>
      <c r="F77" s="194">
        <f t="shared" si="12"/>
        <v>113424.91882000002</v>
      </c>
      <c r="G77" s="194">
        <f t="shared" si="12"/>
        <v>106833.36576000003</v>
      </c>
      <c r="H77" s="194">
        <f t="shared" si="12"/>
        <v>102238.18462</v>
      </c>
      <c r="I77" s="194">
        <f t="shared" si="12"/>
        <v>107239.88274999998</v>
      </c>
      <c r="J77" s="194">
        <f t="shared" si="12"/>
        <v>109709.25531000004</v>
      </c>
      <c r="K77" s="194">
        <f t="shared" si="12"/>
        <v>113966.07535999996</v>
      </c>
      <c r="L77" s="194">
        <f t="shared" si="12"/>
        <v>103682.74628999998</v>
      </c>
      <c r="M77" s="194">
        <f t="shared" si="12"/>
        <v>113718.05932999995</v>
      </c>
      <c r="N77" s="194">
        <f t="shared" si="12"/>
        <v>106465.99440999998</v>
      </c>
      <c r="O77" s="194">
        <f t="shared" si="12"/>
        <v>101055.21185000005</v>
      </c>
      <c r="P77" s="194">
        <f t="shared" si="12"/>
        <v>98791.404160000035</v>
      </c>
      <c r="Q77" s="194">
        <f t="shared" si="12"/>
        <v>86774.519720000011</v>
      </c>
      <c r="R77" s="194">
        <f t="shared" si="12"/>
        <v>92453.717269999994</v>
      </c>
      <c r="S77" s="194">
        <f t="shared" si="12"/>
        <v>89572.022050000014</v>
      </c>
      <c r="T77" s="194">
        <f t="shared" si="12"/>
        <v>87450.573749999981</v>
      </c>
      <c r="U77" s="194">
        <f t="shared" si="12"/>
        <v>82989.308469999989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444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0" orientation="portrait" r:id="rId1"/>
  <headerFooter alignWithMargins="0">
    <oddFooter>&amp;L&amp;"MetaNormalLF-Roman,Standard"&amp;9Statistisches Bundesamt, Anthropogene Luftemissionen,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510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353769.98093293956</v>
      </c>
      <c r="D5" s="194">
        <f t="shared" ref="D5:U5" si="0">SUM(D6:D8)</f>
        <v>359004.77500000002</v>
      </c>
      <c r="E5" s="194">
        <f t="shared" si="0"/>
        <v>345297.83708999999</v>
      </c>
      <c r="F5" s="194">
        <f t="shared" si="0"/>
        <v>339199.75908389012</v>
      </c>
      <c r="G5" s="194">
        <f t="shared" si="0"/>
        <v>331839.33009</v>
      </c>
      <c r="H5" s="194">
        <f t="shared" si="0"/>
        <v>329404.66005092114</v>
      </c>
      <c r="I5" s="194">
        <f t="shared" si="0"/>
        <v>323630.59390604083</v>
      </c>
      <c r="J5" s="194">
        <f t="shared" si="0"/>
        <v>325564.74199660856</v>
      </c>
      <c r="K5" s="194">
        <f t="shared" si="0"/>
        <v>328060.3742482856</v>
      </c>
      <c r="L5" s="194">
        <f t="shared" si="0"/>
        <v>328917.11847254238</v>
      </c>
      <c r="M5" s="194">
        <f t="shared" si="0"/>
        <v>326779.26998456329</v>
      </c>
      <c r="N5" s="194">
        <f t="shared" si="0"/>
        <v>326289.93705591309</v>
      </c>
      <c r="O5" s="194">
        <f t="shared" si="0"/>
        <v>329006.94724710385</v>
      </c>
      <c r="P5" s="194">
        <f t="shared" si="0"/>
        <v>335161.63293060852</v>
      </c>
      <c r="Q5" s="194">
        <f t="shared" si="0"/>
        <v>338324.07559358759</v>
      </c>
      <c r="R5" s="194">
        <f t="shared" si="0"/>
        <v>335366.43655284698</v>
      </c>
      <c r="S5" s="194">
        <f t="shared" si="0"/>
        <v>332534.60153216688</v>
      </c>
      <c r="T5" s="194">
        <f t="shared" si="0"/>
        <v>329949.87183897669</v>
      </c>
      <c r="U5" s="194">
        <f t="shared" si="0"/>
        <v>324318.10494734283</v>
      </c>
    </row>
    <row r="6" spans="1:22" s="13" customFormat="1" ht="12.75" customHeight="1">
      <c r="A6" s="9" t="s">
        <v>1</v>
      </c>
      <c r="B6" s="27" t="s">
        <v>379</v>
      </c>
      <c r="C6" s="194">
        <v>353769.98093293956</v>
      </c>
      <c r="D6" s="194">
        <v>359004.77500000002</v>
      </c>
      <c r="E6" s="194">
        <v>345297.83708999999</v>
      </c>
      <c r="F6" s="194">
        <v>339199.75908389012</v>
      </c>
      <c r="G6" s="194">
        <v>331839.33009</v>
      </c>
      <c r="H6" s="194">
        <v>329404.66005092114</v>
      </c>
      <c r="I6" s="194">
        <v>323630.59390604083</v>
      </c>
      <c r="J6" s="194">
        <v>325564.74199660856</v>
      </c>
      <c r="K6" s="194">
        <v>328060.3742482856</v>
      </c>
      <c r="L6" s="194">
        <v>328917.11847254238</v>
      </c>
      <c r="M6" s="194">
        <v>326779.26998456329</v>
      </c>
      <c r="N6" s="194">
        <v>326289.93705591309</v>
      </c>
      <c r="O6" s="194">
        <v>329006.94724710385</v>
      </c>
      <c r="P6" s="194">
        <v>335161.63293060852</v>
      </c>
      <c r="Q6" s="194">
        <v>338324.07559358759</v>
      </c>
      <c r="R6" s="194">
        <v>335366.43655284698</v>
      </c>
      <c r="S6" s="194">
        <v>332534.60153216688</v>
      </c>
      <c r="T6" s="194">
        <v>329949.87183897669</v>
      </c>
      <c r="U6" s="194">
        <v>324318.10494734283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2329.7571600000001</v>
      </c>
      <c r="D9" s="194">
        <f t="shared" ref="D9:U9" si="1">SUM(D10:D12)</f>
        <v>2021.5100499999999</v>
      </c>
      <c r="E9" s="194">
        <f t="shared" si="1"/>
        <v>1983.5337800000002</v>
      </c>
      <c r="F9" s="194">
        <f t="shared" si="1"/>
        <v>1757.3804399999999</v>
      </c>
      <c r="G9" s="194">
        <f t="shared" si="1"/>
        <v>1536.4851900000001</v>
      </c>
      <c r="H9" s="194">
        <f t="shared" si="1"/>
        <v>1321.7546600000001</v>
      </c>
      <c r="I9" s="194">
        <f t="shared" si="1"/>
        <v>1145.9829699999998</v>
      </c>
      <c r="J9" s="194">
        <f t="shared" si="1"/>
        <v>1092.2051399999998</v>
      </c>
      <c r="K9" s="194">
        <f t="shared" si="1"/>
        <v>1138.1709599999999</v>
      </c>
      <c r="L9" s="194">
        <f t="shared" si="1"/>
        <v>969.04983000000016</v>
      </c>
      <c r="M9" s="194">
        <f t="shared" si="1"/>
        <v>957.42289994219038</v>
      </c>
      <c r="N9" s="194">
        <f t="shared" si="1"/>
        <v>992.45836295971401</v>
      </c>
      <c r="O9" s="194">
        <f t="shared" si="1"/>
        <v>976.9960691087075</v>
      </c>
      <c r="P9" s="194">
        <f t="shared" si="1"/>
        <v>1007.2467547807422</v>
      </c>
      <c r="Q9" s="194">
        <f t="shared" si="1"/>
        <v>1060.1716171699873</v>
      </c>
      <c r="R9" s="194">
        <f t="shared" si="1"/>
        <v>1021.1033873304681</v>
      </c>
      <c r="S9" s="194">
        <f t="shared" si="1"/>
        <v>1076.7023051188905</v>
      </c>
      <c r="T9" s="194">
        <f t="shared" si="1"/>
        <v>1151.1482928886239</v>
      </c>
      <c r="U9" s="194">
        <f t="shared" si="1"/>
        <v>1061.7606925208868</v>
      </c>
    </row>
    <row r="10" spans="1:22" s="13" customFormat="1" ht="12.75" customHeight="1">
      <c r="A10" s="9" t="s">
        <v>3</v>
      </c>
      <c r="B10" s="27" t="s">
        <v>382</v>
      </c>
      <c r="C10" s="194">
        <v>1324.2838200000001</v>
      </c>
      <c r="D10" s="194">
        <v>1072.88445</v>
      </c>
      <c r="E10" s="194">
        <v>988.51618000000008</v>
      </c>
      <c r="F10" s="194">
        <v>971.20395999999994</v>
      </c>
      <c r="G10" s="194">
        <v>959.41690000000006</v>
      </c>
      <c r="H10" s="194">
        <v>877.74057999999991</v>
      </c>
      <c r="I10" s="194">
        <v>811.91464999999982</v>
      </c>
      <c r="J10" s="194">
        <v>816.92638999999974</v>
      </c>
      <c r="K10" s="194">
        <v>798.15873999999997</v>
      </c>
      <c r="L10" s="194">
        <v>656.82776000000013</v>
      </c>
      <c r="M10" s="194">
        <v>788.50940000000003</v>
      </c>
      <c r="N10" s="194">
        <v>773.85561000000007</v>
      </c>
      <c r="O10" s="194">
        <v>779.1539600000001</v>
      </c>
      <c r="P10" s="194">
        <v>800.34722999999997</v>
      </c>
      <c r="Q10" s="194">
        <v>843.51900000000001</v>
      </c>
      <c r="R10" s="194">
        <v>846.39900000000011</v>
      </c>
      <c r="S10" s="194">
        <v>902.75100000000009</v>
      </c>
      <c r="T10" s="194">
        <v>898.04537000000016</v>
      </c>
      <c r="U10" s="194">
        <v>900.255</v>
      </c>
    </row>
    <row r="11" spans="1:22" s="13" customFormat="1" ht="12.75" customHeight="1">
      <c r="A11" s="9" t="s">
        <v>26</v>
      </c>
      <c r="B11" s="27" t="s">
        <v>413</v>
      </c>
      <c r="C11" s="194">
        <v>1005.47334</v>
      </c>
      <c r="D11" s="194">
        <v>948.62559999999996</v>
      </c>
      <c r="E11" s="194">
        <v>995.01760000000002</v>
      </c>
      <c r="F11" s="194">
        <v>786.17647999999997</v>
      </c>
      <c r="G11" s="194">
        <v>577.06829000000005</v>
      </c>
      <c r="H11" s="194">
        <v>444.01408000000004</v>
      </c>
      <c r="I11" s="194">
        <v>334.06832000000003</v>
      </c>
      <c r="J11" s="194">
        <v>275.27875</v>
      </c>
      <c r="K11" s="194">
        <v>340.01222000000001</v>
      </c>
      <c r="L11" s="194">
        <v>312.22206999999997</v>
      </c>
      <c r="M11" s="194">
        <v>168.91244</v>
      </c>
      <c r="N11" s="194">
        <v>218.60146999999998</v>
      </c>
      <c r="O11" s="194">
        <v>197.83470000000003</v>
      </c>
      <c r="P11" s="194">
        <v>206.88987</v>
      </c>
      <c r="Q11" s="194">
        <v>216.64222000000001</v>
      </c>
      <c r="R11" s="194">
        <v>174.69532000000001</v>
      </c>
      <c r="S11" s="194">
        <v>173.94463000000002</v>
      </c>
      <c r="T11" s="194">
        <v>253.09561000000002</v>
      </c>
      <c r="U11" s="194">
        <v>161.50121075133205</v>
      </c>
    </row>
    <row r="12" spans="1:22" s="13" customFormat="1" ht="12.75" customHeight="1">
      <c r="A12" s="9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1.0599421904350882E-3</v>
      </c>
      <c r="N12" s="194">
        <v>1.2829597139917439E-3</v>
      </c>
      <c r="O12" s="194">
        <v>7.4091087073541008E-3</v>
      </c>
      <c r="P12" s="194">
        <v>9.6547807422881198E-3</v>
      </c>
      <c r="Q12" s="194">
        <v>1.0397169987325591E-2</v>
      </c>
      <c r="R12" s="194">
        <v>9.067330467967101E-3</v>
      </c>
      <c r="S12" s="194">
        <v>6.6751188904570552E-3</v>
      </c>
      <c r="T12" s="194">
        <v>7.3128886238301837E-3</v>
      </c>
      <c r="U12" s="194">
        <v>4.4817695546728277E-3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692379.87677734951</v>
      </c>
      <c r="D13" s="194">
        <f t="shared" ref="D13:U13" si="2">SUM(D14:D19,D22:D25,D28,D32:D39)</f>
        <v>657333.31342963944</v>
      </c>
      <c r="E13" s="194">
        <f t="shared" si="2"/>
        <v>647590.00474431191</v>
      </c>
      <c r="F13" s="194">
        <f t="shared" si="2"/>
        <v>633822.69353381777</v>
      </c>
      <c r="G13" s="194">
        <f t="shared" si="2"/>
        <v>666518.23429705843</v>
      </c>
      <c r="H13" s="194">
        <f t="shared" si="2"/>
        <v>658088.9419390416</v>
      </c>
      <c r="I13" s="194">
        <f t="shared" si="2"/>
        <v>662547.13946961961</v>
      </c>
      <c r="J13" s="194">
        <f t="shared" si="2"/>
        <v>618653.06382175791</v>
      </c>
      <c r="K13" s="194">
        <f t="shared" si="2"/>
        <v>588257.12019319099</v>
      </c>
      <c r="L13" s="194">
        <f t="shared" si="2"/>
        <v>501048.49351022916</v>
      </c>
      <c r="M13" s="194">
        <f t="shared" si="2"/>
        <v>579459.52431647619</v>
      </c>
      <c r="N13" s="194">
        <f t="shared" si="2"/>
        <v>523062.27908398298</v>
      </c>
      <c r="O13" s="194">
        <f t="shared" si="2"/>
        <v>538604.35649913398</v>
      </c>
      <c r="P13" s="194">
        <f t="shared" si="2"/>
        <v>500550.92732234718</v>
      </c>
      <c r="Q13" s="194">
        <f t="shared" si="2"/>
        <v>466173.0953823778</v>
      </c>
      <c r="R13" s="194">
        <f t="shared" si="2"/>
        <v>455990.16159748612</v>
      </c>
      <c r="S13" s="194">
        <f t="shared" si="2"/>
        <v>453361.69113992999</v>
      </c>
      <c r="T13" s="194">
        <f t="shared" si="2"/>
        <v>465396.7936640706</v>
      </c>
      <c r="U13" s="194">
        <f t="shared" si="2"/>
        <v>462562.29478315305</v>
      </c>
    </row>
    <row r="14" spans="1:22" s="13" customFormat="1" ht="12.75" customHeight="1">
      <c r="A14" s="9" t="s">
        <v>29</v>
      </c>
      <c r="B14" s="27" t="s">
        <v>385</v>
      </c>
      <c r="C14" s="194">
        <v>13622.133668255414</v>
      </c>
      <c r="D14" s="194">
        <v>12777.655332773553</v>
      </c>
      <c r="E14" s="194">
        <v>13347.408957336444</v>
      </c>
      <c r="F14" s="194">
        <v>13507.393742863227</v>
      </c>
      <c r="G14" s="194">
        <v>14526.496522554771</v>
      </c>
      <c r="H14" s="194">
        <v>14073.584884121938</v>
      </c>
      <c r="I14" s="194">
        <v>13746.64199969041</v>
      </c>
      <c r="J14" s="194">
        <v>13681.146649119428</v>
      </c>
      <c r="K14" s="194">
        <v>13810.027433779569</v>
      </c>
      <c r="L14" s="194">
        <v>14292.432452649799</v>
      </c>
      <c r="M14" s="194">
        <v>13657.627052262545</v>
      </c>
      <c r="N14" s="194">
        <v>14749.199350403356</v>
      </c>
      <c r="O14" s="194">
        <v>15149.187063768117</v>
      </c>
      <c r="P14" s="194">
        <v>14462.264648158067</v>
      </c>
      <c r="Q14" s="194">
        <v>14801.010749068842</v>
      </c>
      <c r="R14" s="194">
        <v>14553.370812922598</v>
      </c>
      <c r="S14" s="194">
        <v>14792.987063641927</v>
      </c>
      <c r="T14" s="194">
        <v>15262.008946707905</v>
      </c>
      <c r="U14" s="194">
        <v>15778.984158196643</v>
      </c>
    </row>
    <row r="15" spans="1:22" s="13" customFormat="1" ht="12.75" customHeight="1">
      <c r="A15" s="9" t="s">
        <v>30</v>
      </c>
      <c r="B15" s="27" t="s">
        <v>386</v>
      </c>
      <c r="C15" s="194">
        <v>0.6563129570144518</v>
      </c>
      <c r="D15" s="194">
        <v>0.63607135000535342</v>
      </c>
      <c r="E15" s="194">
        <v>0.54615323543545102</v>
      </c>
      <c r="F15" s="194">
        <v>0.20030510638362031</v>
      </c>
      <c r="G15" s="194">
        <v>0.20474575863101988</v>
      </c>
      <c r="H15" s="194">
        <v>8.394074325985737E-2</v>
      </c>
      <c r="I15" s="194">
        <v>9.3090135487608208E-2</v>
      </c>
      <c r="J15" s="194">
        <v>9.5232540762447221E-2</v>
      </c>
      <c r="K15" s="194">
        <v>8.1566459147126708E-2</v>
      </c>
      <c r="L15" s="194">
        <v>0.11782289329215431</v>
      </c>
      <c r="M15" s="194">
        <v>0.13329754996415155</v>
      </c>
      <c r="N15" s="194">
        <v>0.17327310366844201</v>
      </c>
      <c r="O15" s="194">
        <v>0.11840695922427769</v>
      </c>
      <c r="P15" s="194">
        <v>0.13630824885933435</v>
      </c>
      <c r="Q15" s="194">
        <v>0.15008248752390912</v>
      </c>
      <c r="R15" s="194">
        <v>0.12900871485023171</v>
      </c>
      <c r="S15" s="194">
        <v>0.12177435187449627</v>
      </c>
      <c r="T15" s="194">
        <v>0.10956538212325184</v>
      </c>
      <c r="U15" s="194">
        <v>0.10178716187689447</v>
      </c>
    </row>
    <row r="16" spans="1:22" s="13" customFormat="1" ht="12.75" customHeight="1">
      <c r="A16" s="9" t="s">
        <v>31</v>
      </c>
      <c r="B16" s="27" t="s">
        <v>387</v>
      </c>
      <c r="C16" s="194">
        <v>5679.7651258332544</v>
      </c>
      <c r="D16" s="194">
        <v>5403.3741269008615</v>
      </c>
      <c r="E16" s="194">
        <v>5197.9533071854112</v>
      </c>
      <c r="F16" s="194">
        <v>5358.8460891307004</v>
      </c>
      <c r="G16" s="194">
        <v>5815.1456949103567</v>
      </c>
      <c r="H16" s="194">
        <v>5917.7350340811272</v>
      </c>
      <c r="I16" s="194">
        <v>5852.0902221871083</v>
      </c>
      <c r="J16" s="194">
        <v>5814.3095057574783</v>
      </c>
      <c r="K16" s="194">
        <v>4770.342579128418</v>
      </c>
      <c r="L16" s="194">
        <v>4117.7945572332301</v>
      </c>
      <c r="M16" s="194">
        <v>4105.2406628220606</v>
      </c>
      <c r="N16" s="194">
        <v>4039.5453478688132</v>
      </c>
      <c r="O16" s="194">
        <v>3986.4523925799567</v>
      </c>
      <c r="P16" s="194">
        <v>4039.5421688774641</v>
      </c>
      <c r="Q16" s="194">
        <v>4001.7326297820409</v>
      </c>
      <c r="R16" s="194">
        <v>3962.1689102923847</v>
      </c>
      <c r="S16" s="194">
        <v>4104.3121751504041</v>
      </c>
      <c r="T16" s="194">
        <v>4238.4260594542056</v>
      </c>
      <c r="U16" s="194">
        <v>3890.2012477365206</v>
      </c>
    </row>
    <row r="17" spans="1:21" s="13" customFormat="1" ht="12.75" customHeight="1">
      <c r="A17" s="9" t="s">
        <v>32</v>
      </c>
      <c r="B17" s="27" t="s">
        <v>388</v>
      </c>
      <c r="C17" s="194">
        <v>931.54120187872934</v>
      </c>
      <c r="D17" s="194">
        <v>1073.2571841162401</v>
      </c>
      <c r="E17" s="194">
        <v>1128.016176855898</v>
      </c>
      <c r="F17" s="194">
        <v>960.91491501519772</v>
      </c>
      <c r="G17" s="194">
        <v>1781.8641493940902</v>
      </c>
      <c r="H17" s="194">
        <v>2267.8430802477528</v>
      </c>
      <c r="I17" s="194">
        <v>3196.9503660258106</v>
      </c>
      <c r="J17" s="194">
        <v>3436.9356284731671</v>
      </c>
      <c r="K17" s="194">
        <v>3474.6858643476016</v>
      </c>
      <c r="L17" s="194">
        <v>3443.2164002745285</v>
      </c>
      <c r="M17" s="194">
        <v>3419.5086268888003</v>
      </c>
      <c r="N17" s="194">
        <v>3573.0302673815163</v>
      </c>
      <c r="O17" s="194">
        <v>3619.599264070428</v>
      </c>
      <c r="P17" s="194">
        <v>3687.2477941492416</v>
      </c>
      <c r="Q17" s="194">
        <v>3818.0946159570271</v>
      </c>
      <c r="R17" s="194">
        <v>3717.6420731181752</v>
      </c>
      <c r="S17" s="194">
        <v>3707.7481254758914</v>
      </c>
      <c r="T17" s="194">
        <v>3849.7424477960967</v>
      </c>
      <c r="U17" s="194">
        <v>3657.2175019721903</v>
      </c>
    </row>
    <row r="18" spans="1:21" s="13" customFormat="1" ht="12.75" customHeight="1">
      <c r="A18" s="9" t="s">
        <v>33</v>
      </c>
      <c r="B18" s="27" t="s">
        <v>389</v>
      </c>
      <c r="C18" s="194">
        <v>98786.480386130454</v>
      </c>
      <c r="D18" s="194">
        <v>98981.582539624796</v>
      </c>
      <c r="E18" s="194">
        <v>98064.393230329515</v>
      </c>
      <c r="F18" s="194">
        <v>100684.2174741155</v>
      </c>
      <c r="G18" s="194">
        <v>94539.216445516271</v>
      </c>
      <c r="H18" s="194">
        <v>102444.86905383338</v>
      </c>
      <c r="I18" s="194">
        <v>93855.513890954855</v>
      </c>
      <c r="J18" s="194">
        <v>89942.7961293181</v>
      </c>
      <c r="K18" s="194">
        <v>84421.44269937744</v>
      </c>
      <c r="L18" s="194">
        <v>84083.657068130808</v>
      </c>
      <c r="M18" s="194">
        <v>98874.490532237032</v>
      </c>
      <c r="N18" s="194">
        <v>82492.105669054858</v>
      </c>
      <c r="O18" s="194">
        <v>78888.424798060616</v>
      </c>
      <c r="P18" s="194">
        <v>75379.434064421715</v>
      </c>
      <c r="Q18" s="194">
        <v>68802.964441979042</v>
      </c>
      <c r="R18" s="194">
        <v>63902.125561382898</v>
      </c>
      <c r="S18" s="194">
        <v>62257.489453434464</v>
      </c>
      <c r="T18" s="194">
        <v>63329.560269380563</v>
      </c>
      <c r="U18" s="194">
        <v>63592.885364220732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35127.527770000001</v>
      </c>
      <c r="D19" s="194">
        <f t="shared" si="3"/>
        <v>30787.587990000004</v>
      </c>
      <c r="E19" s="194">
        <f t="shared" si="3"/>
        <v>26536.805090000002</v>
      </c>
      <c r="F19" s="194">
        <f t="shared" si="3"/>
        <v>22632.688840000003</v>
      </c>
      <c r="G19" s="194">
        <f t="shared" si="3"/>
        <v>18378.345930000003</v>
      </c>
      <c r="H19" s="194">
        <f t="shared" si="3"/>
        <v>18095.59778</v>
      </c>
      <c r="I19" s="194">
        <f t="shared" si="3"/>
        <v>17823.770780000003</v>
      </c>
      <c r="J19" s="194">
        <f t="shared" si="3"/>
        <v>16941.945929999998</v>
      </c>
      <c r="K19" s="194">
        <f t="shared" si="3"/>
        <v>16193.984479999999</v>
      </c>
      <c r="L19" s="194">
        <f t="shared" si="3"/>
        <v>15806.09463</v>
      </c>
      <c r="M19" s="194">
        <f t="shared" si="3"/>
        <v>15209.978287311485</v>
      </c>
      <c r="N19" s="194">
        <f t="shared" si="3"/>
        <v>14200.349244835634</v>
      </c>
      <c r="O19" s="194">
        <f t="shared" si="3"/>
        <v>14358.133261731466</v>
      </c>
      <c r="P19" s="194">
        <f t="shared" si="3"/>
        <v>13927.258851299437</v>
      </c>
      <c r="Q19" s="194">
        <f t="shared" si="3"/>
        <v>13847.595034734379</v>
      </c>
      <c r="R19" s="194">
        <f t="shared" si="3"/>
        <v>13886.0415654484</v>
      </c>
      <c r="S19" s="194">
        <f t="shared" si="3"/>
        <v>14064.242122416288</v>
      </c>
      <c r="T19" s="194">
        <f t="shared" si="3"/>
        <v>14075.399377201162</v>
      </c>
      <c r="U19" s="194">
        <f t="shared" si="3"/>
        <v>13932.228306728746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35127.527770000001</v>
      </c>
      <c r="D21" s="194">
        <v>30787.587990000004</v>
      </c>
      <c r="E21" s="194">
        <v>26536.805090000002</v>
      </c>
      <c r="F21" s="194">
        <v>22632.688840000003</v>
      </c>
      <c r="G21" s="194">
        <v>18378.345930000003</v>
      </c>
      <c r="H21" s="194">
        <v>18095.59778</v>
      </c>
      <c r="I21" s="194">
        <v>17823.770780000003</v>
      </c>
      <c r="J21" s="194">
        <v>16941.945929999998</v>
      </c>
      <c r="K21" s="194">
        <v>16193.984479999999</v>
      </c>
      <c r="L21" s="194">
        <v>15806.09463</v>
      </c>
      <c r="M21" s="194">
        <v>15209.978287311485</v>
      </c>
      <c r="N21" s="194">
        <v>14200.349244835634</v>
      </c>
      <c r="O21" s="194">
        <v>14358.133261731466</v>
      </c>
      <c r="P21" s="194">
        <v>13927.258851299437</v>
      </c>
      <c r="Q21" s="194">
        <v>13847.595034734379</v>
      </c>
      <c r="R21" s="194">
        <v>13886.0415654484</v>
      </c>
      <c r="S21" s="194">
        <v>14064.242122416288</v>
      </c>
      <c r="T21" s="194">
        <v>14075.399377201162</v>
      </c>
      <c r="U21" s="194">
        <v>13932.228306728746</v>
      </c>
    </row>
    <row r="22" spans="1:21" s="13" customFormat="1" ht="12.75" customHeight="1">
      <c r="A22" s="9" t="s">
        <v>37</v>
      </c>
      <c r="B22" s="27" t="s">
        <v>393</v>
      </c>
      <c r="C22" s="194">
        <v>53326.181859999997</v>
      </c>
      <c r="D22" s="194">
        <v>48370.740549999995</v>
      </c>
      <c r="E22" s="194">
        <v>46856.595939999999</v>
      </c>
      <c r="F22" s="194">
        <v>53360.265039999998</v>
      </c>
      <c r="G22" s="194">
        <v>53572.674590000002</v>
      </c>
      <c r="H22" s="194">
        <v>56945.300999999999</v>
      </c>
      <c r="I22" s="194">
        <v>51669.444460000006</v>
      </c>
      <c r="J22" s="194">
        <v>50725.215459999999</v>
      </c>
      <c r="K22" s="194">
        <v>61135.590809999994</v>
      </c>
      <c r="L22" s="194">
        <v>51833.957150000002</v>
      </c>
      <c r="M22" s="194">
        <v>59648.82445</v>
      </c>
      <c r="N22" s="194">
        <v>57465.35663357743</v>
      </c>
      <c r="O22" s="194">
        <v>55536.790984213556</v>
      </c>
      <c r="P22" s="194">
        <v>57611.859535463394</v>
      </c>
      <c r="Q22" s="194">
        <v>52446.565005855264</v>
      </c>
      <c r="R22" s="194">
        <v>50704.996182633346</v>
      </c>
      <c r="S22" s="194">
        <v>52837.651445239273</v>
      </c>
      <c r="T22" s="194">
        <v>57134.750352268711</v>
      </c>
      <c r="U22" s="194">
        <v>58836.30742002491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3.5556895977499376E-4</v>
      </c>
      <c r="N23" s="194">
        <v>3.4865106572689209E-4</v>
      </c>
      <c r="O23" s="194">
        <v>1.621151474045479E-3</v>
      </c>
      <c r="P23" s="194">
        <v>3.4328564199760797E-3</v>
      </c>
      <c r="Q23" s="194">
        <v>2.8297641157518554E-3</v>
      </c>
      <c r="R23" s="194">
        <v>2.0307184226003513E-3</v>
      </c>
      <c r="S23" s="194">
        <v>1.6728914642750523E-3</v>
      </c>
      <c r="T23" s="194">
        <v>1.6346648280581256E-3</v>
      </c>
      <c r="U23" s="194">
        <v>1.0605421101787479E-3</v>
      </c>
    </row>
    <row r="24" spans="1:21" s="13" customFormat="1" ht="12.75" customHeight="1">
      <c r="A24" s="9" t="s">
        <v>9</v>
      </c>
      <c r="B24" s="27" t="s">
        <v>395</v>
      </c>
      <c r="C24" s="194">
        <v>0.97847604242972475</v>
      </c>
      <c r="D24" s="194">
        <v>1.0111903512905616</v>
      </c>
      <c r="E24" s="194">
        <v>1.092306470870902</v>
      </c>
      <c r="F24" s="194">
        <v>0.78977441945541726</v>
      </c>
      <c r="G24" s="194">
        <v>0.76048424634378797</v>
      </c>
      <c r="H24" s="194">
        <v>0.83940743259857342</v>
      </c>
      <c r="I24" s="194">
        <v>1.0513709419776927</v>
      </c>
      <c r="J24" s="194">
        <v>0.93446930623151359</v>
      </c>
      <c r="K24" s="194">
        <v>1.1473681920029155</v>
      </c>
      <c r="L24" s="194">
        <v>1.3870967892121802</v>
      </c>
      <c r="M24" s="194">
        <v>1.3196524714731397</v>
      </c>
      <c r="N24" s="194">
        <v>1.4336555231082939</v>
      </c>
      <c r="O24" s="194">
        <v>0.9972695771298099</v>
      </c>
      <c r="P24" s="194">
        <v>1.085293668984054</v>
      </c>
      <c r="Q24" s="194">
        <v>1.1395717382567416</v>
      </c>
      <c r="R24" s="194">
        <v>1.1909877590551756</v>
      </c>
      <c r="S24" s="194">
        <v>1.1822968480328582</v>
      </c>
      <c r="T24" s="194">
        <v>1.2153855631973982</v>
      </c>
      <c r="U24" s="194">
        <v>0.99964413976956501</v>
      </c>
    </row>
    <row r="25" spans="1:21" s="13" customFormat="1" ht="12.75" customHeight="1">
      <c r="A25" s="9" t="s">
        <v>38</v>
      </c>
      <c r="B25" s="27" t="s">
        <v>396</v>
      </c>
      <c r="C25" s="194">
        <v>2991.1803099999997</v>
      </c>
      <c r="D25" s="194">
        <v>2617.8299400000001</v>
      </c>
      <c r="E25" s="194">
        <v>2501.5787000000005</v>
      </c>
      <c r="F25" s="194">
        <v>2568.8510800000004</v>
      </c>
      <c r="G25" s="194">
        <v>2582.8290098788179</v>
      </c>
      <c r="H25" s="194">
        <v>2438.5952160495508</v>
      </c>
      <c r="I25" s="194">
        <v>2543.1653917806457</v>
      </c>
      <c r="J25" s="194">
        <v>2637.8544920337977</v>
      </c>
      <c r="K25" s="194">
        <v>2461.8176077639432</v>
      </c>
      <c r="L25" s="194">
        <v>2081.8265755860589</v>
      </c>
      <c r="M25" s="194">
        <v>2214.8390034942167</v>
      </c>
      <c r="N25" s="194">
        <v>2433.1425375563044</v>
      </c>
      <c r="O25" s="194">
        <v>2403.3607163175707</v>
      </c>
      <c r="P25" s="194">
        <v>2356.5262647625268</v>
      </c>
      <c r="Q25" s="194">
        <v>2426.0276814317012</v>
      </c>
      <c r="R25" s="194">
        <v>2379.6898027128591</v>
      </c>
      <c r="S25" s="194">
        <v>2419.6491105860709</v>
      </c>
      <c r="T25" s="194">
        <v>2502.530748636073</v>
      </c>
      <c r="U25" s="194">
        <v>2514.2093272370585</v>
      </c>
    </row>
    <row r="26" spans="1:21" s="13" customFormat="1" ht="12.75" customHeight="1">
      <c r="A26" s="9" t="s">
        <v>10</v>
      </c>
      <c r="B26" s="28" t="s">
        <v>397</v>
      </c>
      <c r="C26" s="194">
        <v>821.76</v>
      </c>
      <c r="D26" s="194">
        <v>729.59999999999991</v>
      </c>
      <c r="E26" s="194">
        <v>736.32</v>
      </c>
      <c r="F26" s="194">
        <v>773.47199999999998</v>
      </c>
      <c r="G26" s="194">
        <v>764.83199999999999</v>
      </c>
      <c r="H26" s="194">
        <v>777.21599999999989</v>
      </c>
      <c r="I26" s="194">
        <v>863.61599999999999</v>
      </c>
      <c r="J26" s="194">
        <v>879.55200000000002</v>
      </c>
      <c r="K26" s="194">
        <v>829.05600000000004</v>
      </c>
      <c r="L26" s="194">
        <v>646.27200000000005</v>
      </c>
      <c r="M26" s="194">
        <v>775.3925593552126</v>
      </c>
      <c r="N26" s="194">
        <v>893.76057448042638</v>
      </c>
      <c r="O26" s="194">
        <v>893.95587890896377</v>
      </c>
      <c r="P26" s="194">
        <v>912.29269075163165</v>
      </c>
      <c r="Q26" s="194">
        <v>939.07773279073285</v>
      </c>
      <c r="R26" s="194">
        <v>924.38847503437535</v>
      </c>
      <c r="S26" s="194">
        <v>962.77918155084978</v>
      </c>
      <c r="T26" s="194">
        <v>981.63649884804204</v>
      </c>
      <c r="U26" s="194">
        <v>1006.370994245972</v>
      </c>
    </row>
    <row r="27" spans="1:21" s="13" customFormat="1" ht="12.75" customHeight="1">
      <c r="A27" s="9" t="s">
        <v>39</v>
      </c>
      <c r="B27" s="28" t="s">
        <v>398</v>
      </c>
      <c r="C27" s="194">
        <v>2169.42031</v>
      </c>
      <c r="D27" s="194">
        <v>1888.2299400000002</v>
      </c>
      <c r="E27" s="194">
        <v>1765.2587000000003</v>
      </c>
      <c r="F27" s="194">
        <v>1795.3790800000002</v>
      </c>
      <c r="G27" s="194">
        <v>1817.9970098788181</v>
      </c>
      <c r="H27" s="194">
        <v>1661.3792160495509</v>
      </c>
      <c r="I27" s="194">
        <v>1679.5493917806457</v>
      </c>
      <c r="J27" s="194">
        <v>1758.3024920337978</v>
      </c>
      <c r="K27" s="194">
        <v>1632.7616077639432</v>
      </c>
      <c r="L27" s="194">
        <v>1435.5545755860589</v>
      </c>
      <c r="M27" s="194">
        <v>1439.4464441390044</v>
      </c>
      <c r="N27" s="194">
        <v>1539.381963075878</v>
      </c>
      <c r="O27" s="194">
        <v>1509.4048374086069</v>
      </c>
      <c r="P27" s="194">
        <v>1444.2335740108949</v>
      </c>
      <c r="Q27" s="194">
        <v>1486.9499486409686</v>
      </c>
      <c r="R27" s="194">
        <v>1455.3013276784836</v>
      </c>
      <c r="S27" s="194">
        <v>1456.8699290352213</v>
      </c>
      <c r="T27" s="194">
        <v>1520.8942497880309</v>
      </c>
      <c r="U27" s="194">
        <v>1507.8383329910866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11277.298882225266</v>
      </c>
      <c r="D28" s="194">
        <f t="shared" si="4"/>
        <v>10729.183552681625</v>
      </c>
      <c r="E28" s="194">
        <f t="shared" si="4"/>
        <v>10839.797733711795</v>
      </c>
      <c r="F28" s="194">
        <f t="shared" si="4"/>
        <v>10594.253039039515</v>
      </c>
      <c r="G28" s="194">
        <f t="shared" si="4"/>
        <v>10590.134918545815</v>
      </c>
      <c r="H28" s="194">
        <f t="shared" si="4"/>
        <v>10637.595368644157</v>
      </c>
      <c r="I28" s="194">
        <f t="shared" si="4"/>
        <v>12349.275464245164</v>
      </c>
      <c r="J28" s="194">
        <f t="shared" si="4"/>
        <v>12125.039238473168</v>
      </c>
      <c r="K28" s="194">
        <f t="shared" si="4"/>
        <v>11567.833636334635</v>
      </c>
      <c r="L28" s="194">
        <f t="shared" si="4"/>
        <v>8268.6006952375283</v>
      </c>
      <c r="M28" s="194">
        <f t="shared" si="4"/>
        <v>10531.558618657094</v>
      </c>
      <c r="N28" s="194">
        <f t="shared" si="4"/>
        <v>5710.6627941448387</v>
      </c>
      <c r="O28" s="194">
        <f t="shared" si="4"/>
        <v>10450.753377040161</v>
      </c>
      <c r="P28" s="194">
        <f t="shared" si="4"/>
        <v>10704.686593844304</v>
      </c>
      <c r="Q28" s="194">
        <f t="shared" si="4"/>
        <v>12821.468125921709</v>
      </c>
      <c r="R28" s="194">
        <f t="shared" si="4"/>
        <v>11957.416272158045</v>
      </c>
      <c r="S28" s="194">
        <f t="shared" si="4"/>
        <v>12045.358504729946</v>
      </c>
      <c r="T28" s="194">
        <f t="shared" si="4"/>
        <v>13088.938320329687</v>
      </c>
      <c r="U28" s="194">
        <f t="shared" si="4"/>
        <v>12292.792032649497</v>
      </c>
    </row>
    <row r="29" spans="1:21" s="13" customFormat="1" ht="12.75" customHeight="1">
      <c r="A29" s="9" t="s">
        <v>40</v>
      </c>
      <c r="B29" s="28" t="s">
        <v>400</v>
      </c>
      <c r="C29" s="194">
        <v>6389.2990741814983</v>
      </c>
      <c r="D29" s="194">
        <v>6079.5605685653854</v>
      </c>
      <c r="E29" s="194">
        <v>6037.2724807264804</v>
      </c>
      <c r="F29" s="194">
        <v>5980.7551390091194</v>
      </c>
      <c r="G29" s="194">
        <v>6042.346669636454</v>
      </c>
      <c r="H29" s="194">
        <v>6046.4598081486511</v>
      </c>
      <c r="I29" s="194">
        <v>6686.181353561291</v>
      </c>
      <c r="J29" s="194">
        <v>6673.9357181351907</v>
      </c>
      <c r="K29" s="194">
        <v>6392.27215658366</v>
      </c>
      <c r="L29" s="194">
        <v>4606.1462946884703</v>
      </c>
      <c r="M29" s="194">
        <v>5847.9519245205292</v>
      </c>
      <c r="N29" s="194">
        <v>4118.2308119094942</v>
      </c>
      <c r="O29" s="194">
        <v>5694.2426197531322</v>
      </c>
      <c r="P29" s="194">
        <v>5805.1821082384431</v>
      </c>
      <c r="Q29" s="194">
        <v>6561.1012406944947</v>
      </c>
      <c r="R29" s="194">
        <v>6287.5914327679693</v>
      </c>
      <c r="S29" s="194">
        <v>6209.6541050469059</v>
      </c>
      <c r="T29" s="194">
        <v>6750.9952784081215</v>
      </c>
      <c r="U29" s="194">
        <v>6353.9650666045382</v>
      </c>
    </row>
    <row r="30" spans="1:21" s="13" customFormat="1" ht="12.75" customHeight="1">
      <c r="A30" s="9" t="s">
        <v>41</v>
      </c>
      <c r="B30" s="28" t="s">
        <v>401</v>
      </c>
      <c r="C30" s="194">
        <v>2042.9362547889018</v>
      </c>
      <c r="D30" s="194">
        <v>1911.47436507265</v>
      </c>
      <c r="E30" s="194">
        <v>2005.3500768558979</v>
      </c>
      <c r="F30" s="194">
        <v>1890.5357840243164</v>
      </c>
      <c r="G30" s="194">
        <v>1823.6109491517259</v>
      </c>
      <c r="H30" s="194">
        <v>1819.2747683964053</v>
      </c>
      <c r="I30" s="194">
        <v>2358.9147589032282</v>
      </c>
      <c r="J30" s="194">
        <v>2203.7176162703813</v>
      </c>
      <c r="K30" s="194">
        <v>2055.066128695204</v>
      </c>
      <c r="L30" s="194">
        <v>1480.9303337908811</v>
      </c>
      <c r="M30" s="194">
        <v>1931.0240702288725</v>
      </c>
      <c r="N30" s="194">
        <v>163.18918465938648</v>
      </c>
      <c r="O30" s="194">
        <v>1908.612873669254</v>
      </c>
      <c r="P30" s="194">
        <v>2007.7400061993928</v>
      </c>
      <c r="Q30" s="194">
        <v>2736.1878755951616</v>
      </c>
      <c r="R30" s="194">
        <v>2422.8679816814551</v>
      </c>
      <c r="S30" s="194">
        <v>2542.9877318016879</v>
      </c>
      <c r="T30" s="194">
        <v>2776.0183778679052</v>
      </c>
      <c r="U30" s="194">
        <v>2546.9524390164675</v>
      </c>
    </row>
    <row r="31" spans="1:21" s="13" customFormat="1" ht="12.75" customHeight="1">
      <c r="A31" s="9" t="s">
        <v>42</v>
      </c>
      <c r="B31" s="28" t="s">
        <v>402</v>
      </c>
      <c r="C31" s="194">
        <v>2845.0635532548649</v>
      </c>
      <c r="D31" s="194">
        <v>2738.1486190435899</v>
      </c>
      <c r="E31" s="194">
        <v>2797.1751761294172</v>
      </c>
      <c r="F31" s="194">
        <v>2722.9621160060792</v>
      </c>
      <c r="G31" s="194">
        <v>2724.1772997576354</v>
      </c>
      <c r="H31" s="194">
        <v>2771.8607920991012</v>
      </c>
      <c r="I31" s="194">
        <v>3304.1793517806454</v>
      </c>
      <c r="J31" s="194">
        <v>3247.3859040675952</v>
      </c>
      <c r="K31" s="194">
        <v>3120.4953510557725</v>
      </c>
      <c r="L31" s="194">
        <v>2181.5240667581761</v>
      </c>
      <c r="M31" s="194">
        <v>2752.5826239076919</v>
      </c>
      <c r="N31" s="194">
        <v>1429.2427975759579</v>
      </c>
      <c r="O31" s="194">
        <v>2847.8978836177739</v>
      </c>
      <c r="P31" s="194">
        <v>2891.7644794064681</v>
      </c>
      <c r="Q31" s="194">
        <v>3524.1790096320524</v>
      </c>
      <c r="R31" s="194">
        <v>3246.9568577086206</v>
      </c>
      <c r="S31" s="194">
        <v>3292.7166678813514</v>
      </c>
      <c r="T31" s="194">
        <v>3561.9246640536603</v>
      </c>
      <c r="U31" s="194">
        <v>3391.8745270284899</v>
      </c>
    </row>
    <row r="32" spans="1:21" s="13" customFormat="1" ht="12.75" customHeight="1">
      <c r="A32" s="9" t="s">
        <v>12</v>
      </c>
      <c r="B32" s="27" t="s">
        <v>403</v>
      </c>
      <c r="C32" s="194">
        <v>152498.1332198233</v>
      </c>
      <c r="D32" s="194">
        <v>137460.61980931027</v>
      </c>
      <c r="E32" s="194">
        <v>123719.19392123866</v>
      </c>
      <c r="F32" s="194">
        <v>118008.89128144681</v>
      </c>
      <c r="G32" s="194">
        <v>113842.98068279216</v>
      </c>
      <c r="H32" s="194">
        <v>122471.06263903622</v>
      </c>
      <c r="I32" s="194">
        <v>132778.87918436778</v>
      </c>
      <c r="J32" s="194">
        <v>127663.48579777939</v>
      </c>
      <c r="K32" s="194">
        <v>114648.18543253961</v>
      </c>
      <c r="L32" s="194">
        <v>94491.295651277163</v>
      </c>
      <c r="M32" s="194">
        <v>117881.95255913316</v>
      </c>
      <c r="N32" s="194">
        <v>101922.83750738254</v>
      </c>
      <c r="O32" s="194">
        <v>101034.80542974091</v>
      </c>
      <c r="P32" s="194">
        <v>86582.67474077204</v>
      </c>
      <c r="Q32" s="194">
        <v>95515.524136605847</v>
      </c>
      <c r="R32" s="194">
        <v>81051.154210235021</v>
      </c>
      <c r="S32" s="194">
        <v>81749.904420233113</v>
      </c>
      <c r="T32" s="194">
        <v>78744.49059102741</v>
      </c>
      <c r="U32" s="194">
        <v>77173.135217104835</v>
      </c>
    </row>
    <row r="33" spans="1:22" s="13" customFormat="1" ht="12.75" customHeight="1">
      <c r="A33" s="9" t="s">
        <v>13</v>
      </c>
      <c r="B33" s="27" t="s">
        <v>404</v>
      </c>
      <c r="C33" s="194">
        <v>0.87982053424857831</v>
      </c>
      <c r="D33" s="194">
        <v>0.92420623505051347</v>
      </c>
      <c r="E33" s="194">
        <v>0.88476824140543076</v>
      </c>
      <c r="F33" s="194">
        <v>0.44639423708349679</v>
      </c>
      <c r="G33" s="194">
        <v>0.44459079017021458</v>
      </c>
      <c r="H33" s="194">
        <v>0.42529976584994389</v>
      </c>
      <c r="I33" s="194">
        <v>0.52568547098884633</v>
      </c>
      <c r="J33" s="194">
        <v>0.55353914318172459</v>
      </c>
      <c r="K33" s="194">
        <v>0.23926161349823827</v>
      </c>
      <c r="L33" s="194">
        <v>0.26242371687798011</v>
      </c>
      <c r="M33" s="194">
        <v>0.25593449147309177</v>
      </c>
      <c r="N33" s="194">
        <v>0.26032616754958049</v>
      </c>
      <c r="O33" s="194">
        <v>0.23752447082055167</v>
      </c>
      <c r="P33" s="194">
        <v>0.24878641446103386</v>
      </c>
      <c r="Q33" s="194">
        <v>0.24703734039423295</v>
      </c>
      <c r="R33" s="194">
        <v>0.20958858841681355</v>
      </c>
      <c r="S33" s="194">
        <v>0.20859932844366538</v>
      </c>
      <c r="T33" s="194">
        <v>0.21275983988118649</v>
      </c>
      <c r="U33" s="194">
        <v>0.18626849902925624</v>
      </c>
    </row>
    <row r="34" spans="1:22" s="13" customFormat="1" ht="12.75" customHeight="1">
      <c r="A34" s="9" t="s">
        <v>14</v>
      </c>
      <c r="B34" s="27" t="s">
        <v>405</v>
      </c>
      <c r="C34" s="194">
        <v>0.26087957336283762</v>
      </c>
      <c r="D34" s="194">
        <v>0.25551584145514189</v>
      </c>
      <c r="E34" s="194">
        <v>0.2403074235915984</v>
      </c>
      <c r="F34" s="194">
        <v>0.14307507598830022</v>
      </c>
      <c r="G34" s="194">
        <v>0.14039709163269934</v>
      </c>
      <c r="H34" s="194">
        <v>0.1399012387664289</v>
      </c>
      <c r="I34" s="194">
        <v>0.16975260000681497</v>
      </c>
      <c r="J34" s="194">
        <v>0.14880084494132378</v>
      </c>
      <c r="K34" s="194">
        <v>0.16857068223739519</v>
      </c>
      <c r="L34" s="194">
        <v>0.17673433993823148</v>
      </c>
      <c r="M34" s="194">
        <v>0.19046259965491646</v>
      </c>
      <c r="N34" s="194">
        <v>0.20857360576710016</v>
      </c>
      <c r="O34" s="194">
        <v>0.17601901620059224</v>
      </c>
      <c r="P34" s="194">
        <v>0.17747460595931097</v>
      </c>
      <c r="Q34" s="194">
        <v>0.18481572521176831</v>
      </c>
      <c r="R34" s="194">
        <v>0.17440115978509527</v>
      </c>
      <c r="S34" s="194">
        <v>0.16363892525878954</v>
      </c>
      <c r="T34" s="194">
        <v>0.16047179878994153</v>
      </c>
      <c r="U34" s="194">
        <v>0.15458591499093544</v>
      </c>
    </row>
    <row r="35" spans="1:22" s="13" customFormat="1" ht="12.75" customHeight="1">
      <c r="A35" s="9" t="s">
        <v>43</v>
      </c>
      <c r="B35" s="27" t="s">
        <v>406</v>
      </c>
      <c r="C35" s="194">
        <v>2919.1659214387482</v>
      </c>
      <c r="D35" s="194">
        <v>2731.382857046161</v>
      </c>
      <c r="E35" s="194">
        <v>2865.4427684001921</v>
      </c>
      <c r="F35" s="194">
        <v>2701.0834412036488</v>
      </c>
      <c r="G35" s="194">
        <v>2605.4802421231716</v>
      </c>
      <c r="H35" s="194">
        <v>2599.263743220793</v>
      </c>
      <c r="I35" s="194">
        <v>3370.24902300647</v>
      </c>
      <c r="J35" s="194">
        <v>3148.5999708390032</v>
      </c>
      <c r="K35" s="194">
        <v>2936.2274631024848</v>
      </c>
      <c r="L35" s="194">
        <v>2115.9873583313447</v>
      </c>
      <c r="M35" s="194">
        <v>2759.0609252549425</v>
      </c>
      <c r="N35" s="194">
        <v>233.5485434618202</v>
      </c>
      <c r="O35" s="194">
        <v>2726.9753675921784</v>
      </c>
      <c r="P35" s="194">
        <v>2868.5966573145788</v>
      </c>
      <c r="Q35" s="194">
        <v>3909.3057279912373</v>
      </c>
      <c r="R35" s="194">
        <v>3461.6798668056035</v>
      </c>
      <c r="S35" s="194">
        <v>3633.2585999055464</v>
      </c>
      <c r="T35" s="194">
        <v>3966.1778276527625</v>
      </c>
      <c r="U35" s="194">
        <v>3638.9266169731891</v>
      </c>
    </row>
    <row r="36" spans="1:22" s="13" customFormat="1" ht="12.75" customHeight="1">
      <c r="A36" s="9" t="s">
        <v>44</v>
      </c>
      <c r="B36" s="27" t="s">
        <v>407</v>
      </c>
      <c r="C36" s="194">
        <v>312299.29294265725</v>
      </c>
      <c r="D36" s="194">
        <v>303666.10173014528</v>
      </c>
      <c r="E36" s="194">
        <v>313664.776461453</v>
      </c>
      <c r="F36" s="194">
        <v>300742.73433801829</v>
      </c>
      <c r="G36" s="194">
        <v>345676.13509927288</v>
      </c>
      <c r="H36" s="194">
        <v>317596.84257629735</v>
      </c>
      <c r="I36" s="194">
        <v>321989.17380712257</v>
      </c>
      <c r="J36" s="194">
        <v>289385.57561627036</v>
      </c>
      <c r="K36" s="194">
        <v>269898.79169093125</v>
      </c>
      <c r="L36" s="194">
        <v>218395.39426703268</v>
      </c>
      <c r="M36" s="194">
        <v>248395.04582161654</v>
      </c>
      <c r="N36" s="194">
        <v>236006.32869359601</v>
      </c>
      <c r="O36" s="194">
        <v>247720.86148626177</v>
      </c>
      <c r="P36" s="194">
        <v>226060.13427955291</v>
      </c>
      <c r="Q36" s="194">
        <v>189871.19511730678</v>
      </c>
      <c r="R36" s="194">
        <v>202950.0583390698</v>
      </c>
      <c r="S36" s="194">
        <v>198113.71921482569</v>
      </c>
      <c r="T36" s="194">
        <v>205236.39388874237</v>
      </c>
      <c r="U36" s="194">
        <v>203614.75320565258</v>
      </c>
    </row>
    <row r="37" spans="1:22" s="13" customFormat="1" ht="12.75" customHeight="1">
      <c r="A37" s="9" t="s">
        <v>45</v>
      </c>
      <c r="B37" s="27" t="s">
        <v>408</v>
      </c>
      <c r="C37" s="194">
        <v>2918.4</v>
      </c>
      <c r="D37" s="194">
        <v>2730.6108730145302</v>
      </c>
      <c r="E37" s="194">
        <v>2864.7109230647084</v>
      </c>
      <c r="F37" s="194">
        <v>2700.70572300304</v>
      </c>
      <c r="G37" s="194">
        <v>2605.111699757636</v>
      </c>
      <c r="H37" s="194">
        <v>2598.9055960495507</v>
      </c>
      <c r="I37" s="194">
        <v>3369.8054758903231</v>
      </c>
      <c r="J37" s="194">
        <v>3148.1059520337981</v>
      </c>
      <c r="K37" s="194">
        <v>2935.7108755278859</v>
      </c>
      <c r="L37" s="194">
        <v>2115.5160667581763</v>
      </c>
      <c r="M37" s="194">
        <v>2758.5102979416988</v>
      </c>
      <c r="N37" s="194">
        <v>233.01062841958475</v>
      </c>
      <c r="O37" s="194">
        <v>2726.5106963323192</v>
      </c>
      <c r="P37" s="194">
        <v>2868.1133049064856</v>
      </c>
      <c r="Q37" s="194">
        <v>3908.8104180336695</v>
      </c>
      <c r="R37" s="194">
        <v>3461.2123488033726</v>
      </c>
      <c r="S37" s="194">
        <v>3632.8099517264563</v>
      </c>
      <c r="T37" s="194">
        <v>3965.7135591155125</v>
      </c>
      <c r="U37" s="194">
        <v>3638.5111290464311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0.5545237410303081</v>
      </c>
      <c r="E38" s="194">
        <v>0.56253783249851463</v>
      </c>
      <c r="F38" s="194">
        <v>0.2632581398184724</v>
      </c>
      <c r="G38" s="194">
        <v>0.26324454681131132</v>
      </c>
      <c r="H38" s="194">
        <v>0.25182222977957208</v>
      </c>
      <c r="I38" s="194">
        <v>0.31212574839962759</v>
      </c>
      <c r="J38" s="194">
        <v>0.31545779127560641</v>
      </c>
      <c r="K38" s="194">
        <v>0.83197788330069256</v>
      </c>
      <c r="L38" s="194">
        <v>0.76584880639900299</v>
      </c>
      <c r="M38" s="194">
        <v>0.97849304060489084</v>
      </c>
      <c r="N38" s="194">
        <v>1.0746063064790139</v>
      </c>
      <c r="O38" s="194">
        <v>0.93065577378521536</v>
      </c>
      <c r="P38" s="194">
        <v>0.87875244843106137</v>
      </c>
      <c r="Q38" s="194">
        <v>1.0062303934910555</v>
      </c>
      <c r="R38" s="194">
        <v>0.84116422801321344</v>
      </c>
      <c r="S38" s="194">
        <v>0.82999104254014822</v>
      </c>
      <c r="T38" s="194">
        <v>0.90311479358741142</v>
      </c>
      <c r="U38" s="194">
        <v>0.65860249991897046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5.4365072650030214E-3</v>
      </c>
      <c r="E39" s="194">
        <v>5.46153235435451E-3</v>
      </c>
      <c r="F39" s="194">
        <v>5.7230030395320087E-3</v>
      </c>
      <c r="G39" s="194">
        <v>5.8498788180291377E-3</v>
      </c>
      <c r="H39" s="194">
        <v>5.5960495506571575E-3</v>
      </c>
      <c r="I39" s="194">
        <v>2.7379451614002417E-2</v>
      </c>
      <c r="J39" s="194">
        <v>5.9520337976529513E-3</v>
      </c>
      <c r="K39" s="194">
        <v>1.087552788628356E-2</v>
      </c>
      <c r="L39" s="194">
        <v>1.0711172117468575E-2</v>
      </c>
      <c r="M39" s="194">
        <v>9.2831343231659993E-3</v>
      </c>
      <c r="N39" s="194">
        <v>1.1082942607024866E-2</v>
      </c>
      <c r="O39" s="194">
        <v>4.0164476253063547E-2</v>
      </c>
      <c r="P39" s="194">
        <v>5.8370581934163168E-2</v>
      </c>
      <c r="Q39" s="194">
        <v>7.1130261297701752E-2</v>
      </c>
      <c r="R39" s="194">
        <v>5.8470735041975183E-2</v>
      </c>
      <c r="S39" s="194">
        <v>5.2979177280407422E-2</v>
      </c>
      <c r="T39" s="194">
        <v>5.8343715662941845E-2</v>
      </c>
      <c r="U39" s="194">
        <v>4.130685201252586E-2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2651.0312599999997</v>
      </c>
      <c r="D40" s="194">
        <f t="shared" si="5"/>
        <v>2453.89192</v>
      </c>
      <c r="E40" s="194">
        <f t="shared" si="5"/>
        <v>2158.1579200000001</v>
      </c>
      <c r="F40" s="194">
        <f t="shared" si="5"/>
        <v>1993.5917880182371</v>
      </c>
      <c r="G40" s="194">
        <f t="shared" si="5"/>
        <v>1868.5092992729083</v>
      </c>
      <c r="H40" s="194">
        <f t="shared" si="5"/>
        <v>1801.0230656847225</v>
      </c>
      <c r="I40" s="194">
        <f t="shared" si="5"/>
        <v>1723.4588097225892</v>
      </c>
      <c r="J40" s="194">
        <f t="shared" si="5"/>
        <v>1579.246711351906</v>
      </c>
      <c r="K40" s="194">
        <f t="shared" si="5"/>
        <v>1461.4603962101237</v>
      </c>
      <c r="L40" s="194">
        <f t="shared" si="5"/>
        <v>1350.875517507759</v>
      </c>
      <c r="M40" s="194">
        <f t="shared" si="5"/>
        <v>1247.1752748019821</v>
      </c>
      <c r="N40" s="194">
        <f t="shared" si="5"/>
        <v>1203.6473059373279</v>
      </c>
      <c r="O40" s="194">
        <f t="shared" si="5"/>
        <v>1120.8879278782615</v>
      </c>
      <c r="P40" s="194">
        <f t="shared" si="5"/>
        <v>1103.7143410867588</v>
      </c>
      <c r="Q40" s="194">
        <f t="shared" si="5"/>
        <v>1079.3839918575557</v>
      </c>
      <c r="R40" s="194">
        <f t="shared" si="5"/>
        <v>1086.2584680274297</v>
      </c>
      <c r="S40" s="194">
        <f t="shared" si="5"/>
        <v>1102.7914258352348</v>
      </c>
      <c r="T40" s="194">
        <f t="shared" si="5"/>
        <v>1113.6909546061547</v>
      </c>
      <c r="U40" s="194">
        <f t="shared" si="5"/>
        <v>1124.6240795917211</v>
      </c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3.4338018237192056E-2</v>
      </c>
      <c r="G41" s="194">
        <v>3.5099272908174835E-2</v>
      </c>
      <c r="H41" s="194">
        <v>3.9172346854600096E-2</v>
      </c>
      <c r="I41" s="194">
        <v>5.4758903228004828E-2</v>
      </c>
      <c r="J41" s="194">
        <v>4.1664236583570671E-2</v>
      </c>
      <c r="K41" s="194">
        <v>3.8064347601992468E-2</v>
      </c>
      <c r="L41" s="194">
        <v>3.7489102411140007E-2</v>
      </c>
      <c r="M41" s="194">
        <v>3.3083556602132282E-2</v>
      </c>
      <c r="N41" s="194">
        <v>4.3057454018730928E-2</v>
      </c>
      <c r="O41" s="194">
        <v>0.27788968762128102</v>
      </c>
      <c r="P41" s="194">
        <v>0.34697028216216197</v>
      </c>
      <c r="Q41" s="194">
        <v>0.32968125620409972</v>
      </c>
      <c r="R41" s="194">
        <v>0.29906282946979218</v>
      </c>
      <c r="S41" s="194">
        <v>0.24592131075953491</v>
      </c>
      <c r="T41" s="194">
        <v>0.25536555025385654</v>
      </c>
      <c r="U41" s="194">
        <v>0.23883316166950808</v>
      </c>
    </row>
    <row r="42" spans="1:22" s="34" customFormat="1" ht="12.75" customHeight="1">
      <c r="A42" s="9" t="s">
        <v>50</v>
      </c>
      <c r="B42" s="27" t="s">
        <v>414</v>
      </c>
      <c r="C42" s="194">
        <v>2651.0312599999997</v>
      </c>
      <c r="D42" s="194">
        <v>2453.89192</v>
      </c>
      <c r="E42" s="194">
        <v>2158.1579200000001</v>
      </c>
      <c r="F42" s="194">
        <v>1993.55745</v>
      </c>
      <c r="G42" s="194">
        <v>1868.4742000000001</v>
      </c>
      <c r="H42" s="194">
        <v>1800.9838933378678</v>
      </c>
      <c r="I42" s="194">
        <v>1723.4040508193611</v>
      </c>
      <c r="J42" s="194">
        <v>1579.2050471153225</v>
      </c>
      <c r="K42" s="194">
        <v>1461.4223318625218</v>
      </c>
      <c r="L42" s="194">
        <v>1350.8380284053478</v>
      </c>
      <c r="M42" s="194">
        <v>1247.14219124538</v>
      </c>
      <c r="N42" s="194">
        <v>1203.6042484833092</v>
      </c>
      <c r="O42" s="194">
        <v>1120.6100381906401</v>
      </c>
      <c r="P42" s="194">
        <v>1103.3673708045967</v>
      </c>
      <c r="Q42" s="194">
        <v>1079.0543106013515</v>
      </c>
      <c r="R42" s="194">
        <v>1085.9594051979598</v>
      </c>
      <c r="S42" s="194">
        <v>1102.5455045244753</v>
      </c>
      <c r="T42" s="194">
        <v>1113.4355890559009</v>
      </c>
      <c r="U42" s="194">
        <v>1124.3852464300514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32723.160030000003</v>
      </c>
      <c r="D43" s="194">
        <f t="shared" si="6"/>
        <v>31708.360291870515</v>
      </c>
      <c r="E43" s="194">
        <f t="shared" si="6"/>
        <v>30756.751741214783</v>
      </c>
      <c r="F43" s="194">
        <f t="shared" si="6"/>
        <v>29808.013363124621</v>
      </c>
      <c r="G43" s="194">
        <f t="shared" si="6"/>
        <v>28959.712915031541</v>
      </c>
      <c r="H43" s="194">
        <f t="shared" si="6"/>
        <v>28048.721660378429</v>
      </c>
      <c r="I43" s="194">
        <f t="shared" si="6"/>
        <v>27050.980680541954</v>
      </c>
      <c r="J43" s="194">
        <f t="shared" si="6"/>
        <v>26188.358165926467</v>
      </c>
      <c r="K43" s="194">
        <f t="shared" si="6"/>
        <v>25396.821971364476</v>
      </c>
      <c r="L43" s="194">
        <f t="shared" si="6"/>
        <v>24589.892574888992</v>
      </c>
      <c r="M43" s="194">
        <f t="shared" si="6"/>
        <v>23848.899021836216</v>
      </c>
      <c r="N43" s="194">
        <f t="shared" si="6"/>
        <v>23230.976814017238</v>
      </c>
      <c r="O43" s="194">
        <f t="shared" si="6"/>
        <v>22656.403179585752</v>
      </c>
      <c r="P43" s="194">
        <f t="shared" si="6"/>
        <v>22108.151666954145</v>
      </c>
      <c r="Q43" s="194">
        <f t="shared" si="6"/>
        <v>21594.325021972531</v>
      </c>
      <c r="R43" s="194">
        <f t="shared" si="6"/>
        <v>21166.578227061753</v>
      </c>
      <c r="S43" s="194">
        <f t="shared" si="6"/>
        <v>20759.483512554885</v>
      </c>
      <c r="T43" s="194">
        <f t="shared" si="6"/>
        <v>20321.816922434598</v>
      </c>
      <c r="U43" s="194">
        <f t="shared" si="6"/>
        <v>19904.576055632628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5.7230030395320087E-3</v>
      </c>
      <c r="G44" s="194">
        <v>5.8498788180291377E-3</v>
      </c>
      <c r="H44" s="194">
        <v>5.5960495506571575E-3</v>
      </c>
      <c r="I44" s="194">
        <v>5.475890322800484E-3</v>
      </c>
      <c r="J44" s="194">
        <v>5.9520337976529513E-3</v>
      </c>
      <c r="K44" s="194">
        <v>5.4377639431417799E-3</v>
      </c>
      <c r="L44" s="194">
        <v>5.3555860587342873E-3</v>
      </c>
      <c r="M44" s="194">
        <v>3.4880427088510076E-3</v>
      </c>
      <c r="N44" s="194">
        <v>4.1914335770446036E-3</v>
      </c>
      <c r="O44" s="194">
        <v>2.540265842521406E-2</v>
      </c>
      <c r="P44" s="194">
        <v>2.0470223136410733E-2</v>
      </c>
      <c r="Q44" s="194">
        <v>1.8315625344672203E-2</v>
      </c>
      <c r="R44" s="194">
        <v>1.6362100092572211E-2</v>
      </c>
      <c r="S44" s="194">
        <v>1.8013344418692047E-2</v>
      </c>
      <c r="T44" s="194">
        <v>1.7891853839442175E-2</v>
      </c>
      <c r="U44" s="194">
        <v>1.535904576652785E-2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32723.160030000003</v>
      </c>
      <c r="D45" s="194">
        <f t="shared" si="7"/>
        <v>31708.360291870515</v>
      </c>
      <c r="E45" s="194">
        <f t="shared" si="7"/>
        <v>30756.751741214783</v>
      </c>
      <c r="F45" s="194">
        <f t="shared" si="7"/>
        <v>29808.007640121581</v>
      </c>
      <c r="G45" s="194">
        <f t="shared" si="7"/>
        <v>28959.707065152725</v>
      </c>
      <c r="H45" s="194">
        <f t="shared" si="7"/>
        <v>28048.716064328877</v>
      </c>
      <c r="I45" s="194">
        <f t="shared" si="7"/>
        <v>27050.97520465163</v>
      </c>
      <c r="J45" s="194">
        <f t="shared" si="7"/>
        <v>26188.352213892671</v>
      </c>
      <c r="K45" s="194">
        <f t="shared" si="7"/>
        <v>25396.816533600533</v>
      </c>
      <c r="L45" s="194">
        <f t="shared" si="7"/>
        <v>24589.887219302935</v>
      </c>
      <c r="M45" s="194">
        <f t="shared" si="7"/>
        <v>23848.895533793508</v>
      </c>
      <c r="N45" s="194">
        <f t="shared" si="7"/>
        <v>23230.97262258366</v>
      </c>
      <c r="O45" s="194">
        <f t="shared" si="7"/>
        <v>22656.377776927326</v>
      </c>
      <c r="P45" s="194">
        <f t="shared" si="7"/>
        <v>22108.13119673101</v>
      </c>
      <c r="Q45" s="194">
        <f t="shared" si="7"/>
        <v>21594.306706347186</v>
      </c>
      <c r="R45" s="194">
        <f t="shared" si="7"/>
        <v>21166.561864961659</v>
      </c>
      <c r="S45" s="194">
        <f t="shared" si="7"/>
        <v>20759.465499210466</v>
      </c>
      <c r="T45" s="194">
        <f t="shared" si="7"/>
        <v>20321.799030580758</v>
      </c>
      <c r="U45" s="194">
        <f t="shared" si="7"/>
        <v>19904.560696586861</v>
      </c>
    </row>
    <row r="46" spans="1:22" s="13" customFormat="1" ht="12.75" customHeight="1">
      <c r="A46" s="9">
        <v>37</v>
      </c>
      <c r="B46" s="28" t="s">
        <v>418</v>
      </c>
      <c r="C46" s="194">
        <v>152.93200000000002</v>
      </c>
      <c r="D46" s="194">
        <v>157.101</v>
      </c>
      <c r="E46" s="194">
        <v>151.78399999999999</v>
      </c>
      <c r="F46" s="194">
        <v>146.47272300303953</v>
      </c>
      <c r="G46" s="194">
        <v>141.15584987881803</v>
      </c>
      <c r="H46" s="194">
        <v>144.45959604955067</v>
      </c>
      <c r="I46" s="194">
        <v>147.76347589032281</v>
      </c>
      <c r="J46" s="194">
        <v>151.06795203379767</v>
      </c>
      <c r="K46" s="194">
        <v>150.65372776394315</v>
      </c>
      <c r="L46" s="194">
        <v>150.23992558605875</v>
      </c>
      <c r="M46" s="194">
        <v>149.82381955138933</v>
      </c>
      <c r="N46" s="194">
        <v>149.00998935474487</v>
      </c>
      <c r="O46" s="194">
        <v>148.21458354831307</v>
      </c>
      <c r="P46" s="194">
        <v>147.40867533470461</v>
      </c>
      <c r="Q46" s="194">
        <v>146.18776604224112</v>
      </c>
      <c r="R46" s="194">
        <v>144.96832519462444</v>
      </c>
      <c r="S46" s="194">
        <v>143.73927566663306</v>
      </c>
      <c r="T46" s="194">
        <v>142.52188778075919</v>
      </c>
      <c r="U46" s="194">
        <v>141.30119833009144</v>
      </c>
    </row>
    <row r="47" spans="1:22" s="13" customFormat="1" ht="12.75" customHeight="1">
      <c r="A47" s="9" t="s">
        <v>54</v>
      </c>
      <c r="B47" s="28" t="s">
        <v>419</v>
      </c>
      <c r="C47" s="194">
        <v>32570.228030000002</v>
      </c>
      <c r="D47" s="194">
        <v>31551.259291870516</v>
      </c>
      <c r="E47" s="194">
        <v>30604.967741214783</v>
      </c>
      <c r="F47" s="194">
        <v>29661.534917118541</v>
      </c>
      <c r="G47" s="194">
        <v>28818.551215273907</v>
      </c>
      <c r="H47" s="194">
        <v>27904.256468279327</v>
      </c>
      <c r="I47" s="194">
        <v>26903.211728761307</v>
      </c>
      <c r="J47" s="194">
        <v>26037.284261858873</v>
      </c>
      <c r="K47" s="194">
        <v>25246.16280583659</v>
      </c>
      <c r="L47" s="194">
        <v>24439.647293716876</v>
      </c>
      <c r="M47" s="194">
        <v>23699.07171424212</v>
      </c>
      <c r="N47" s="194">
        <v>23081.962633228915</v>
      </c>
      <c r="O47" s="194">
        <v>22508.163193379012</v>
      </c>
      <c r="P47" s="194">
        <v>21960.722521396307</v>
      </c>
      <c r="Q47" s="194">
        <v>21448.118940304947</v>
      </c>
      <c r="R47" s="194">
        <v>21021.593539767033</v>
      </c>
      <c r="S47" s="194">
        <v>20615.726223543832</v>
      </c>
      <c r="T47" s="194">
        <v>20179.277142799998</v>
      </c>
      <c r="U47" s="194">
        <v>19763.259498256768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1468.7975308250836</v>
      </c>
      <c r="D48" s="194">
        <f t="shared" ref="D48:U48" si="8">SUM(D49:D50)</f>
        <v>1374.7649591483703</v>
      </c>
      <c r="E48" s="194">
        <f t="shared" si="8"/>
        <v>1441.1758362846367</v>
      </c>
      <c r="F48" s="194">
        <f t="shared" si="8"/>
        <v>1357.0115755380152</v>
      </c>
      <c r="G48" s="194">
        <f t="shared" si="8"/>
        <v>1309.2247117313714</v>
      </c>
      <c r="H48" s="194">
        <f t="shared" si="8"/>
        <v>1307.1725483799069</v>
      </c>
      <c r="I48" s="194">
        <f t="shared" si="8"/>
        <v>1692.6429089164399</v>
      </c>
      <c r="J48" s="194">
        <f t="shared" si="8"/>
        <v>1580.9067429348966</v>
      </c>
      <c r="K48" s="194">
        <f t="shared" si="8"/>
        <v>1475.0387239328334</v>
      </c>
      <c r="L48" s="194">
        <f t="shared" si="8"/>
        <v>1065.3442210312851</v>
      </c>
      <c r="M48" s="194">
        <f t="shared" si="8"/>
        <v>1386.4431577145617</v>
      </c>
      <c r="N48" s="194">
        <f t="shared" si="8"/>
        <v>124.76281802724012</v>
      </c>
      <c r="O48" s="194">
        <f t="shared" si="8"/>
        <v>1370.5826574541545</v>
      </c>
      <c r="P48" s="194">
        <f t="shared" si="8"/>
        <v>1441.8240500820459</v>
      </c>
      <c r="Q48" s="194">
        <f t="shared" si="8"/>
        <v>1962.8704877014052</v>
      </c>
      <c r="R48" s="194">
        <f t="shared" si="8"/>
        <v>1739.6514285519397</v>
      </c>
      <c r="S48" s="194">
        <f t="shared" si="8"/>
        <v>1825.6714669178075</v>
      </c>
      <c r="T48" s="194">
        <f t="shared" si="8"/>
        <v>1992.3873003232709</v>
      </c>
      <c r="U48" s="194">
        <f t="shared" si="8"/>
        <v>1828.2082480051486</v>
      </c>
    </row>
    <row r="49" spans="1:21" s="13" customFormat="1" ht="12.75" customHeight="1">
      <c r="A49" s="9" t="s">
        <v>56</v>
      </c>
      <c r="B49" s="27" t="s">
        <v>421</v>
      </c>
      <c r="C49" s="194">
        <v>1463.89825963985</v>
      </c>
      <c r="D49" s="194">
        <v>1369.7851184936276</v>
      </c>
      <c r="E49" s="194">
        <v>1436.3696878128048</v>
      </c>
      <c r="F49" s="194">
        <v>1353.5148206808612</v>
      </c>
      <c r="G49" s="194">
        <v>1305.7206343193718</v>
      </c>
      <c r="H49" s="194">
        <v>1302.9363388700594</v>
      </c>
      <c r="I49" s="194">
        <v>1688.4264733678835</v>
      </c>
      <c r="J49" s="194">
        <v>1577.1807697775657</v>
      </c>
      <c r="K49" s="194">
        <v>1471.1452849495438</v>
      </c>
      <c r="L49" s="194">
        <v>1060.4010150990734</v>
      </c>
      <c r="M49" s="194">
        <v>1381.5818771192362</v>
      </c>
      <c r="N49" s="194">
        <v>119.01598240204798</v>
      </c>
      <c r="O49" s="194">
        <v>1365.5391886144732</v>
      </c>
      <c r="P49" s="194">
        <v>1436.3192361553688</v>
      </c>
      <c r="Q49" s="194">
        <v>1956.624313557624</v>
      </c>
      <c r="R49" s="194">
        <v>1733.1562058598759</v>
      </c>
      <c r="S49" s="194">
        <v>1819.0211468633165</v>
      </c>
      <c r="T49" s="194">
        <v>1985.5278451701317</v>
      </c>
      <c r="U49" s="194">
        <v>1821.781816900746</v>
      </c>
    </row>
    <row r="50" spans="1:21" s="13" customFormat="1" ht="12.75" customHeight="1">
      <c r="A50" s="9" t="s">
        <v>57</v>
      </c>
      <c r="B50" s="27" t="s">
        <v>422</v>
      </c>
      <c r="C50" s="194">
        <v>4.8992711852335669</v>
      </c>
      <c r="D50" s="194">
        <v>4.9798406547427678</v>
      </c>
      <c r="E50" s="194">
        <v>4.8061484718319694</v>
      </c>
      <c r="F50" s="194">
        <v>3.4967548571540581</v>
      </c>
      <c r="G50" s="194">
        <v>3.5040774119994542</v>
      </c>
      <c r="H50" s="194">
        <v>4.2362095098474688</v>
      </c>
      <c r="I50" s="194">
        <v>4.2164355485563725</v>
      </c>
      <c r="J50" s="194">
        <v>3.7259731573307473</v>
      </c>
      <c r="K50" s="194">
        <v>3.8934389832895144</v>
      </c>
      <c r="L50" s="194">
        <v>4.9432059322117459</v>
      </c>
      <c r="M50" s="194">
        <v>4.8612805953254252</v>
      </c>
      <c r="N50" s="194">
        <v>5.7468356251921335</v>
      </c>
      <c r="O50" s="194">
        <v>5.0434688396812488</v>
      </c>
      <c r="P50" s="194">
        <v>5.5048139266771816</v>
      </c>
      <c r="Q50" s="194">
        <v>6.2461741437812428</v>
      </c>
      <c r="R50" s="194">
        <v>6.4952226920639156</v>
      </c>
      <c r="S50" s="194">
        <v>6.6503200544908827</v>
      </c>
      <c r="T50" s="194">
        <v>6.8594551531391623</v>
      </c>
      <c r="U50" s="194">
        <v>6.4264311044026341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38800.987407898043</v>
      </c>
      <c r="D51" s="194">
        <f t="shared" ref="D51:U51" si="9">SUM(D52:D54)</f>
        <v>37007.06000712487</v>
      </c>
      <c r="E51" s="194">
        <f t="shared" si="9"/>
        <v>35323.866218736359</v>
      </c>
      <c r="F51" s="194">
        <f t="shared" si="9"/>
        <v>31373.754462298031</v>
      </c>
      <c r="G51" s="194">
        <f t="shared" si="9"/>
        <v>28936.044301533591</v>
      </c>
      <c r="H51" s="194">
        <f t="shared" si="9"/>
        <v>25471.920860175971</v>
      </c>
      <c r="I51" s="194">
        <f t="shared" si="9"/>
        <v>24353.735008356885</v>
      </c>
      <c r="J51" s="194">
        <f t="shared" si="9"/>
        <v>22251.27820056209</v>
      </c>
      <c r="K51" s="194">
        <f t="shared" si="9"/>
        <v>21756.588693407648</v>
      </c>
      <c r="L51" s="194">
        <f t="shared" si="9"/>
        <v>20915.639548460324</v>
      </c>
      <c r="M51" s="194">
        <f t="shared" si="9"/>
        <v>19488.479852063574</v>
      </c>
      <c r="N51" s="194">
        <f t="shared" si="9"/>
        <v>18595.893855452312</v>
      </c>
      <c r="O51" s="194">
        <f t="shared" si="9"/>
        <v>17022.564370487071</v>
      </c>
      <c r="P51" s="194">
        <f t="shared" si="9"/>
        <v>17183.35961292643</v>
      </c>
      <c r="Q51" s="194">
        <f t="shared" si="9"/>
        <v>17067.254643262953</v>
      </c>
      <c r="R51" s="194">
        <f t="shared" si="9"/>
        <v>17014.880453648373</v>
      </c>
      <c r="S51" s="194">
        <f t="shared" si="9"/>
        <v>17156.933633394179</v>
      </c>
      <c r="T51" s="194">
        <f t="shared" si="9"/>
        <v>17271.237847026954</v>
      </c>
      <c r="U51" s="194">
        <f t="shared" si="9"/>
        <v>16753.317748457288</v>
      </c>
    </row>
    <row r="52" spans="1:21" s="13" customFormat="1" ht="12.75" customHeight="1">
      <c r="A52" s="9" t="s">
        <v>15</v>
      </c>
      <c r="B52" s="27" t="s">
        <v>424</v>
      </c>
      <c r="C52" s="194">
        <v>7.8626884386953595</v>
      </c>
      <c r="D52" s="194">
        <v>8.0405942449394665</v>
      </c>
      <c r="E52" s="194">
        <v>6.7996077811713658</v>
      </c>
      <c r="F52" s="194">
        <v>5.4482988936344716</v>
      </c>
      <c r="G52" s="194">
        <v>5.5047359677654191</v>
      </c>
      <c r="H52" s="194">
        <v>5.5568772038025571</v>
      </c>
      <c r="I52" s="194">
        <v>6.4177434583221658</v>
      </c>
      <c r="J52" s="194">
        <v>6.2853476903215153</v>
      </c>
      <c r="K52" s="194">
        <v>6.3567460495327408</v>
      </c>
      <c r="L52" s="194">
        <v>5.8590111482553082</v>
      </c>
      <c r="M52" s="194">
        <v>5.7789135751741743</v>
      </c>
      <c r="N52" s="194">
        <v>6.5778272134865148</v>
      </c>
      <c r="O52" s="194">
        <v>6.0976622562194249</v>
      </c>
      <c r="P52" s="194">
        <v>6.5701747840525613</v>
      </c>
      <c r="Q52" s="194">
        <v>7.1715367592741917</v>
      </c>
      <c r="R52" s="194">
        <v>6.2505325107568535</v>
      </c>
      <c r="S52" s="194">
        <v>6.5368559599972738</v>
      </c>
      <c r="T52" s="194">
        <v>6.8447705331750166</v>
      </c>
      <c r="U52" s="194">
        <v>6.4445702883322475</v>
      </c>
    </row>
    <row r="53" spans="1:21" s="13" customFormat="1" ht="12.75" customHeight="1">
      <c r="A53" s="9" t="s">
        <v>59</v>
      </c>
      <c r="B53" s="27" t="s">
        <v>425</v>
      </c>
      <c r="C53" s="194">
        <v>38758.022834672789</v>
      </c>
      <c r="D53" s="194">
        <v>36963.035171292882</v>
      </c>
      <c r="E53" s="194">
        <v>35278.966961251215</v>
      </c>
      <c r="F53" s="194">
        <v>31335.147083793348</v>
      </c>
      <c r="G53" s="194">
        <v>28896.961261150336</v>
      </c>
      <c r="H53" s="194">
        <v>25436.844821592451</v>
      </c>
      <c r="I53" s="194">
        <v>24315.464010890832</v>
      </c>
      <c r="J53" s="194">
        <v>22211.709079875294</v>
      </c>
      <c r="K53" s="194">
        <v>21719.649962941887</v>
      </c>
      <c r="L53" s="194">
        <v>20880.887150525195</v>
      </c>
      <c r="M53" s="194">
        <v>19453.331545764762</v>
      </c>
      <c r="N53" s="194">
        <v>18558.427424460802</v>
      </c>
      <c r="O53" s="194">
        <v>16989.293439209338</v>
      </c>
      <c r="P53" s="194">
        <v>17148.422201287784</v>
      </c>
      <c r="Q53" s="194">
        <v>17028.816501390684</v>
      </c>
      <c r="R53" s="194">
        <v>16977.72986594167</v>
      </c>
      <c r="S53" s="194">
        <v>17119.428717209234</v>
      </c>
      <c r="T53" s="194">
        <v>17233.098932235422</v>
      </c>
      <c r="U53" s="194">
        <v>16717.299387328705</v>
      </c>
    </row>
    <row r="54" spans="1:21" s="13" customFormat="1" ht="12.75" customHeight="1">
      <c r="A54" s="9" t="s">
        <v>60</v>
      </c>
      <c r="B54" s="27" t="s">
        <v>426</v>
      </c>
      <c r="C54" s="194">
        <v>35.101884786556852</v>
      </c>
      <c r="D54" s="194">
        <v>35.984241587054989</v>
      </c>
      <c r="E54" s="194">
        <v>38.099649703977065</v>
      </c>
      <c r="F54" s="194">
        <v>33.159079611048462</v>
      </c>
      <c r="G54" s="194">
        <v>33.578304415487253</v>
      </c>
      <c r="H54" s="194">
        <v>29.519161379716497</v>
      </c>
      <c r="I54" s="194">
        <v>31.853254007730406</v>
      </c>
      <c r="J54" s="194">
        <v>33.283772996475307</v>
      </c>
      <c r="K54" s="194">
        <v>30.581984416229371</v>
      </c>
      <c r="L54" s="194">
        <v>28.893386786871478</v>
      </c>
      <c r="M54" s="194">
        <v>29.369392723637304</v>
      </c>
      <c r="N54" s="194">
        <v>30.888603778025548</v>
      </c>
      <c r="O54" s="194">
        <v>27.173269021513924</v>
      </c>
      <c r="P54" s="194">
        <v>28.367236854592129</v>
      </c>
      <c r="Q54" s="194">
        <v>31.266605112997151</v>
      </c>
      <c r="R54" s="194">
        <v>30.90005519594887</v>
      </c>
      <c r="S54" s="194">
        <v>30.968060224948989</v>
      </c>
      <c r="T54" s="194">
        <v>31.294144258357711</v>
      </c>
      <c r="U54" s="194">
        <v>29.573790840250169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13054.887014012889</v>
      </c>
      <c r="D55" s="194">
        <f t="shared" ref="D55:U55" si="10">SUM(D56:D61)</f>
        <v>12824.309793560744</v>
      </c>
      <c r="E55" s="194">
        <f t="shared" si="10"/>
        <v>13072.233994569617</v>
      </c>
      <c r="F55" s="194">
        <f t="shared" si="10"/>
        <v>12847.459178924031</v>
      </c>
      <c r="G55" s="194">
        <f t="shared" si="10"/>
        <v>12730.195441726397</v>
      </c>
      <c r="H55" s="194">
        <f t="shared" si="10"/>
        <v>13346.355610487259</v>
      </c>
      <c r="I55" s="194">
        <f t="shared" si="10"/>
        <v>14794.012310471162</v>
      </c>
      <c r="J55" s="194">
        <f t="shared" si="10"/>
        <v>14195.081671443695</v>
      </c>
      <c r="K55" s="194">
        <f t="shared" si="10"/>
        <v>14110.220138544921</v>
      </c>
      <c r="L55" s="194">
        <f t="shared" si="10"/>
        <v>12653.586742067328</v>
      </c>
      <c r="M55" s="194">
        <f t="shared" si="10"/>
        <v>13296.566963755033</v>
      </c>
      <c r="N55" s="194">
        <f t="shared" si="10"/>
        <v>9416.0098168427539</v>
      </c>
      <c r="O55" s="194">
        <f t="shared" si="10"/>
        <v>13368.555469660625</v>
      </c>
      <c r="P55" s="194">
        <f t="shared" si="10"/>
        <v>13465.53334244398</v>
      </c>
      <c r="Q55" s="194">
        <f t="shared" si="10"/>
        <v>14920.452401906941</v>
      </c>
      <c r="R55" s="194">
        <f t="shared" si="10"/>
        <v>14294.035173369704</v>
      </c>
      <c r="S55" s="194">
        <f t="shared" si="10"/>
        <v>14583.689611586589</v>
      </c>
      <c r="T55" s="194">
        <f t="shared" si="10"/>
        <v>15029.368456767681</v>
      </c>
      <c r="U55" s="194">
        <f t="shared" si="10"/>
        <v>14176.457831402764</v>
      </c>
    </row>
    <row r="56" spans="1:21" s="13" customFormat="1" ht="12.75" customHeight="1">
      <c r="A56" s="9" t="s">
        <v>62</v>
      </c>
      <c r="B56" s="27" t="s">
        <v>428</v>
      </c>
      <c r="C56" s="194">
        <v>875.79131496274192</v>
      </c>
      <c r="D56" s="194">
        <v>819.4409523487202</v>
      </c>
      <c r="E56" s="194">
        <v>859.71038427948952</v>
      </c>
      <c r="F56" s="194">
        <v>810.49042714893721</v>
      </c>
      <c r="G56" s="194">
        <v>781.74059563744891</v>
      </c>
      <c r="H56" s="194">
        <v>779.87145778382376</v>
      </c>
      <c r="I56" s="194">
        <v>1011.2302221871083</v>
      </c>
      <c r="J56" s="194">
        <v>944.67403338570386</v>
      </c>
      <c r="K56" s="194">
        <v>880.95469937744144</v>
      </c>
      <c r="L56" s="194">
        <v>634.8481566841732</v>
      </c>
      <c r="M56" s="194">
        <v>827.71559607417601</v>
      </c>
      <c r="N56" s="194">
        <v>70.068582493523934</v>
      </c>
      <c r="O56" s="194">
        <v>818.11083043258873</v>
      </c>
      <c r="P56" s="194">
        <v>860.5423493445702</v>
      </c>
      <c r="Q56" s="194">
        <v>1172.775008833913</v>
      </c>
      <c r="R56" s="194">
        <v>1038.4909096779365</v>
      </c>
      <c r="S56" s="194">
        <v>1089.9817355398654</v>
      </c>
      <c r="T56" s="194">
        <v>1189.8535426661997</v>
      </c>
      <c r="U56" s="194">
        <v>1091.6910771516539</v>
      </c>
    </row>
    <row r="57" spans="1:21" s="13" customFormat="1" ht="12.75" customHeight="1">
      <c r="A57" s="9" t="s">
        <v>63</v>
      </c>
      <c r="B57" s="27" t="s">
        <v>429</v>
      </c>
      <c r="C57" s="194">
        <v>9254.6566299999995</v>
      </c>
      <c r="D57" s="194">
        <v>9267.6689213923128</v>
      </c>
      <c r="E57" s="194">
        <v>9340.7727720206531</v>
      </c>
      <c r="F57" s="194">
        <v>9331.3355231550158</v>
      </c>
      <c r="G57" s="194">
        <v>9338.136754183266</v>
      </c>
      <c r="H57" s="194">
        <v>9964.1985427252876</v>
      </c>
      <c r="I57" s="194">
        <v>10408.57947246452</v>
      </c>
      <c r="J57" s="194">
        <v>10097.790044405572</v>
      </c>
      <c r="K57" s="194">
        <v>10289.367485403374</v>
      </c>
      <c r="L57" s="194">
        <v>9898.4506914466474</v>
      </c>
      <c r="M57" s="194">
        <v>9705.0725742187587</v>
      </c>
      <c r="N57" s="194">
        <v>9107.2397282540223</v>
      </c>
      <c r="O57" s="194">
        <v>9819.0621995694637</v>
      </c>
      <c r="P57" s="194">
        <v>9731.1793519725488</v>
      </c>
      <c r="Q57" s="194">
        <v>9832.282791343232</v>
      </c>
      <c r="R57" s="194">
        <v>9787.0143544355869</v>
      </c>
      <c r="S57" s="194">
        <v>9853.5367841328225</v>
      </c>
      <c r="T57" s="194">
        <v>9866.0489032054593</v>
      </c>
      <c r="U57" s="194">
        <v>9438.6673057663611</v>
      </c>
    </row>
    <row r="58" spans="1:21" s="13" customFormat="1" ht="12.75" customHeight="1">
      <c r="A58" s="9" t="s">
        <v>64</v>
      </c>
      <c r="B58" s="27" t="s">
        <v>430</v>
      </c>
      <c r="C58" s="194">
        <v>1459.2</v>
      </c>
      <c r="D58" s="194">
        <v>1365.3000000000002</v>
      </c>
      <c r="E58" s="194">
        <v>1432.35</v>
      </c>
      <c r="F58" s="194">
        <v>1350.3500000000001</v>
      </c>
      <c r="G58" s="194">
        <v>1302.55</v>
      </c>
      <c r="H58" s="194">
        <v>1299.45</v>
      </c>
      <c r="I58" s="194">
        <v>1684.9</v>
      </c>
      <c r="J58" s="194">
        <v>1574.0500000000002</v>
      </c>
      <c r="K58" s="194">
        <v>1467.85</v>
      </c>
      <c r="L58" s="194">
        <v>1057.75</v>
      </c>
      <c r="M58" s="194">
        <v>1379.2499999999998</v>
      </c>
      <c r="N58" s="194">
        <v>116.5</v>
      </c>
      <c r="O58" s="194">
        <v>1363.25</v>
      </c>
      <c r="P58" s="194">
        <v>1434.05</v>
      </c>
      <c r="Q58" s="194">
        <v>1954.4</v>
      </c>
      <c r="R58" s="194">
        <v>1730.6000000000001</v>
      </c>
      <c r="S58" s="194">
        <v>1816.4054823222148</v>
      </c>
      <c r="T58" s="194">
        <v>1982.8540663304179</v>
      </c>
      <c r="U58" s="194">
        <v>1819.2538397614417</v>
      </c>
    </row>
    <row r="59" spans="1:21" s="13" customFormat="1" ht="12.75" customHeight="1">
      <c r="A59" s="9" t="s">
        <v>65</v>
      </c>
      <c r="B59" s="27" t="s">
        <v>431</v>
      </c>
      <c r="C59" s="194">
        <v>1459.2</v>
      </c>
      <c r="D59" s="194">
        <v>1365.3000000000002</v>
      </c>
      <c r="E59" s="194">
        <v>1432.35</v>
      </c>
      <c r="F59" s="194">
        <v>1350.3614460060792</v>
      </c>
      <c r="G59" s="194">
        <v>1302.561699757636</v>
      </c>
      <c r="H59" s="194">
        <v>1299.4611920991013</v>
      </c>
      <c r="I59" s="194">
        <v>1684.9164276709685</v>
      </c>
      <c r="J59" s="194">
        <v>1574.0619040675954</v>
      </c>
      <c r="K59" s="194">
        <v>1467.8608755278863</v>
      </c>
      <c r="L59" s="194">
        <v>1057.7607111721175</v>
      </c>
      <c r="M59" s="194">
        <v>1379.2600413350708</v>
      </c>
      <c r="N59" s="194">
        <v>116.51092312992806</v>
      </c>
      <c r="O59" s="194">
        <v>1363.295219996709</v>
      </c>
      <c r="P59" s="194">
        <v>1434.1173410683282</v>
      </c>
      <c r="Q59" s="194">
        <v>1954.465742374073</v>
      </c>
      <c r="R59" s="194">
        <v>1730.6699934281739</v>
      </c>
      <c r="S59" s="194">
        <v>1816.4626551110218</v>
      </c>
      <c r="T59" s="194">
        <v>1982.9142480206051</v>
      </c>
      <c r="U59" s="194">
        <v>1819.3129720876427</v>
      </c>
    </row>
    <row r="60" spans="1:21" s="13" customFormat="1" ht="12.75" customHeight="1">
      <c r="A60" s="9" t="s">
        <v>66</v>
      </c>
      <c r="B60" s="27" t="s">
        <v>432</v>
      </c>
      <c r="C60" s="194">
        <v>4.860720605423186</v>
      </c>
      <c r="D60" s="194">
        <v>5.3930152068829953</v>
      </c>
      <c r="E60" s="194">
        <v>5.8001473603244884</v>
      </c>
      <c r="F60" s="194">
        <v>4.0061021276724071</v>
      </c>
      <c r="G60" s="194">
        <v>4.2411621430711248</v>
      </c>
      <c r="H60" s="194">
        <v>2.4454736536371775</v>
      </c>
      <c r="I60" s="194">
        <v>3.0007878968946651</v>
      </c>
      <c r="J60" s="194">
        <v>3.2319543521255523</v>
      </c>
      <c r="K60" s="194">
        <v>2.8874526538082854</v>
      </c>
      <c r="L60" s="194">
        <v>3.6310873478218468</v>
      </c>
      <c r="M60" s="194">
        <v>4.2414431483430821</v>
      </c>
      <c r="N60" s="194">
        <v>4.5644519085374959</v>
      </c>
      <c r="O60" s="194">
        <v>3.8497681088372007</v>
      </c>
      <c r="P60" s="194">
        <v>4.5594267000275153</v>
      </c>
      <c r="Q60" s="194">
        <v>4.7956241742508041</v>
      </c>
      <c r="R60" s="194">
        <v>5.120819845274756</v>
      </c>
      <c r="S60" s="194">
        <v>5.1502362484472144</v>
      </c>
      <c r="T60" s="194">
        <v>5.3136053899327944</v>
      </c>
      <c r="U60" s="194">
        <v>5.0499553884229016</v>
      </c>
    </row>
    <row r="61" spans="1:21" s="13" customFormat="1" ht="12.75" customHeight="1">
      <c r="A61" s="9" t="s">
        <v>67</v>
      </c>
      <c r="B61" s="27" t="s">
        <v>433</v>
      </c>
      <c r="C61" s="194">
        <v>1.1783484447226913</v>
      </c>
      <c r="D61" s="194">
        <v>1.2069046128306709</v>
      </c>
      <c r="E61" s="194">
        <v>1.2506909091471829</v>
      </c>
      <c r="F61" s="194">
        <v>0.91568048632512156</v>
      </c>
      <c r="G61" s="194">
        <v>0.96523000497480771</v>
      </c>
      <c r="H61" s="194">
        <v>0.92894422540908783</v>
      </c>
      <c r="I61" s="194">
        <v>1.3854002516685222</v>
      </c>
      <c r="J61" s="194">
        <v>1.273735232697732</v>
      </c>
      <c r="K61" s="194">
        <v>1.2996255824108855</v>
      </c>
      <c r="L61" s="194">
        <v>1.1460954165691375</v>
      </c>
      <c r="M61" s="194">
        <v>1.0273089786846969</v>
      </c>
      <c r="N61" s="194">
        <v>1.1261310567398635</v>
      </c>
      <c r="O61" s="194">
        <v>0.98745155302668275</v>
      </c>
      <c r="P61" s="194">
        <v>1.0848733585058237</v>
      </c>
      <c r="Q61" s="194">
        <v>1.7332351814733375</v>
      </c>
      <c r="R61" s="194">
        <v>2.1390959827338043</v>
      </c>
      <c r="S61" s="194">
        <v>2.1527182322168841</v>
      </c>
      <c r="T61" s="194">
        <v>2.3840911550667485</v>
      </c>
      <c r="U61" s="194">
        <v>2.4826812472409543</v>
      </c>
    </row>
    <row r="62" spans="1:21" s="13" customFormat="1" ht="12.75" customHeight="1">
      <c r="A62" s="9" t="s">
        <v>68</v>
      </c>
      <c r="B62" s="22" t="s">
        <v>434</v>
      </c>
      <c r="C62" s="194">
        <v>20.052702767349547</v>
      </c>
      <c r="D62" s="194">
        <v>20.46844985273637</v>
      </c>
      <c r="E62" s="194">
        <v>21.38189916729791</v>
      </c>
      <c r="F62" s="194">
        <v>16.636769835919551</v>
      </c>
      <c r="G62" s="194">
        <v>16.607805964384724</v>
      </c>
      <c r="H62" s="194">
        <v>15.898376773416981</v>
      </c>
      <c r="I62" s="194">
        <v>18.503033400742837</v>
      </c>
      <c r="J62" s="194">
        <v>15.95145057770991</v>
      </c>
      <c r="K62" s="194">
        <v>13.230079673663949</v>
      </c>
      <c r="L62" s="194">
        <v>13.115830257840262</v>
      </c>
      <c r="M62" s="194">
        <v>12.18242925286345</v>
      </c>
      <c r="N62" s="194">
        <v>13.8780149181119</v>
      </c>
      <c r="O62" s="194">
        <v>12.440505109748017</v>
      </c>
      <c r="P62" s="194">
        <v>12.376600497931044</v>
      </c>
      <c r="Q62" s="194">
        <v>13.25581182496158</v>
      </c>
      <c r="R62" s="194">
        <v>10.360926867970104</v>
      </c>
      <c r="S62" s="194">
        <v>10.934717105999059</v>
      </c>
      <c r="T62" s="194">
        <v>10.708859222887757</v>
      </c>
      <c r="U62" s="194">
        <v>10.182133490760055</v>
      </c>
    </row>
    <row r="63" spans="1:21" s="13" customFormat="1" ht="12.75" customHeight="1">
      <c r="A63" s="9" t="s">
        <v>16</v>
      </c>
      <c r="B63" s="22" t="s">
        <v>435</v>
      </c>
      <c r="C63" s="194">
        <v>6.4468659373338326</v>
      </c>
      <c r="D63" s="194">
        <v>6.9859118355288814</v>
      </c>
      <c r="E63" s="194">
        <v>5.5489168720241828</v>
      </c>
      <c r="F63" s="194">
        <v>4.4353273556373072</v>
      </c>
      <c r="G63" s="194">
        <v>6.7390603983695669</v>
      </c>
      <c r="H63" s="194">
        <v>7.0174461365240735</v>
      </c>
      <c r="I63" s="194">
        <v>10.130397097180889</v>
      </c>
      <c r="J63" s="194">
        <v>8.9340027302770828</v>
      </c>
      <c r="K63" s="194">
        <v>9.2061343557390334</v>
      </c>
      <c r="L63" s="194">
        <v>7.8245112318107921</v>
      </c>
      <c r="M63" s="194">
        <v>7.5150804440618106</v>
      </c>
      <c r="N63" s="194">
        <v>8.6278501605685776</v>
      </c>
      <c r="O63" s="194">
        <v>7.8747726547330377</v>
      </c>
      <c r="P63" s="194">
        <v>8.0572944693892374</v>
      </c>
      <c r="Q63" s="194">
        <v>9.7243282571484571</v>
      </c>
      <c r="R63" s="194">
        <v>8.523358378684458</v>
      </c>
      <c r="S63" s="194">
        <v>8.9980592732687157</v>
      </c>
      <c r="T63" s="194">
        <v>9.2643608542230425</v>
      </c>
      <c r="U63" s="194">
        <v>9.1561837641978361</v>
      </c>
    </row>
    <row r="64" spans="1:21" s="13" customFormat="1" ht="12.75" customHeight="1">
      <c r="A64" s="9" t="s">
        <v>17</v>
      </c>
      <c r="B64" s="22" t="s">
        <v>72</v>
      </c>
      <c r="C64" s="194">
        <v>8.7307759129143534</v>
      </c>
      <c r="D64" s="194">
        <v>8.9321814363999614</v>
      </c>
      <c r="E64" s="194">
        <v>9.9891426761143975</v>
      </c>
      <c r="F64" s="194">
        <v>7.6745470760124253</v>
      </c>
      <c r="G64" s="194">
        <v>7.4761451294412371</v>
      </c>
      <c r="H64" s="194">
        <v>7.7617207267614772</v>
      </c>
      <c r="I64" s="194">
        <v>9.922313264914477</v>
      </c>
      <c r="J64" s="194">
        <v>9.4934939072564575</v>
      </c>
      <c r="K64" s="194">
        <v>9.4508337331804135</v>
      </c>
      <c r="L64" s="194">
        <v>8.8420725829703084</v>
      </c>
      <c r="M64" s="194">
        <v>8.4683844852905228</v>
      </c>
      <c r="N64" s="194">
        <v>8.7789688307813805</v>
      </c>
      <c r="O64" s="194">
        <v>8.0476077986255916</v>
      </c>
      <c r="P64" s="194">
        <v>8.875598221044406</v>
      </c>
      <c r="Q64" s="194">
        <v>10.206686641505275</v>
      </c>
      <c r="R64" s="194">
        <v>8.7723713530199809</v>
      </c>
      <c r="S64" s="194">
        <v>9.2342851730442668</v>
      </c>
      <c r="T64" s="194">
        <v>9.3742149354984132</v>
      </c>
      <c r="U64" s="194">
        <v>8.6098555788718336</v>
      </c>
    </row>
    <row r="65" spans="1:22" s="13" customFormat="1" ht="12.75" customHeight="1">
      <c r="A65" s="9" t="s">
        <v>18</v>
      </c>
      <c r="B65" s="22" t="s">
        <v>436</v>
      </c>
      <c r="C65" s="194">
        <v>1.6161615859586451</v>
      </c>
      <c r="D65" s="194">
        <v>1.560277585055867</v>
      </c>
      <c r="E65" s="194">
        <v>1.7476903533934434</v>
      </c>
      <c r="F65" s="194">
        <v>1.4765347841992584</v>
      </c>
      <c r="G65" s="194">
        <v>1.5502178867777219</v>
      </c>
      <c r="H65" s="194">
        <v>1.7291793111530613</v>
      </c>
      <c r="I65" s="194">
        <v>2.6284273549442316</v>
      </c>
      <c r="J65" s="194">
        <v>2.2320126741198569</v>
      </c>
      <c r="K65" s="194">
        <v>2.3491140234372492</v>
      </c>
      <c r="L65" s="194">
        <v>1.8637439484395313</v>
      </c>
      <c r="M65" s="194">
        <v>1.7088570289387159</v>
      </c>
      <c r="N65" s="194">
        <v>1.8206909300584622</v>
      </c>
      <c r="O65" s="194">
        <v>1.6378687436430599</v>
      </c>
      <c r="P65" s="194">
        <v>1.55884715591128</v>
      </c>
      <c r="Q65" s="194">
        <v>1.430800142014417</v>
      </c>
      <c r="R65" s="194">
        <v>1.5154218152418943</v>
      </c>
      <c r="S65" s="194">
        <v>1.5533642500392295</v>
      </c>
      <c r="T65" s="194">
        <v>1.5086627161817754</v>
      </c>
      <c r="U65" s="194">
        <v>1.4315181564871238</v>
      </c>
    </row>
    <row r="66" spans="1:22" s="13" customFormat="1" ht="12.75" customHeight="1">
      <c r="A66" s="9" t="s">
        <v>19</v>
      </c>
      <c r="B66" s="22" t="s">
        <v>73</v>
      </c>
      <c r="C66" s="194">
        <v>10.240288678357325</v>
      </c>
      <c r="D66" s="194">
        <v>10.541387586840859</v>
      </c>
      <c r="E66" s="194">
        <v>11.862448273657995</v>
      </c>
      <c r="F66" s="194">
        <v>9.7348281702439454</v>
      </c>
      <c r="G66" s="194">
        <v>9.7224985955644279</v>
      </c>
      <c r="H66" s="194">
        <v>9.8210669614033108</v>
      </c>
      <c r="I66" s="194">
        <v>13.607587452159198</v>
      </c>
      <c r="J66" s="194">
        <v>12.011204203663658</v>
      </c>
      <c r="K66" s="194">
        <v>12.517732597112378</v>
      </c>
      <c r="L66" s="194">
        <v>11.616266161394666</v>
      </c>
      <c r="M66" s="194">
        <v>11.325338053322923</v>
      </c>
      <c r="N66" s="194">
        <v>12.337756186200348</v>
      </c>
      <c r="O66" s="194">
        <v>11.046613907764041</v>
      </c>
      <c r="P66" s="194">
        <v>13.002449508865864</v>
      </c>
      <c r="Q66" s="194">
        <v>15.997378340956988</v>
      </c>
      <c r="R66" s="194">
        <v>14.709181239051933</v>
      </c>
      <c r="S66" s="194">
        <v>15.254748016729529</v>
      </c>
      <c r="T66" s="194">
        <v>15.942566252369716</v>
      </c>
      <c r="U66" s="194">
        <v>15.045822275450337</v>
      </c>
    </row>
    <row r="67" spans="1:22" s="13" customFormat="1" ht="12.75" customHeight="1">
      <c r="A67" s="9" t="s">
        <v>20</v>
      </c>
      <c r="B67" s="22" t="s">
        <v>437</v>
      </c>
      <c r="C67" s="194">
        <v>3.2366879794168248</v>
      </c>
      <c r="D67" s="194">
        <v>3.3380154607118544</v>
      </c>
      <c r="E67" s="194">
        <v>3.6537651450631676</v>
      </c>
      <c r="F67" s="194">
        <v>2.7184264437777044</v>
      </c>
      <c r="G67" s="194">
        <v>2.3575011636657424</v>
      </c>
      <c r="H67" s="194">
        <v>2.7924287257779219</v>
      </c>
      <c r="I67" s="194">
        <v>3.2745824130346888</v>
      </c>
      <c r="J67" s="194">
        <v>3.1783860479466757</v>
      </c>
      <c r="K67" s="194">
        <v>3.30072271348706</v>
      </c>
      <c r="L67" s="194">
        <v>3.8078216877600788</v>
      </c>
      <c r="M67" s="194">
        <v>3.4760547787153042</v>
      </c>
      <c r="N67" s="194">
        <v>4.017988535559633</v>
      </c>
      <c r="O67" s="194">
        <v>3.3325011693762772</v>
      </c>
      <c r="P67" s="194">
        <v>3.5118792877252885</v>
      </c>
      <c r="Q67" s="194">
        <v>5.0680766307723717</v>
      </c>
      <c r="R67" s="194">
        <v>5.4410249555606836</v>
      </c>
      <c r="S67" s="194">
        <v>5.2235366932981186</v>
      </c>
      <c r="T67" s="194">
        <v>5.4820166606639287</v>
      </c>
      <c r="U67" s="194">
        <v>5.7396986422617307</v>
      </c>
    </row>
    <row r="68" spans="1:22" s="13" customFormat="1" ht="12.75" customHeight="1">
      <c r="A68" s="9" t="s">
        <v>21</v>
      </c>
      <c r="B68" s="22" t="s">
        <v>438</v>
      </c>
      <c r="C68" s="194">
        <v>4395.8983486929956</v>
      </c>
      <c r="D68" s="194">
        <v>4114.5159217799583</v>
      </c>
      <c r="E68" s="194">
        <v>4316.7417304382816</v>
      </c>
      <c r="F68" s="194">
        <v>4067.1653861300179</v>
      </c>
      <c r="G68" s="194">
        <v>3923.5322352843896</v>
      </c>
      <c r="H68" s="194">
        <v>3915.2084777769264</v>
      </c>
      <c r="I68" s="194">
        <v>5080.002263846156</v>
      </c>
      <c r="J68" s="194">
        <v>4743.2084131131151</v>
      </c>
      <c r="K68" s="194">
        <v>4425.0984603611259</v>
      </c>
      <c r="L68" s="194">
        <v>3192.5025082692036</v>
      </c>
      <c r="M68" s="194">
        <v>4155.2175398204181</v>
      </c>
      <c r="N68" s="194">
        <v>368.22252418466024</v>
      </c>
      <c r="O68" s="194">
        <v>4105.7936963719485</v>
      </c>
      <c r="P68" s="194">
        <v>4318.7707247695598</v>
      </c>
      <c r="Q68" s="194">
        <v>5884.1961632232524</v>
      </c>
      <c r="R68" s="194">
        <v>5212.1426063071103</v>
      </c>
      <c r="S68" s="194">
        <v>5469.4799590944476</v>
      </c>
      <c r="T68" s="194">
        <v>5968.8134340991264</v>
      </c>
      <c r="U68" s="194">
        <v>5477.3503274537279</v>
      </c>
    </row>
    <row r="69" spans="1:22" s="13" customFormat="1" ht="12.75" customHeight="1">
      <c r="A69" s="9" t="s">
        <v>69</v>
      </c>
      <c r="B69" s="22" t="s">
        <v>439</v>
      </c>
      <c r="C69" s="194">
        <v>32.437206522973064</v>
      </c>
      <c r="D69" s="194">
        <v>34.016225957123893</v>
      </c>
      <c r="E69" s="194">
        <v>31.638656928775678</v>
      </c>
      <c r="F69" s="194">
        <v>24.208302857220396</v>
      </c>
      <c r="G69" s="194">
        <v>24.774236794353399</v>
      </c>
      <c r="H69" s="194">
        <v>29.983633492421045</v>
      </c>
      <c r="I69" s="194">
        <v>35.319492582063106</v>
      </c>
      <c r="J69" s="194">
        <v>30.039914576754445</v>
      </c>
      <c r="K69" s="194">
        <v>28.020797599009597</v>
      </c>
      <c r="L69" s="194">
        <v>24.732096419234935</v>
      </c>
      <c r="M69" s="194">
        <v>22.755613141117795</v>
      </c>
      <c r="N69" s="194">
        <v>24.122673240084431</v>
      </c>
      <c r="O69" s="194">
        <v>20.896742707720662</v>
      </c>
      <c r="P69" s="194">
        <v>22.079777256653095</v>
      </c>
      <c r="Q69" s="194">
        <v>24.020207498824611</v>
      </c>
      <c r="R69" s="194">
        <v>26.397918760671693</v>
      </c>
      <c r="S69" s="194">
        <v>25.543883019924685</v>
      </c>
      <c r="T69" s="194">
        <v>26.27565388529667</v>
      </c>
      <c r="U69" s="194">
        <v>25.390955926612538</v>
      </c>
    </row>
    <row r="70" spans="1:22" s="13" customFormat="1" ht="12.75" customHeight="1">
      <c r="A70" s="9" t="s">
        <v>70</v>
      </c>
      <c r="B70" s="22" t="s">
        <v>440</v>
      </c>
      <c r="C70" s="194">
        <v>39.233408367513846</v>
      </c>
      <c r="D70" s="194">
        <v>40.806423531112671</v>
      </c>
      <c r="E70" s="194">
        <v>41.61141500782702</v>
      </c>
      <c r="F70" s="194">
        <v>32.346413179434911</v>
      </c>
      <c r="G70" s="194">
        <v>32.975766897230258</v>
      </c>
      <c r="H70" s="194">
        <v>33.027884447978543</v>
      </c>
      <c r="I70" s="194">
        <v>40.160179627418742</v>
      </c>
      <c r="J70" s="194">
        <v>36.099084982765163</v>
      </c>
      <c r="K70" s="194">
        <v>37.47706909613315</v>
      </c>
      <c r="L70" s="194">
        <v>35.020177238063503</v>
      </c>
      <c r="M70" s="194">
        <v>33.805930909251856</v>
      </c>
      <c r="N70" s="194">
        <v>36.630172744315765</v>
      </c>
      <c r="O70" s="194">
        <v>33.444946084011278</v>
      </c>
      <c r="P70" s="194">
        <v>33.937872459236637</v>
      </c>
      <c r="Q70" s="194">
        <v>43.470035918359059</v>
      </c>
      <c r="R70" s="194">
        <v>40.504838546774423</v>
      </c>
      <c r="S70" s="194">
        <v>42.018973629445213</v>
      </c>
      <c r="T70" s="194">
        <v>42.369441272543</v>
      </c>
      <c r="U70" s="194">
        <v>42.591810592970461</v>
      </c>
    </row>
    <row r="71" spans="1:22" s="13" customFormat="1" ht="12.75" customHeight="1">
      <c r="A71" s="9" t="s">
        <v>71</v>
      </c>
      <c r="B71" s="22" t="s">
        <v>74</v>
      </c>
      <c r="C71" s="194">
        <v>1179.5799226150318</v>
      </c>
      <c r="D71" s="194">
        <v>1064.9102731707183</v>
      </c>
      <c r="E71" s="194">
        <v>1081.7138618511658</v>
      </c>
      <c r="F71" s="194">
        <v>1105.5245690335071</v>
      </c>
      <c r="G71" s="194">
        <v>1063.6788083597694</v>
      </c>
      <c r="H71" s="194">
        <v>1062.6009762069991</v>
      </c>
      <c r="I71" s="194">
        <v>1253.1043504589695</v>
      </c>
      <c r="J71" s="194">
        <v>1235.3179734208177</v>
      </c>
      <c r="K71" s="194">
        <v>1215.5390594040236</v>
      </c>
      <c r="L71" s="194">
        <v>1213.5780681451665</v>
      </c>
      <c r="M71" s="194">
        <v>1192.2011034513851</v>
      </c>
      <c r="N71" s="194">
        <v>1200.1277775463409</v>
      </c>
      <c r="O71" s="194">
        <v>1198.9876611368334</v>
      </c>
      <c r="P71" s="194">
        <v>1199.8324342051772</v>
      </c>
      <c r="Q71" s="194">
        <v>1204.7249880422391</v>
      </c>
      <c r="R71" s="194">
        <v>1205.5580972541397</v>
      </c>
      <c r="S71" s="194">
        <v>1205.7479127093134</v>
      </c>
      <c r="T71" s="194">
        <v>1206.3635160182425</v>
      </c>
      <c r="U71" s="194">
        <v>1206.1259226182224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1142875.9504820851</v>
      </c>
      <c r="D73" s="194">
        <f t="shared" ref="D73:U73" si="11">SUM(D5,D9,D13,D40,D43,D48,D51,D55,D62:D71)</f>
        <v>1109034.0605195398</v>
      </c>
      <c r="E73" s="194">
        <f t="shared" si="11"/>
        <v>1083149.4508518309</v>
      </c>
      <c r="F73" s="194">
        <f t="shared" si="11"/>
        <v>1057431.5845304767</v>
      </c>
      <c r="G73" s="194">
        <f t="shared" si="11"/>
        <v>1078787.1505228276</v>
      </c>
      <c r="H73" s="194">
        <f t="shared" si="11"/>
        <v>1063876.3915856283</v>
      </c>
      <c r="I73" s="194">
        <f t="shared" si="11"/>
        <v>1063405.1986911667</v>
      </c>
      <c r="J73" s="194">
        <f t="shared" si="11"/>
        <v>1017201.3483868201</v>
      </c>
      <c r="K73" s="194">
        <f t="shared" si="11"/>
        <v>987411.98532849341</v>
      </c>
      <c r="L73" s="194">
        <f t="shared" si="11"/>
        <v>896022.90351266926</v>
      </c>
      <c r="M73" s="194">
        <f t="shared" si="11"/>
        <v>971912.4378025186</v>
      </c>
      <c r="N73" s="194">
        <f t="shared" si="11"/>
        <v>904594.52953040949</v>
      </c>
      <c r="O73" s="194">
        <f t="shared" si="11"/>
        <v>929530.79633609683</v>
      </c>
      <c r="P73" s="194">
        <f t="shared" si="11"/>
        <v>897644.39349906158</v>
      </c>
      <c r="Q73" s="194">
        <f t="shared" si="11"/>
        <v>869393.72361635673</v>
      </c>
      <c r="R73" s="194">
        <f t="shared" si="11"/>
        <v>854213.03103380091</v>
      </c>
      <c r="S73" s="194">
        <f t="shared" si="11"/>
        <v>849195.55406647001</v>
      </c>
      <c r="T73" s="194">
        <f t="shared" si="11"/>
        <v>859522.41800301126</v>
      </c>
      <c r="U73" s="194">
        <f t="shared" si="11"/>
        <v>848530.96861460584</v>
      </c>
      <c r="V73" s="32"/>
    </row>
    <row r="74" spans="1:22" s="13" customFormat="1" ht="15" customHeight="1">
      <c r="A74" s="17"/>
      <c r="B74" s="22" t="s">
        <v>480</v>
      </c>
      <c r="C74" s="194">
        <v>217134.96871791509</v>
      </c>
      <c r="D74" s="194">
        <v>190729.99275045987</v>
      </c>
      <c r="E74" s="194">
        <v>162481.03782816924</v>
      </c>
      <c r="F74" s="194">
        <v>146011.52330952333</v>
      </c>
      <c r="G74" s="194">
        <v>147779.36386717187</v>
      </c>
      <c r="H74" s="194">
        <v>145594.91893437164</v>
      </c>
      <c r="I74" s="194">
        <v>155597.40795883298</v>
      </c>
      <c r="J74" s="194">
        <v>153454.98417318013</v>
      </c>
      <c r="K74" s="194">
        <v>139203.29089150656</v>
      </c>
      <c r="L74" s="194">
        <v>136357.98877733087</v>
      </c>
      <c r="M74" s="194">
        <v>178317.24608748179</v>
      </c>
      <c r="N74" s="194">
        <v>148202.88562959066</v>
      </c>
      <c r="O74" s="194">
        <v>143886.10836390319</v>
      </c>
      <c r="P74" s="194">
        <v>137366.74723093864</v>
      </c>
      <c r="Q74" s="194">
        <v>141992.91727364311</v>
      </c>
      <c r="R74" s="194">
        <v>127923.17866619903</v>
      </c>
      <c r="S74" s="194">
        <v>132852.46613352999</v>
      </c>
      <c r="T74" s="194">
        <v>130155.54389698844</v>
      </c>
      <c r="U74" s="194">
        <v>125085.49934539413</v>
      </c>
    </row>
    <row r="75" spans="1:22" s="13" customFormat="1" ht="15" customHeight="1">
      <c r="A75" s="17"/>
      <c r="B75" s="22" t="s">
        <v>473</v>
      </c>
      <c r="C75" s="194">
        <v>1360010.9192000001</v>
      </c>
      <c r="D75" s="194">
        <v>1299764.0532699998</v>
      </c>
      <c r="E75" s="194">
        <v>1245630.48868</v>
      </c>
      <c r="F75" s="194">
        <v>1203443.1078400002</v>
      </c>
      <c r="G75" s="194">
        <v>1226566.5143899997</v>
      </c>
      <c r="H75" s="194">
        <v>1209471.3105200001</v>
      </c>
      <c r="I75" s="194">
        <v>1219002.6066499995</v>
      </c>
      <c r="J75" s="194">
        <v>1170656.3325600002</v>
      </c>
      <c r="K75" s="194">
        <v>1126615.2762200001</v>
      </c>
      <c r="L75" s="194">
        <v>1032380.8922899998</v>
      </c>
      <c r="M75" s="194">
        <v>1150229.68389</v>
      </c>
      <c r="N75" s="194">
        <v>1052797.4151600003</v>
      </c>
      <c r="O75" s="194">
        <v>1073416.9047000001</v>
      </c>
      <c r="P75" s="194">
        <v>1035011.14073</v>
      </c>
      <c r="Q75" s="194">
        <v>1011386.6408899999</v>
      </c>
      <c r="R75" s="194">
        <v>982136.20970000024</v>
      </c>
      <c r="S75" s="194">
        <v>982048.02020000026</v>
      </c>
      <c r="T75" s="194">
        <v>989677.96189999999</v>
      </c>
      <c r="U75" s="194">
        <v>973616.46795999946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68"/>
      <c r="B78" s="68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1" orientation="portrait" r:id="rId1"/>
  <headerFooter alignWithMargins="0">
    <oddFooter>&amp;L&amp;"MetaNormalLF-Roman,Standard"&amp;9Statistisches Bundesamt, Anthropogene Luftemissionen, 2020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511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540.48548893929478</v>
      </c>
      <c r="D5" s="194">
        <f t="shared" ref="D5:U5" si="0">SUM(D6:D8)</f>
        <v>520.27741894627673</v>
      </c>
      <c r="E5" s="194">
        <f t="shared" si="0"/>
        <v>481.52168982636761</v>
      </c>
      <c r="F5" s="194">
        <f t="shared" si="0"/>
        <v>439.22150089587456</v>
      </c>
      <c r="G5" s="194">
        <f t="shared" si="0"/>
        <v>415.13169948968266</v>
      </c>
      <c r="H5" s="194">
        <f t="shared" si="0"/>
        <v>380.12491109252773</v>
      </c>
      <c r="I5" s="194">
        <f t="shared" si="0"/>
        <v>335.29715197491333</v>
      </c>
      <c r="J5" s="194">
        <f t="shared" si="0"/>
        <v>306.90770231247473</v>
      </c>
      <c r="K5" s="194">
        <f t="shared" si="0"/>
        <v>254.67480400531946</v>
      </c>
      <c r="L5" s="194">
        <f t="shared" si="0"/>
        <v>224.36129064913086</v>
      </c>
      <c r="M5" s="194">
        <f t="shared" si="0"/>
        <v>200.9555792829203</v>
      </c>
      <c r="N5" s="194">
        <f t="shared" si="0"/>
        <v>186.24502891294154</v>
      </c>
      <c r="O5" s="194">
        <f t="shared" si="0"/>
        <v>165.19923692544077</v>
      </c>
      <c r="P5" s="194">
        <f t="shared" si="0"/>
        <v>151.99172451989367</v>
      </c>
      <c r="Q5" s="194">
        <f t="shared" si="0"/>
        <v>179.35635540982523</v>
      </c>
      <c r="R5" s="194">
        <f t="shared" si="0"/>
        <v>156.07163372508003</v>
      </c>
      <c r="S5" s="194">
        <f t="shared" si="0"/>
        <v>139.88171098268992</v>
      </c>
      <c r="T5" s="194">
        <f t="shared" si="0"/>
        <v>122.5172101491694</v>
      </c>
      <c r="U5" s="194">
        <f t="shared" si="0"/>
        <v>108.70268392703163</v>
      </c>
    </row>
    <row r="6" spans="1:22" s="13" customFormat="1" ht="12.75" customHeight="1">
      <c r="A6" s="9" t="s">
        <v>1</v>
      </c>
      <c r="B6" s="27" t="s">
        <v>379</v>
      </c>
      <c r="C6" s="194">
        <v>491.06314134610233</v>
      </c>
      <c r="D6" s="194">
        <v>472.70428128362471</v>
      </c>
      <c r="E6" s="194">
        <v>437.49307956058169</v>
      </c>
      <c r="F6" s="194">
        <v>399.06134840847852</v>
      </c>
      <c r="G6" s="194">
        <v>377.17474662780552</v>
      </c>
      <c r="H6" s="194">
        <v>345.3693278969854</v>
      </c>
      <c r="I6" s="194">
        <v>304.63962865010808</v>
      </c>
      <c r="J6" s="194">
        <v>278.84593109418211</v>
      </c>
      <c r="K6" s="194">
        <v>231.38804536284294</v>
      </c>
      <c r="L6" s="194">
        <v>203.84553031559383</v>
      </c>
      <c r="M6" s="194">
        <v>183.17820149950461</v>
      </c>
      <c r="N6" s="194">
        <v>167.66068750145217</v>
      </c>
      <c r="O6" s="194">
        <v>147.78069201102565</v>
      </c>
      <c r="P6" s="194">
        <v>136.17002750062042</v>
      </c>
      <c r="Q6" s="194">
        <v>156.99367478679727</v>
      </c>
      <c r="R6" s="194">
        <v>137.54365900311734</v>
      </c>
      <c r="S6" s="194">
        <v>122.02298970702408</v>
      </c>
      <c r="T6" s="194">
        <v>108.23934929106659</v>
      </c>
      <c r="U6" s="194">
        <v>96.034734713016576</v>
      </c>
    </row>
    <row r="7" spans="1:22" s="13" customFormat="1" ht="12.75" customHeight="1">
      <c r="A7" s="9" t="s">
        <v>2</v>
      </c>
      <c r="B7" s="27" t="s">
        <v>378</v>
      </c>
      <c r="C7" s="194">
        <v>43.963138768048466</v>
      </c>
      <c r="D7" s="194">
        <v>42.317133641096611</v>
      </c>
      <c r="E7" s="194">
        <v>39.163611762318077</v>
      </c>
      <c r="F7" s="194">
        <v>35.722078041376612</v>
      </c>
      <c r="G7" s="194">
        <v>33.761925817559707</v>
      </c>
      <c r="H7" s="194">
        <v>30.91392853599606</v>
      </c>
      <c r="I7" s="194">
        <v>27.269329990726035</v>
      </c>
      <c r="J7" s="194">
        <v>24.960458401813703</v>
      </c>
      <c r="K7" s="194">
        <v>20.713821218167993</v>
      </c>
      <c r="L7" s="194">
        <v>18.249595636219752</v>
      </c>
      <c r="M7" s="194">
        <v>15.815465113667763</v>
      </c>
      <c r="N7" s="194">
        <v>16.975447088800728</v>
      </c>
      <c r="O7" s="194">
        <v>16.056657787724063</v>
      </c>
      <c r="P7" s="194">
        <v>14.531890633144117</v>
      </c>
      <c r="Q7" s="194">
        <v>20.754722987141694</v>
      </c>
      <c r="R7" s="194">
        <v>16.94789308072987</v>
      </c>
      <c r="S7" s="194">
        <v>16.430808011926981</v>
      </c>
      <c r="T7" s="194">
        <v>13.245936281461503</v>
      </c>
      <c r="U7" s="194">
        <v>11.75238012005183</v>
      </c>
    </row>
    <row r="8" spans="1:22" s="13" customFormat="1" ht="12.75" customHeight="1">
      <c r="A8" s="9" t="s">
        <v>24</v>
      </c>
      <c r="B8" s="27" t="s">
        <v>380</v>
      </c>
      <c r="C8" s="194">
        <v>5.4592088251439259</v>
      </c>
      <c r="D8" s="194">
        <v>5.2560040215553885</v>
      </c>
      <c r="E8" s="194">
        <v>4.8649985034678496</v>
      </c>
      <c r="F8" s="194">
        <v>4.4380744460194297</v>
      </c>
      <c r="G8" s="194">
        <v>4.1950270443174578</v>
      </c>
      <c r="H8" s="194">
        <v>3.8416546595462955</v>
      </c>
      <c r="I8" s="194">
        <v>3.3881933340792605</v>
      </c>
      <c r="J8" s="194">
        <v>3.1013128164789068</v>
      </c>
      <c r="K8" s="194">
        <v>2.5729374243085328</v>
      </c>
      <c r="L8" s="194">
        <v>2.2661646973172682</v>
      </c>
      <c r="M8" s="194">
        <v>1.9619126697479425</v>
      </c>
      <c r="N8" s="194">
        <v>1.6088943226886332</v>
      </c>
      <c r="O8" s="194">
        <v>1.3618871266910795</v>
      </c>
      <c r="P8" s="194">
        <v>1.2898063861291234</v>
      </c>
      <c r="Q8" s="194">
        <v>1.60795763588626</v>
      </c>
      <c r="R8" s="194">
        <v>1.5800816412328369</v>
      </c>
      <c r="S8" s="194">
        <v>1.4279132637388756</v>
      </c>
      <c r="T8" s="194">
        <v>1.0319245766413174</v>
      </c>
      <c r="U8" s="194">
        <v>0.91556909396322506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149.87492445588597</v>
      </c>
      <c r="D9" s="194">
        <f t="shared" ref="D9:U9" si="1">SUM(D10:D12)</f>
        <v>145.3930988014431</v>
      </c>
      <c r="E9" s="194">
        <f t="shared" si="1"/>
        <v>135.20121120478419</v>
      </c>
      <c r="F9" s="194">
        <f t="shared" si="1"/>
        <v>123.88131668501782</v>
      </c>
      <c r="G9" s="194">
        <f t="shared" si="1"/>
        <v>117.53878111602464</v>
      </c>
      <c r="H9" s="194">
        <f t="shared" si="1"/>
        <v>108.09828291489015</v>
      </c>
      <c r="I9" s="194">
        <f t="shared" si="1"/>
        <v>94.8330765165976</v>
      </c>
      <c r="J9" s="194">
        <f t="shared" si="1"/>
        <v>86.7989026894125</v>
      </c>
      <c r="K9" s="194">
        <f t="shared" si="1"/>
        <v>71.33453694414311</v>
      </c>
      <c r="L9" s="194">
        <f t="shared" si="1"/>
        <v>62.200958263764875</v>
      </c>
      <c r="M9" s="194">
        <f t="shared" si="1"/>
        <v>55.852148497736572</v>
      </c>
      <c r="N9" s="194">
        <f t="shared" si="1"/>
        <v>45.095180372570894</v>
      </c>
      <c r="O9" s="194">
        <f t="shared" si="1"/>
        <v>58.921214766269394</v>
      </c>
      <c r="P9" s="194">
        <f t="shared" si="1"/>
        <v>50.271187546491419</v>
      </c>
      <c r="Q9" s="194">
        <f t="shared" si="1"/>
        <v>45.975526206715415</v>
      </c>
      <c r="R9" s="194">
        <f t="shared" si="1"/>
        <v>39.164371043577994</v>
      </c>
      <c r="S9" s="194">
        <f t="shared" si="1"/>
        <v>34.725748969677866</v>
      </c>
      <c r="T9" s="194">
        <f t="shared" si="1"/>
        <v>21.052459687463244</v>
      </c>
      <c r="U9" s="194">
        <f t="shared" si="1"/>
        <v>17.883964700805958</v>
      </c>
    </row>
    <row r="10" spans="1:22" s="13" customFormat="1" ht="12.75" customHeight="1">
      <c r="A10" s="9" t="s">
        <v>3</v>
      </c>
      <c r="B10" s="27" t="s">
        <v>382</v>
      </c>
      <c r="C10" s="194">
        <v>42.46395910168269</v>
      </c>
      <c r="D10" s="194">
        <v>41.210288781895805</v>
      </c>
      <c r="E10" s="194">
        <v>38.330623691414502</v>
      </c>
      <c r="F10" s="194">
        <v>35.129270106887823</v>
      </c>
      <c r="G10" s="194">
        <v>33.337106207497861</v>
      </c>
      <c r="H10" s="194">
        <v>30.66617985419019</v>
      </c>
      <c r="I10" s="194">
        <v>26.895733570342031</v>
      </c>
      <c r="J10" s="194">
        <v>24.617084538431467</v>
      </c>
      <c r="K10" s="194">
        <v>20.221452263899359</v>
      </c>
      <c r="L10" s="194">
        <v>17.623156969735923</v>
      </c>
      <c r="M10" s="194">
        <v>15.840380762679528</v>
      </c>
      <c r="N10" s="194">
        <v>9.697084682973351</v>
      </c>
      <c r="O10" s="194">
        <v>12.899450469600499</v>
      </c>
      <c r="P10" s="194">
        <v>9.5060665625034382</v>
      </c>
      <c r="Q10" s="194">
        <v>8.6532733576988239</v>
      </c>
      <c r="R10" s="194">
        <v>6.867079067760586</v>
      </c>
      <c r="S10" s="194">
        <v>6.1802771072395419</v>
      </c>
      <c r="T10" s="194">
        <v>3.8482495269334089</v>
      </c>
      <c r="U10" s="194">
        <v>3.2690697296788476</v>
      </c>
    </row>
    <row r="11" spans="1:22" s="13" customFormat="1" ht="12.75" customHeight="1">
      <c r="A11" s="9" t="s">
        <v>26</v>
      </c>
      <c r="B11" s="27" t="s">
        <v>413</v>
      </c>
      <c r="C11" s="194">
        <v>33.488847786570155</v>
      </c>
      <c r="D11" s="194">
        <v>32.481725989214695</v>
      </c>
      <c r="E11" s="194">
        <v>30.201587251983359</v>
      </c>
      <c r="F11" s="194">
        <v>27.670135403195843</v>
      </c>
      <c r="G11" s="194">
        <v>26.251217154581802</v>
      </c>
      <c r="H11" s="194">
        <v>24.140431696256847</v>
      </c>
      <c r="I11" s="194">
        <v>21.180608673578053</v>
      </c>
      <c r="J11" s="194">
        <v>19.386229700239863</v>
      </c>
      <c r="K11" s="194">
        <v>15.935752617145333</v>
      </c>
      <c r="L11" s="194">
        <v>13.898581377013404</v>
      </c>
      <c r="M11" s="194">
        <v>12.460990957639869</v>
      </c>
      <c r="N11" s="194">
        <v>11.068893205652802</v>
      </c>
      <c r="O11" s="194">
        <v>14.960543450054919</v>
      </c>
      <c r="P11" s="194">
        <v>13.135841298689041</v>
      </c>
      <c r="Q11" s="194">
        <v>10.27074902348261</v>
      </c>
      <c r="R11" s="194">
        <v>7.5437760003700447</v>
      </c>
      <c r="S11" s="194">
        <v>6.0540901919432946</v>
      </c>
      <c r="T11" s="194">
        <v>3.2283817887626984</v>
      </c>
      <c r="U11" s="194">
        <v>2.7424950247186017</v>
      </c>
    </row>
    <row r="12" spans="1:22" s="13" customFormat="1" ht="12.75" customHeight="1">
      <c r="A12" s="9" t="s">
        <v>27</v>
      </c>
      <c r="B12" s="27" t="s">
        <v>383</v>
      </c>
      <c r="C12" s="194">
        <v>73.922117567633137</v>
      </c>
      <c r="D12" s="194">
        <v>71.701084030332609</v>
      </c>
      <c r="E12" s="194">
        <v>66.66900026138633</v>
      </c>
      <c r="F12" s="194">
        <v>61.081911174934163</v>
      </c>
      <c r="G12" s="194">
        <v>57.950457753944981</v>
      </c>
      <c r="H12" s="194">
        <v>53.291671364443118</v>
      </c>
      <c r="I12" s="194">
        <v>46.756734272677527</v>
      </c>
      <c r="J12" s="194">
        <v>42.795588450741171</v>
      </c>
      <c r="K12" s="194">
        <v>35.177332063098419</v>
      </c>
      <c r="L12" s="194">
        <v>30.679219917015548</v>
      </c>
      <c r="M12" s="194">
        <v>27.550776777417177</v>
      </c>
      <c r="N12" s="194">
        <v>24.329202483944744</v>
      </c>
      <c r="O12" s="194">
        <v>31.061220846613978</v>
      </c>
      <c r="P12" s="194">
        <v>27.629279685298936</v>
      </c>
      <c r="Q12" s="194">
        <v>27.051503825533985</v>
      </c>
      <c r="R12" s="194">
        <v>24.753515975447364</v>
      </c>
      <c r="S12" s="194">
        <v>22.491381670495034</v>
      </c>
      <c r="T12" s="194">
        <v>13.975828371767138</v>
      </c>
      <c r="U12" s="194">
        <v>11.872399946408509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3102.5518730770073</v>
      </c>
      <c r="D13" s="194">
        <f t="shared" ref="D13:U13" si="2">SUM(D14:D19,D22:D25,D28,D32:D39)</f>
        <v>2975.2189136546112</v>
      </c>
      <c r="E13" s="194">
        <f t="shared" si="2"/>
        <v>2747.1430626328729</v>
      </c>
      <c r="F13" s="194">
        <f t="shared" si="2"/>
        <v>2500.1871209871729</v>
      </c>
      <c r="G13" s="194">
        <f t="shared" si="2"/>
        <v>2358.4949844072271</v>
      </c>
      <c r="H13" s="194">
        <f t="shared" si="2"/>
        <v>2154.8503815726745</v>
      </c>
      <c r="I13" s="194">
        <f t="shared" si="2"/>
        <v>1905.9565394996196</v>
      </c>
      <c r="J13" s="194">
        <f t="shared" si="2"/>
        <v>1744.6276148419704</v>
      </c>
      <c r="K13" s="194">
        <f t="shared" si="2"/>
        <v>1454.6982455850659</v>
      </c>
      <c r="L13" s="194">
        <f t="shared" si="2"/>
        <v>1288.040982414567</v>
      </c>
      <c r="M13" s="194">
        <f t="shared" si="2"/>
        <v>1214.2534095786102</v>
      </c>
      <c r="N13" s="194">
        <f t="shared" si="2"/>
        <v>1129.6119791599649</v>
      </c>
      <c r="O13" s="194">
        <f t="shared" si="2"/>
        <v>1411.6134720210443</v>
      </c>
      <c r="P13" s="194">
        <f t="shared" si="2"/>
        <v>1296.3603664346665</v>
      </c>
      <c r="Q13" s="194">
        <f t="shared" si="2"/>
        <v>1484.8141239110112</v>
      </c>
      <c r="R13" s="194">
        <f t="shared" si="2"/>
        <v>1389.0296041785152</v>
      </c>
      <c r="S13" s="194">
        <f t="shared" si="2"/>
        <v>1275.0396823269425</v>
      </c>
      <c r="T13" s="194">
        <f t="shared" si="2"/>
        <v>670.86021835889414</v>
      </c>
      <c r="U13" s="194">
        <f t="shared" si="2"/>
        <v>633.88430254201046</v>
      </c>
    </row>
    <row r="14" spans="1:22" s="13" customFormat="1" ht="12.75" customHeight="1">
      <c r="A14" s="9" t="s">
        <v>29</v>
      </c>
      <c r="B14" s="27" t="s">
        <v>385</v>
      </c>
      <c r="C14" s="194">
        <v>327.89741415286153</v>
      </c>
      <c r="D14" s="194">
        <v>314.26744199230677</v>
      </c>
      <c r="E14" s="194">
        <v>290.07754347917091</v>
      </c>
      <c r="F14" s="194">
        <v>263.91460983013451</v>
      </c>
      <c r="G14" s="194">
        <v>248.8877532593533</v>
      </c>
      <c r="H14" s="194">
        <v>227.32424734410887</v>
      </c>
      <c r="I14" s="194">
        <v>201.14798643535954</v>
      </c>
      <c r="J14" s="194">
        <v>184.12262674115561</v>
      </c>
      <c r="K14" s="194">
        <v>153.63189529677959</v>
      </c>
      <c r="L14" s="194">
        <v>136.13047427459554</v>
      </c>
      <c r="M14" s="194">
        <v>128.23857321198122</v>
      </c>
      <c r="N14" s="194">
        <v>112.16542982686904</v>
      </c>
      <c r="O14" s="194">
        <v>155.0822522405044</v>
      </c>
      <c r="P14" s="194">
        <v>144.4112944223981</v>
      </c>
      <c r="Q14" s="194">
        <v>115.8417085395712</v>
      </c>
      <c r="R14" s="194">
        <v>103.03916954895087</v>
      </c>
      <c r="S14" s="194">
        <v>91.814094216554437</v>
      </c>
      <c r="T14" s="194">
        <v>68.909018795731157</v>
      </c>
      <c r="U14" s="194">
        <v>61.48070277049483</v>
      </c>
    </row>
    <row r="15" spans="1:22" s="13" customFormat="1" ht="12.75" customHeight="1">
      <c r="A15" s="9" t="s">
        <v>30</v>
      </c>
      <c r="B15" s="27" t="s">
        <v>386</v>
      </c>
      <c r="C15" s="194">
        <v>40.770721396285126</v>
      </c>
      <c r="D15" s="194">
        <v>39.085972109181228</v>
      </c>
      <c r="E15" s="194">
        <v>36.08315009717704</v>
      </c>
      <c r="F15" s="194">
        <v>32.83370740138605</v>
      </c>
      <c r="G15" s="194">
        <v>30.968278377786667</v>
      </c>
      <c r="H15" s="194">
        <v>28.289452875385258</v>
      </c>
      <c r="I15" s="194">
        <v>25.027260424795355</v>
      </c>
      <c r="J15" s="194">
        <v>22.90888655890166</v>
      </c>
      <c r="K15" s="194">
        <v>19.108934322381081</v>
      </c>
      <c r="L15" s="194">
        <v>16.926322976670747</v>
      </c>
      <c r="M15" s="194">
        <v>15.954349965978261</v>
      </c>
      <c r="N15" s="194">
        <v>14.462674325835984</v>
      </c>
      <c r="O15" s="194">
        <v>18.294861167206982</v>
      </c>
      <c r="P15" s="194">
        <v>16.714574453828593</v>
      </c>
      <c r="Q15" s="194">
        <v>27.227804315475172</v>
      </c>
      <c r="R15" s="194">
        <v>22.602185200530975</v>
      </c>
      <c r="S15" s="194">
        <v>20.336784592209906</v>
      </c>
      <c r="T15" s="194">
        <v>11.67137521500409</v>
      </c>
      <c r="U15" s="194">
        <v>10.763316332101795</v>
      </c>
    </row>
    <row r="16" spans="1:22" s="13" customFormat="1" ht="12.75" customHeight="1">
      <c r="A16" s="9" t="s">
        <v>31</v>
      </c>
      <c r="B16" s="27" t="s">
        <v>387</v>
      </c>
      <c r="C16" s="194">
        <v>43.953089657532665</v>
      </c>
      <c r="D16" s="194">
        <v>42.126645591465056</v>
      </c>
      <c r="E16" s="194">
        <v>38.884396017423114</v>
      </c>
      <c r="F16" s="194">
        <v>35.377594269476639</v>
      </c>
      <c r="G16" s="194">
        <v>33.363492749210039</v>
      </c>
      <c r="H16" s="194">
        <v>30.473147333588894</v>
      </c>
      <c r="I16" s="194">
        <v>26.963905850773383</v>
      </c>
      <c r="J16" s="194">
        <v>24.681652340950844</v>
      </c>
      <c r="K16" s="194">
        <v>20.594000085235745</v>
      </c>
      <c r="L16" s="194">
        <v>18.247635756649586</v>
      </c>
      <c r="M16" s="194">
        <v>17.220437013016522</v>
      </c>
      <c r="N16" s="194">
        <v>14.766261049248484</v>
      </c>
      <c r="O16" s="194">
        <v>19.813297987817521</v>
      </c>
      <c r="P16" s="194">
        <v>18.985635722532791</v>
      </c>
      <c r="Q16" s="194">
        <v>29.824765441968609</v>
      </c>
      <c r="R16" s="194">
        <v>27.362682027308921</v>
      </c>
      <c r="S16" s="194">
        <v>23.272283342583457</v>
      </c>
      <c r="T16" s="194">
        <v>12.832113230336319</v>
      </c>
      <c r="U16" s="194">
        <v>11.833746354920011</v>
      </c>
    </row>
    <row r="17" spans="1:21" s="13" customFormat="1" ht="12.75" customHeight="1">
      <c r="A17" s="9" t="s">
        <v>32</v>
      </c>
      <c r="B17" s="27" t="s">
        <v>388</v>
      </c>
      <c r="C17" s="194">
        <v>71.881095356950823</v>
      </c>
      <c r="D17" s="194">
        <v>68.91158754452411</v>
      </c>
      <c r="E17" s="194">
        <v>63.617838085671927</v>
      </c>
      <c r="F17" s="194">
        <v>57.889178761801602</v>
      </c>
      <c r="G17" s="194">
        <v>54.600562450635081</v>
      </c>
      <c r="H17" s="194">
        <v>49.877831511496225</v>
      </c>
      <c r="I17" s="194">
        <v>44.125805337381337</v>
      </c>
      <c r="J17" s="194">
        <v>40.390876457647551</v>
      </c>
      <c r="K17" s="194">
        <v>33.690645233737129</v>
      </c>
      <c r="L17" s="194">
        <v>29.842058097694846</v>
      </c>
      <c r="M17" s="194">
        <v>28.151825551076275</v>
      </c>
      <c r="N17" s="194">
        <v>24.409755667621937</v>
      </c>
      <c r="O17" s="194">
        <v>32.864662808335176</v>
      </c>
      <c r="P17" s="194">
        <v>29.782060669485308</v>
      </c>
      <c r="Q17" s="194">
        <v>45.059494166602505</v>
      </c>
      <c r="R17" s="194">
        <v>39.395028902009614</v>
      </c>
      <c r="S17" s="194">
        <v>34.766597778877255</v>
      </c>
      <c r="T17" s="194">
        <v>20.280917737473075</v>
      </c>
      <c r="U17" s="194">
        <v>18.703017347358958</v>
      </c>
    </row>
    <row r="18" spans="1:21" s="13" customFormat="1" ht="12.75" customHeight="1">
      <c r="A18" s="9" t="s">
        <v>33</v>
      </c>
      <c r="B18" s="27" t="s">
        <v>389</v>
      </c>
      <c r="C18" s="194">
        <v>42.276811955042135</v>
      </c>
      <c r="D18" s="194">
        <v>40.532356473118533</v>
      </c>
      <c r="E18" s="194">
        <v>37.419859956713616</v>
      </c>
      <c r="F18" s="194">
        <v>34.051305229711012</v>
      </c>
      <c r="G18" s="194">
        <v>32.117727257609545</v>
      </c>
      <c r="H18" s="194">
        <v>29.340546099265744</v>
      </c>
      <c r="I18" s="194">
        <v>25.955964905182547</v>
      </c>
      <c r="J18" s="194">
        <v>23.75897230781062</v>
      </c>
      <c r="K18" s="194">
        <v>19.816437630250636</v>
      </c>
      <c r="L18" s="194">
        <v>17.551558759899773</v>
      </c>
      <c r="M18" s="194">
        <v>16.512365081944392</v>
      </c>
      <c r="N18" s="194">
        <v>13.673233901046032</v>
      </c>
      <c r="O18" s="194">
        <v>19.092495087927478</v>
      </c>
      <c r="P18" s="194">
        <v>16.621706343878675</v>
      </c>
      <c r="Q18" s="194">
        <v>24.164220787470455</v>
      </c>
      <c r="R18" s="194">
        <v>20.102133913554557</v>
      </c>
      <c r="S18" s="194">
        <v>18.408468738040405</v>
      </c>
      <c r="T18" s="194">
        <v>10.463744266542944</v>
      </c>
      <c r="U18" s="194">
        <v>9.6496417503769507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105.81677718536075</v>
      </c>
      <c r="D19" s="194">
        <f t="shared" si="3"/>
        <v>101.45709672159668</v>
      </c>
      <c r="E19" s="194">
        <f t="shared" si="3"/>
        <v>93.669939094187797</v>
      </c>
      <c r="F19" s="194">
        <f t="shared" si="3"/>
        <v>85.241025744649221</v>
      </c>
      <c r="G19" s="194">
        <f t="shared" si="3"/>
        <v>80.403362632593399</v>
      </c>
      <c r="H19" s="194">
        <f t="shared" si="3"/>
        <v>73.453785906154337</v>
      </c>
      <c r="I19" s="194">
        <f t="shared" si="3"/>
        <v>64.977431435658985</v>
      </c>
      <c r="J19" s="194">
        <f t="shared" si="3"/>
        <v>59.477514071058394</v>
      </c>
      <c r="K19" s="194">
        <f t="shared" si="3"/>
        <v>49.603771363576804</v>
      </c>
      <c r="L19" s="194">
        <f t="shared" si="3"/>
        <v>43.930605948222194</v>
      </c>
      <c r="M19" s="194">
        <f t="shared" si="3"/>
        <v>41.542157732265402</v>
      </c>
      <c r="N19" s="194">
        <f t="shared" si="3"/>
        <v>42.180044192889937</v>
      </c>
      <c r="O19" s="194">
        <f t="shared" si="3"/>
        <v>51.426229272067665</v>
      </c>
      <c r="P19" s="194">
        <f t="shared" si="3"/>
        <v>53.728496103356711</v>
      </c>
      <c r="Q19" s="194">
        <f t="shared" si="3"/>
        <v>17.161184047771531</v>
      </c>
      <c r="R19" s="194">
        <f t="shared" si="3"/>
        <v>12.743316300995192</v>
      </c>
      <c r="S19" s="194">
        <f t="shared" si="3"/>
        <v>10.111915455841265</v>
      </c>
      <c r="T19" s="194">
        <f t="shared" si="3"/>
        <v>4.9893054074798702</v>
      </c>
      <c r="U19" s="194">
        <f t="shared" si="3"/>
        <v>4.2319221574036625</v>
      </c>
    </row>
    <row r="20" spans="1:21" s="13" customFormat="1" ht="12.75" customHeight="1">
      <c r="A20" s="9" t="s">
        <v>35</v>
      </c>
      <c r="B20" s="28" t="s">
        <v>391</v>
      </c>
      <c r="C20" s="194">
        <v>0.63422335958410336</v>
      </c>
      <c r="D20" s="194">
        <v>0.60779747883022384</v>
      </c>
      <c r="E20" s="194">
        <v>0.56097809338801508</v>
      </c>
      <c r="F20" s="194">
        <v>0.51035053931822794</v>
      </c>
      <c r="G20" s="194">
        <v>0.4812665643751754</v>
      </c>
      <c r="H20" s="194">
        <v>0.43954326602770755</v>
      </c>
      <c r="I20" s="194">
        <v>0.38895939293549248</v>
      </c>
      <c r="J20" s="194">
        <v>0.35603775997938913</v>
      </c>
      <c r="K20" s="194">
        <v>0.29711691744137803</v>
      </c>
      <c r="L20" s="194">
        <v>0.26330606505275056</v>
      </c>
      <c r="M20" s="194">
        <v>0.24825223378654418</v>
      </c>
      <c r="N20" s="194">
        <v>0.2907689112027505</v>
      </c>
      <c r="O20" s="194">
        <v>0.2695094548189777</v>
      </c>
      <c r="P20" s="194">
        <v>0.30616533868986351</v>
      </c>
      <c r="Q20" s="194">
        <v>8.8373907213797662E-2</v>
      </c>
      <c r="R20" s="194">
        <v>8.7947401563909788E-2</v>
      </c>
      <c r="S20" s="194">
        <v>9.9916391941218957E-2</v>
      </c>
      <c r="T20" s="194">
        <v>4.1934258560476556E-2</v>
      </c>
      <c r="U20" s="194">
        <v>3.5568581889239857E-2</v>
      </c>
    </row>
    <row r="21" spans="1:21" s="13" customFormat="1" ht="12.75" customHeight="1">
      <c r="A21" s="9" t="s">
        <v>36</v>
      </c>
      <c r="B21" s="28" t="s">
        <v>392</v>
      </c>
      <c r="C21" s="194">
        <v>105.18255382577665</v>
      </c>
      <c r="D21" s="194">
        <v>100.84929924276646</v>
      </c>
      <c r="E21" s="194">
        <v>93.108961000799781</v>
      </c>
      <c r="F21" s="194">
        <v>84.730675205330996</v>
      </c>
      <c r="G21" s="194">
        <v>79.922096068218224</v>
      </c>
      <c r="H21" s="194">
        <v>73.014242640126625</v>
      </c>
      <c r="I21" s="194">
        <v>64.588472042723495</v>
      </c>
      <c r="J21" s="194">
        <v>59.121476311079007</v>
      </c>
      <c r="K21" s="194">
        <v>49.306654446135425</v>
      </c>
      <c r="L21" s="194">
        <v>43.667299883169441</v>
      </c>
      <c r="M21" s="194">
        <v>41.293905498478857</v>
      </c>
      <c r="N21" s="194">
        <v>41.88927528168719</v>
      </c>
      <c r="O21" s="194">
        <v>51.156719817248685</v>
      </c>
      <c r="P21" s="194">
        <v>53.422330764666846</v>
      </c>
      <c r="Q21" s="194">
        <v>17.072810140557735</v>
      </c>
      <c r="R21" s="194">
        <v>12.655368899431283</v>
      </c>
      <c r="S21" s="194">
        <v>10.011999063900046</v>
      </c>
      <c r="T21" s="194">
        <v>4.9473711489193937</v>
      </c>
      <c r="U21" s="194">
        <v>4.196353575514423</v>
      </c>
    </row>
    <row r="22" spans="1:21" s="13" customFormat="1" ht="12.75" customHeight="1">
      <c r="A22" s="9" t="s">
        <v>37</v>
      </c>
      <c r="B22" s="27" t="s">
        <v>393</v>
      </c>
      <c r="C22" s="194">
        <v>228.37605145876481</v>
      </c>
      <c r="D22" s="194">
        <v>218.91520481806367</v>
      </c>
      <c r="E22" s="194">
        <v>202.08322229042992</v>
      </c>
      <c r="F22" s="194">
        <v>183.87287638691777</v>
      </c>
      <c r="G22" s="194">
        <v>173.41657674716166</v>
      </c>
      <c r="H22" s="194">
        <v>158.40555802611158</v>
      </c>
      <c r="I22" s="194">
        <v>140.15016372892561</v>
      </c>
      <c r="J22" s="194">
        <v>128.28758193596116</v>
      </c>
      <c r="K22" s="194">
        <v>107.02302942997818</v>
      </c>
      <c r="L22" s="194">
        <v>94.812613778217738</v>
      </c>
      <c r="M22" s="194">
        <v>89.571910906526497</v>
      </c>
      <c r="N22" s="194">
        <v>80.305160600330439</v>
      </c>
      <c r="O22" s="194">
        <v>93.041463691453828</v>
      </c>
      <c r="P22" s="194">
        <v>86.195622163808167</v>
      </c>
      <c r="Q22" s="194">
        <v>69.857866663832979</v>
      </c>
      <c r="R22" s="194">
        <v>66.312729951085572</v>
      </c>
      <c r="S22" s="194">
        <v>56.41789972440916</v>
      </c>
      <c r="T22" s="194">
        <v>27.293628892828934</v>
      </c>
      <c r="U22" s="194">
        <v>26.091175501123562</v>
      </c>
    </row>
    <row r="23" spans="1:21" s="13" customFormat="1" ht="12.75" customHeight="1">
      <c r="A23" s="9" t="s">
        <v>8</v>
      </c>
      <c r="B23" s="27" t="s">
        <v>394</v>
      </c>
      <c r="C23" s="194">
        <v>59.548002563697615</v>
      </c>
      <c r="D23" s="194">
        <v>57.062026832254674</v>
      </c>
      <c r="E23" s="194">
        <v>52.663714521062893</v>
      </c>
      <c r="F23" s="194">
        <v>47.908471932478811</v>
      </c>
      <c r="G23" s="194">
        <v>45.176292787947965</v>
      </c>
      <c r="H23" s="194">
        <v>41.257695891930688</v>
      </c>
      <c r="I23" s="194">
        <v>36.511898791569529</v>
      </c>
      <c r="J23" s="194">
        <v>33.421541786239764</v>
      </c>
      <c r="K23" s="194">
        <v>27.893602360743937</v>
      </c>
      <c r="L23" s="194">
        <v>24.722185602950706</v>
      </c>
      <c r="M23" s="194">
        <v>23.237706864689923</v>
      </c>
      <c r="N23" s="194">
        <v>19.889909396467829</v>
      </c>
      <c r="O23" s="194">
        <v>24.684957798405765</v>
      </c>
      <c r="P23" s="194">
        <v>23.346209381556616</v>
      </c>
      <c r="Q23" s="194">
        <v>19.176443113974731</v>
      </c>
      <c r="R23" s="194">
        <v>17.069753912842483</v>
      </c>
      <c r="S23" s="194">
        <v>15.272743143241524</v>
      </c>
      <c r="T23" s="194">
        <v>5.3334620754319042</v>
      </c>
      <c r="U23" s="194">
        <v>5.0984900390157408</v>
      </c>
    </row>
    <row r="24" spans="1:21" s="13" customFormat="1" ht="12.75" customHeight="1">
      <c r="A24" s="9" t="s">
        <v>9</v>
      </c>
      <c r="B24" s="27" t="s">
        <v>395</v>
      </c>
      <c r="C24" s="194">
        <v>123.68011711036405</v>
      </c>
      <c r="D24" s="194">
        <v>118.55532757657936</v>
      </c>
      <c r="E24" s="194">
        <v>109.43917698335792</v>
      </c>
      <c r="F24" s="194">
        <v>99.576702819192235</v>
      </c>
      <c r="G24" s="194">
        <v>93.913610085695979</v>
      </c>
      <c r="H24" s="194">
        <v>85.783920003261613</v>
      </c>
      <c r="I24" s="194">
        <v>75.898314993901181</v>
      </c>
      <c r="J24" s="194">
        <v>69.47413918154227</v>
      </c>
      <c r="K24" s="194">
        <v>57.9590323709416</v>
      </c>
      <c r="L24" s="194">
        <v>51.347058012226903</v>
      </c>
      <c r="M24" s="194">
        <v>48.503409157408839</v>
      </c>
      <c r="N24" s="194">
        <v>43.664166709302805</v>
      </c>
      <c r="O24" s="194">
        <v>58.449501699441385</v>
      </c>
      <c r="P24" s="194">
        <v>54.969218208057839</v>
      </c>
      <c r="Q24" s="194">
        <v>84.830180098299337</v>
      </c>
      <c r="R24" s="194">
        <v>76.036835075898779</v>
      </c>
      <c r="S24" s="194">
        <v>68.306997903802909</v>
      </c>
      <c r="T24" s="194">
        <v>39.847959528254187</v>
      </c>
      <c r="U24" s="194">
        <v>36.747699880304054</v>
      </c>
    </row>
    <row r="25" spans="1:21" s="13" customFormat="1" ht="12.75" customHeight="1">
      <c r="A25" s="9" t="s">
        <v>38</v>
      </c>
      <c r="B25" s="27" t="s">
        <v>396</v>
      </c>
      <c r="C25" s="194">
        <v>75.03612911933557</v>
      </c>
      <c r="D25" s="194">
        <v>71.921399987196679</v>
      </c>
      <c r="E25" s="194">
        <v>66.387932851921136</v>
      </c>
      <c r="F25" s="194">
        <v>60.402392108582703</v>
      </c>
      <c r="G25" s="194">
        <v>56.964953211144348</v>
      </c>
      <c r="H25" s="194">
        <v>52.03139111542724</v>
      </c>
      <c r="I25" s="194">
        <v>46.03796707975831</v>
      </c>
      <c r="J25" s="194">
        <v>42.141250645080014</v>
      </c>
      <c r="K25" s="194">
        <v>35.159935995055818</v>
      </c>
      <c r="L25" s="194">
        <v>31.152079670650711</v>
      </c>
      <c r="M25" s="194">
        <v>29.332883038006223</v>
      </c>
      <c r="N25" s="194">
        <v>27.231471516847556</v>
      </c>
      <c r="O25" s="194">
        <v>34.98906569919356</v>
      </c>
      <c r="P25" s="194">
        <v>33.133758482000658</v>
      </c>
      <c r="Q25" s="194">
        <v>52.989455030570461</v>
      </c>
      <c r="R25" s="194">
        <v>43.684221468667062</v>
      </c>
      <c r="S25" s="194">
        <v>39.750582763865772</v>
      </c>
      <c r="T25" s="194">
        <v>23.267721737001914</v>
      </c>
      <c r="U25" s="194">
        <v>21.457441369952981</v>
      </c>
    </row>
    <row r="26" spans="1:21" s="13" customFormat="1" ht="12.75" customHeight="1">
      <c r="A26" s="9" t="s">
        <v>10</v>
      </c>
      <c r="B26" s="28" t="s">
        <v>397</v>
      </c>
      <c r="C26" s="194">
        <v>17.881825176905259</v>
      </c>
      <c r="D26" s="194">
        <v>17.141436358729401</v>
      </c>
      <c r="E26" s="194">
        <v>15.823688811762258</v>
      </c>
      <c r="F26" s="194">
        <v>14.397964470082586</v>
      </c>
      <c r="G26" s="194">
        <v>13.579355839476436</v>
      </c>
      <c r="H26" s="194">
        <v>12.404088218213733</v>
      </c>
      <c r="I26" s="194">
        <v>10.974398794372183</v>
      </c>
      <c r="J26" s="194">
        <v>10.045502714267293</v>
      </c>
      <c r="K26" s="194">
        <v>8.3801451901835033</v>
      </c>
      <c r="L26" s="194">
        <v>7.4238146727444239</v>
      </c>
      <c r="M26" s="194">
        <v>6.9921624025484457</v>
      </c>
      <c r="N26" s="194">
        <v>6.0963460339774489</v>
      </c>
      <c r="O26" s="194">
        <v>7.9377623774028603</v>
      </c>
      <c r="P26" s="194">
        <v>7.3189647910578142</v>
      </c>
      <c r="Q26" s="194">
        <v>11.486161246760124</v>
      </c>
      <c r="R26" s="194">
        <v>9.9900344725643748</v>
      </c>
      <c r="S26" s="194">
        <v>9.034391422015446</v>
      </c>
      <c r="T26" s="194">
        <v>5.5808107239072298</v>
      </c>
      <c r="U26" s="194">
        <v>5.1466112694054518</v>
      </c>
    </row>
    <row r="27" spans="1:21" s="13" customFormat="1" ht="12.75" customHeight="1">
      <c r="A27" s="9" t="s">
        <v>39</v>
      </c>
      <c r="B27" s="28" t="s">
        <v>398</v>
      </c>
      <c r="C27" s="194">
        <v>57.15430394243031</v>
      </c>
      <c r="D27" s="194">
        <v>54.779963628467272</v>
      </c>
      <c r="E27" s="194">
        <v>50.564244040158876</v>
      </c>
      <c r="F27" s="194">
        <v>46.004427638500118</v>
      </c>
      <c r="G27" s="194">
        <v>43.385597371667913</v>
      </c>
      <c r="H27" s="194">
        <v>39.627302897213511</v>
      </c>
      <c r="I27" s="194">
        <v>35.063568285386125</v>
      </c>
      <c r="J27" s="194">
        <v>32.09574793081272</v>
      </c>
      <c r="K27" s="194">
        <v>26.779790804872313</v>
      </c>
      <c r="L27" s="194">
        <v>23.728264997906287</v>
      </c>
      <c r="M27" s="194">
        <v>22.340720635457778</v>
      </c>
      <c r="N27" s="194">
        <v>21.135125482870109</v>
      </c>
      <c r="O27" s="194">
        <v>27.051303321790698</v>
      </c>
      <c r="P27" s="194">
        <v>25.814793690942842</v>
      </c>
      <c r="Q27" s="194">
        <v>41.503293783810335</v>
      </c>
      <c r="R27" s="194">
        <v>33.694186996102687</v>
      </c>
      <c r="S27" s="194">
        <v>30.716191341850326</v>
      </c>
      <c r="T27" s="194">
        <v>17.686911013094683</v>
      </c>
      <c r="U27" s="194">
        <v>16.31083010054753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164.67243147167059</v>
      </c>
      <c r="D28" s="194">
        <f t="shared" si="4"/>
        <v>157.92120897445318</v>
      </c>
      <c r="E28" s="194">
        <f t="shared" si="4"/>
        <v>145.81929439799981</v>
      </c>
      <c r="F28" s="194">
        <f t="shared" si="4"/>
        <v>132.71436550098289</v>
      </c>
      <c r="G28" s="194">
        <f t="shared" si="4"/>
        <v>125.19600389797517</v>
      </c>
      <c r="H28" s="194">
        <f t="shared" si="4"/>
        <v>114.38897420947184</v>
      </c>
      <c r="I28" s="194">
        <f t="shared" si="4"/>
        <v>101.17324735521591</v>
      </c>
      <c r="J28" s="194">
        <f t="shared" si="4"/>
        <v>92.609448223753475</v>
      </c>
      <c r="K28" s="194">
        <f t="shared" si="4"/>
        <v>77.214771367264177</v>
      </c>
      <c r="L28" s="194">
        <f t="shared" si="4"/>
        <v>68.364551964645443</v>
      </c>
      <c r="M28" s="194">
        <f t="shared" si="4"/>
        <v>64.708111418627723</v>
      </c>
      <c r="N28" s="194">
        <f t="shared" si="4"/>
        <v>65.100151554869441</v>
      </c>
      <c r="O28" s="194">
        <f t="shared" si="4"/>
        <v>90.723106684741524</v>
      </c>
      <c r="P28" s="194">
        <f t="shared" si="4"/>
        <v>77.116074026266247</v>
      </c>
      <c r="Q28" s="194">
        <f t="shared" si="4"/>
        <v>65.574357764760705</v>
      </c>
      <c r="R28" s="194">
        <f t="shared" si="4"/>
        <v>59.936514170963662</v>
      </c>
      <c r="S28" s="194">
        <f t="shared" si="4"/>
        <v>50.73490991238917</v>
      </c>
      <c r="T28" s="194">
        <f t="shared" si="4"/>
        <v>24.623682989640546</v>
      </c>
      <c r="U28" s="194">
        <f t="shared" si="4"/>
        <v>23.225307201919353</v>
      </c>
    </row>
    <row r="29" spans="1:21" s="13" customFormat="1" ht="12.75" customHeight="1">
      <c r="A29" s="9" t="s">
        <v>40</v>
      </c>
      <c r="B29" s="28" t="s">
        <v>400</v>
      </c>
      <c r="C29" s="194">
        <v>89.143022762970034</v>
      </c>
      <c r="D29" s="194">
        <v>85.487193283029683</v>
      </c>
      <c r="E29" s="194">
        <v>78.935427430096155</v>
      </c>
      <c r="F29" s="194">
        <v>71.840843619864643</v>
      </c>
      <c r="G29" s="194">
        <v>67.770541027822318</v>
      </c>
      <c r="H29" s="194">
        <v>61.920038572299937</v>
      </c>
      <c r="I29" s="194">
        <v>54.766755475437826</v>
      </c>
      <c r="J29" s="194">
        <v>50.131033965370079</v>
      </c>
      <c r="K29" s="194">
        <v>41.798357869383864</v>
      </c>
      <c r="L29" s="194">
        <v>37.008168767758065</v>
      </c>
      <c r="M29" s="194">
        <v>34.986171499507918</v>
      </c>
      <c r="N29" s="194">
        <v>34.97030880442292</v>
      </c>
      <c r="O29" s="194">
        <v>47.112377915205904</v>
      </c>
      <c r="P29" s="194">
        <v>40.097981531948825</v>
      </c>
      <c r="Q29" s="194">
        <v>33.807349962749299</v>
      </c>
      <c r="R29" s="194">
        <v>29.904393180370302</v>
      </c>
      <c r="S29" s="194">
        <v>24.65357547812371</v>
      </c>
      <c r="T29" s="194">
        <v>12.465003409249265</v>
      </c>
      <c r="U29" s="194">
        <v>11.757117469981385</v>
      </c>
    </row>
    <row r="30" spans="1:21" s="13" customFormat="1" ht="12.75" customHeight="1">
      <c r="A30" s="9" t="s">
        <v>41</v>
      </c>
      <c r="B30" s="28" t="s">
        <v>401</v>
      </c>
      <c r="C30" s="194">
        <v>52.041942334079309</v>
      </c>
      <c r="D30" s="194">
        <v>49.912199041681916</v>
      </c>
      <c r="E30" s="194">
        <v>46.089506017734053</v>
      </c>
      <c r="F30" s="194">
        <v>41.94932698601275</v>
      </c>
      <c r="G30" s="194">
        <v>39.574438962615758</v>
      </c>
      <c r="H30" s="194">
        <v>36.159979159034542</v>
      </c>
      <c r="I30" s="194">
        <v>31.980495054632023</v>
      </c>
      <c r="J30" s="194">
        <v>29.273492969104421</v>
      </c>
      <c r="K30" s="194">
        <v>24.404886172445213</v>
      </c>
      <c r="L30" s="194">
        <v>21.605415376512017</v>
      </c>
      <c r="M30" s="194">
        <v>20.485628093334952</v>
      </c>
      <c r="N30" s="194">
        <v>21.182444764803687</v>
      </c>
      <c r="O30" s="194">
        <v>31.212617659338797</v>
      </c>
      <c r="P30" s="194">
        <v>26.081991406454549</v>
      </c>
      <c r="Q30" s="194">
        <v>21.993658836735516</v>
      </c>
      <c r="R30" s="194">
        <v>20.579582864124308</v>
      </c>
      <c r="S30" s="194">
        <v>18.344108828107835</v>
      </c>
      <c r="T30" s="194">
        <v>8.5543475378525553</v>
      </c>
      <c r="U30" s="194">
        <v>8.0685472421893092</v>
      </c>
    </row>
    <row r="31" spans="1:21" s="13" customFormat="1" ht="12.75" customHeight="1">
      <c r="A31" s="9" t="s">
        <v>42</v>
      </c>
      <c r="B31" s="28" t="s">
        <v>402</v>
      </c>
      <c r="C31" s="194">
        <v>23.48746637462126</v>
      </c>
      <c r="D31" s="194">
        <v>22.521816649741609</v>
      </c>
      <c r="E31" s="194">
        <v>20.794360950169605</v>
      </c>
      <c r="F31" s="194">
        <v>18.92419489510549</v>
      </c>
      <c r="G31" s="194">
        <v>17.851023907537094</v>
      </c>
      <c r="H31" s="194">
        <v>16.308956478137357</v>
      </c>
      <c r="I31" s="194">
        <v>14.425996825146058</v>
      </c>
      <c r="J31" s="194">
        <v>13.204921289278976</v>
      </c>
      <c r="K31" s="194">
        <v>11.011527325435104</v>
      </c>
      <c r="L31" s="194">
        <v>9.7509678203753669</v>
      </c>
      <c r="M31" s="194">
        <v>9.2363118257848509</v>
      </c>
      <c r="N31" s="194">
        <v>8.9473979856428318</v>
      </c>
      <c r="O31" s="194">
        <v>12.398111110196828</v>
      </c>
      <c r="P31" s="194">
        <v>10.936101087862866</v>
      </c>
      <c r="Q31" s="194">
        <v>9.773348965275888</v>
      </c>
      <c r="R31" s="194">
        <v>9.4525381264690473</v>
      </c>
      <c r="S31" s="194">
        <v>7.7372256061576241</v>
      </c>
      <c r="T31" s="194">
        <v>3.6043320425387249</v>
      </c>
      <c r="U31" s="194">
        <v>3.3996424897486603</v>
      </c>
    </row>
    <row r="32" spans="1:21" s="13" customFormat="1" ht="12.75" customHeight="1">
      <c r="A32" s="9" t="s">
        <v>12</v>
      </c>
      <c r="B32" s="27" t="s">
        <v>403</v>
      </c>
      <c r="C32" s="194">
        <v>212.37139074610386</v>
      </c>
      <c r="D32" s="194">
        <v>203.57438587807243</v>
      </c>
      <c r="E32" s="194">
        <v>187.92240069316802</v>
      </c>
      <c r="F32" s="194">
        <v>170.98854178039144</v>
      </c>
      <c r="G32" s="194">
        <v>161.26527024258965</v>
      </c>
      <c r="H32" s="194">
        <v>147.30642380186009</v>
      </c>
      <c r="I32" s="194">
        <v>130.32976069590424</v>
      </c>
      <c r="J32" s="194">
        <v>119.29839338335009</v>
      </c>
      <c r="K32" s="194">
        <v>99.523347858339932</v>
      </c>
      <c r="L32" s="194">
        <v>88.168107913186219</v>
      </c>
      <c r="M32" s="194">
        <v>83.234874607754165</v>
      </c>
      <c r="N32" s="194">
        <v>104.53190191045547</v>
      </c>
      <c r="O32" s="194">
        <v>101.1202207578627</v>
      </c>
      <c r="P32" s="194">
        <v>94.469015377527271</v>
      </c>
      <c r="Q32" s="194">
        <v>82.857471216590696</v>
      </c>
      <c r="R32" s="194">
        <v>76.175352693722317</v>
      </c>
      <c r="S32" s="194">
        <v>70.646190732645508</v>
      </c>
      <c r="T32" s="194">
        <v>32.39015414926245</v>
      </c>
      <c r="U32" s="194">
        <v>30.550721463991895</v>
      </c>
    </row>
    <row r="33" spans="1:22" s="13" customFormat="1" ht="12.75" customHeight="1">
      <c r="A33" s="9" t="s">
        <v>13</v>
      </c>
      <c r="B33" s="27" t="s">
        <v>404</v>
      </c>
      <c r="C33" s="194">
        <v>177.36029807321771</v>
      </c>
      <c r="D33" s="194">
        <v>170.02202358856491</v>
      </c>
      <c r="E33" s="194">
        <v>156.95458370936333</v>
      </c>
      <c r="F33" s="194">
        <v>142.81550056594006</v>
      </c>
      <c r="G33" s="194">
        <v>134.69773641255736</v>
      </c>
      <c r="H33" s="194">
        <v>123.04213091738556</v>
      </c>
      <c r="I33" s="194">
        <v>108.85789885249866</v>
      </c>
      <c r="J33" s="194">
        <v>99.643916249885848</v>
      </c>
      <c r="K33" s="194">
        <v>83.121536085572274</v>
      </c>
      <c r="L33" s="194">
        <v>73.632798798707626</v>
      </c>
      <c r="M33" s="194">
        <v>69.542280709507565</v>
      </c>
      <c r="N33" s="194">
        <v>62.771177149856697</v>
      </c>
      <c r="O33" s="194">
        <v>79.079446741836193</v>
      </c>
      <c r="P33" s="194">
        <v>74.143177777844386</v>
      </c>
      <c r="Q33" s="194">
        <v>72.262601864498734</v>
      </c>
      <c r="R33" s="194">
        <v>72.578354818590682</v>
      </c>
      <c r="S33" s="194">
        <v>67.392650870420567</v>
      </c>
      <c r="T33" s="194">
        <v>38.158158890914542</v>
      </c>
      <c r="U33" s="194">
        <v>35.189369481115754</v>
      </c>
    </row>
    <row r="34" spans="1:22" s="13" customFormat="1" ht="12.75" customHeight="1">
      <c r="A34" s="9" t="s">
        <v>14</v>
      </c>
      <c r="B34" s="27" t="s">
        <v>405</v>
      </c>
      <c r="C34" s="194">
        <v>155.12967495838166</v>
      </c>
      <c r="D34" s="194">
        <v>148.74923062629773</v>
      </c>
      <c r="E34" s="194">
        <v>137.33850232726732</v>
      </c>
      <c r="F34" s="194">
        <v>124.9855307506032</v>
      </c>
      <c r="G34" s="194">
        <v>117.89670400084115</v>
      </c>
      <c r="H34" s="194">
        <v>107.71107668801633</v>
      </c>
      <c r="I34" s="194">
        <v>95.276418366801636</v>
      </c>
      <c r="J34" s="194">
        <v>87.211842297770986</v>
      </c>
      <c r="K34" s="194">
        <v>72.727161319400366</v>
      </c>
      <c r="L34" s="194">
        <v>64.403080889196175</v>
      </c>
      <c r="M34" s="194">
        <v>60.760873257337316</v>
      </c>
      <c r="N34" s="194">
        <v>55.200254204570328</v>
      </c>
      <c r="O34" s="194">
        <v>76.355749489232579</v>
      </c>
      <c r="P34" s="194">
        <v>65.459869752899095</v>
      </c>
      <c r="Q34" s="194">
        <v>59.730208199970633</v>
      </c>
      <c r="R34" s="194">
        <v>53.873782641288699</v>
      </c>
      <c r="S34" s="194">
        <v>48.94867075496002</v>
      </c>
      <c r="T34" s="194">
        <v>22.234983874070217</v>
      </c>
      <c r="U34" s="194">
        <v>20.972262001678011</v>
      </c>
    </row>
    <row r="35" spans="1:22" s="13" customFormat="1" ht="12.75" customHeight="1">
      <c r="A35" s="9" t="s">
        <v>43</v>
      </c>
      <c r="B35" s="27" t="s">
        <v>406</v>
      </c>
      <c r="C35" s="194">
        <v>357.58034508827399</v>
      </c>
      <c r="D35" s="194">
        <v>342.76722889020641</v>
      </c>
      <c r="E35" s="194">
        <v>316.41262451109202</v>
      </c>
      <c r="F35" s="194">
        <v>287.89981504500912</v>
      </c>
      <c r="G35" s="194">
        <v>271.52790730770317</v>
      </c>
      <c r="H35" s="194">
        <v>248.02442304536038</v>
      </c>
      <c r="I35" s="194">
        <v>219.44082724450502</v>
      </c>
      <c r="J35" s="194">
        <v>200.86692888148721</v>
      </c>
      <c r="K35" s="194">
        <v>167.57170698900779</v>
      </c>
      <c r="L35" s="194">
        <v>148.45307247915949</v>
      </c>
      <c r="M35" s="194">
        <v>140.01880831837795</v>
      </c>
      <c r="N35" s="194">
        <v>131.82570612999498</v>
      </c>
      <c r="O35" s="194">
        <v>180.90269970751143</v>
      </c>
      <c r="P35" s="194">
        <v>166.18356039505787</v>
      </c>
      <c r="Q35" s="194">
        <v>149.20810092457759</v>
      </c>
      <c r="R35" s="194">
        <v>138.58149659459826</v>
      </c>
      <c r="S35" s="194">
        <v>127.01788082684924</v>
      </c>
      <c r="T35" s="194">
        <v>59.599701208256612</v>
      </c>
      <c r="U35" s="194">
        <v>56.215041847587187</v>
      </c>
    </row>
    <row r="36" spans="1:22" s="13" customFormat="1" ht="12.75" customHeight="1">
      <c r="A36" s="9" t="s">
        <v>44</v>
      </c>
      <c r="B36" s="27" t="s">
        <v>407</v>
      </c>
      <c r="C36" s="194">
        <v>644.01966033626036</v>
      </c>
      <c r="D36" s="194">
        <v>618.45456727716578</v>
      </c>
      <c r="E36" s="194">
        <v>571.53975520533459</v>
      </c>
      <c r="F36" s="194">
        <v>520.5937744998015</v>
      </c>
      <c r="G36" s="194">
        <v>491.44232645097821</v>
      </c>
      <c r="H36" s="194">
        <v>449.37633329882414</v>
      </c>
      <c r="I36" s="194">
        <v>397.0670421502158</v>
      </c>
      <c r="J36" s="194">
        <v>363.45379465864971</v>
      </c>
      <c r="K36" s="194">
        <v>302.51390492539775</v>
      </c>
      <c r="L36" s="194">
        <v>267.35760534230758</v>
      </c>
      <c r="M36" s="194">
        <v>251.22015163614577</v>
      </c>
      <c r="N36" s="194">
        <v>221.81602194059579</v>
      </c>
      <c r="O36" s="194">
        <v>256.43156800097131</v>
      </c>
      <c r="P36" s="194">
        <v>230.88975163460859</v>
      </c>
      <c r="Q36" s="194">
        <v>415.30714225965397</v>
      </c>
      <c r="R36" s="194">
        <v>418.67112692582657</v>
      </c>
      <c r="S36" s="194">
        <v>400.65025470132127</v>
      </c>
      <c r="T36" s="194">
        <v>193.73923408367895</v>
      </c>
      <c r="U36" s="194">
        <v>190.69243222207024</v>
      </c>
    </row>
    <row r="37" spans="1:22" s="13" customFormat="1" ht="12.75" customHeight="1">
      <c r="A37" s="9" t="s">
        <v>45</v>
      </c>
      <c r="B37" s="27" t="s">
        <v>408</v>
      </c>
      <c r="C37" s="194">
        <v>126.05708928453491</v>
      </c>
      <c r="D37" s="194">
        <v>120.82050005415532</v>
      </c>
      <c r="E37" s="194">
        <v>111.52256547317445</v>
      </c>
      <c r="F37" s="194">
        <v>101.46568571392798</v>
      </c>
      <c r="G37" s="194">
        <v>95.689752046479455</v>
      </c>
      <c r="H37" s="194">
        <v>87.400655113624964</v>
      </c>
      <c r="I37" s="194">
        <v>77.334962399865603</v>
      </c>
      <c r="J37" s="194">
        <v>70.789242449465831</v>
      </c>
      <c r="K37" s="194">
        <v>59.064459877988455</v>
      </c>
      <c r="L37" s="194">
        <v>52.334044949328778</v>
      </c>
      <c r="M37" s="194">
        <v>49.36028432262809</v>
      </c>
      <c r="N37" s="194">
        <v>43.821104345495293</v>
      </c>
      <c r="O37" s="194">
        <v>47.789181057494339</v>
      </c>
      <c r="P37" s="194">
        <v>45.617829758453809</v>
      </c>
      <c r="Q37" s="194">
        <v>50.681516383544263</v>
      </c>
      <c r="R37" s="194">
        <v>50.496866197588872</v>
      </c>
      <c r="S37" s="194">
        <v>48.043807098677455</v>
      </c>
      <c r="T37" s="194">
        <v>25.930101608737594</v>
      </c>
      <c r="U37" s="194">
        <v>25.522316978913565</v>
      </c>
    </row>
    <row r="38" spans="1:22" s="34" customFormat="1" ht="12.75" customHeight="1">
      <c r="A38" s="9" t="s">
        <v>46</v>
      </c>
      <c r="B38" s="27" t="s">
        <v>409</v>
      </c>
      <c r="C38" s="194">
        <v>67.229999112802318</v>
      </c>
      <c r="D38" s="194">
        <v>64.454139498353243</v>
      </c>
      <c r="E38" s="194">
        <v>59.503668801337014</v>
      </c>
      <c r="F38" s="194">
        <v>54.146234552402085</v>
      </c>
      <c r="G38" s="194">
        <v>51.070862289560509</v>
      </c>
      <c r="H38" s="194">
        <v>46.654075514270836</v>
      </c>
      <c r="I38" s="194">
        <v>41.273116924934534</v>
      </c>
      <c r="J38" s="194">
        <v>37.779641021211468</v>
      </c>
      <c r="K38" s="194">
        <v>31.511635871621365</v>
      </c>
      <c r="L38" s="194">
        <v>27.911096878857865</v>
      </c>
      <c r="M38" s="194">
        <v>26.336470998334544</v>
      </c>
      <c r="N38" s="194">
        <v>23.130706981630738</v>
      </c>
      <c r="O38" s="194">
        <v>33.363372873702836</v>
      </c>
      <c r="P38" s="194">
        <v>29.637834672486388</v>
      </c>
      <c r="Q38" s="194">
        <v>56.838105580650726</v>
      </c>
      <c r="R38" s="194">
        <v>51.625163751198251</v>
      </c>
      <c r="S38" s="194">
        <v>47.251705310364912</v>
      </c>
      <c r="T38" s="194">
        <v>27.712068434490707</v>
      </c>
      <c r="U38" s="194">
        <v>25.556008035268356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78.894774049566834</v>
      </c>
      <c r="D39" s="194">
        <v>75.620569221056257</v>
      </c>
      <c r="E39" s="194">
        <v>69.802894137019948</v>
      </c>
      <c r="F39" s="194">
        <v>63.509808093784322</v>
      </c>
      <c r="G39" s="194">
        <v>59.895812199404581</v>
      </c>
      <c r="H39" s="194">
        <v>54.708712877129706</v>
      </c>
      <c r="I39" s="194">
        <v>48.406566526372302</v>
      </c>
      <c r="J39" s="194">
        <v>44.309365650048001</v>
      </c>
      <c r="K39" s="194">
        <v>36.968437201793428</v>
      </c>
      <c r="L39" s="194">
        <v>32.754030321399092</v>
      </c>
      <c r="M39" s="194">
        <v>30.805935787003591</v>
      </c>
      <c r="N39" s="194">
        <v>28.666847756036031</v>
      </c>
      <c r="O39" s="194">
        <v>38.109339255337524</v>
      </c>
      <c r="P39" s="194">
        <v>34.954677088619562</v>
      </c>
      <c r="Q39" s="194">
        <v>46.221497511226723</v>
      </c>
      <c r="R39" s="194">
        <v>38.742890082894093</v>
      </c>
      <c r="S39" s="194">
        <v>35.895244459888431</v>
      </c>
      <c r="T39" s="194">
        <v>21.582886233758273</v>
      </c>
      <c r="U39" s="194">
        <v>19.90368980641361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249.7920579139998</v>
      </c>
      <c r="D40" s="194">
        <f t="shared" si="5"/>
        <v>238.73697362669301</v>
      </c>
      <c r="E40" s="194">
        <f t="shared" si="5"/>
        <v>219.97679656667509</v>
      </c>
      <c r="F40" s="194">
        <f t="shared" si="5"/>
        <v>199.80047719974272</v>
      </c>
      <c r="G40" s="194">
        <f t="shared" si="5"/>
        <v>188.15092515467228</v>
      </c>
      <c r="H40" s="194">
        <f t="shared" si="5"/>
        <v>171.56410507156957</v>
      </c>
      <c r="I40" s="194">
        <f t="shared" si="5"/>
        <v>152.12283943562892</v>
      </c>
      <c r="J40" s="194">
        <f t="shared" si="5"/>
        <v>139.24986329489045</v>
      </c>
      <c r="K40" s="194">
        <f t="shared" si="5"/>
        <v>116.60910945274694</v>
      </c>
      <c r="L40" s="194">
        <f t="shared" si="5"/>
        <v>103.71233230553064</v>
      </c>
      <c r="M40" s="194">
        <f t="shared" si="5"/>
        <v>104.16158628522592</v>
      </c>
      <c r="N40" s="194">
        <f t="shared" si="5"/>
        <v>81.898247315780964</v>
      </c>
      <c r="O40" s="194">
        <f t="shared" si="5"/>
        <v>91.240878979652052</v>
      </c>
      <c r="P40" s="194">
        <f t="shared" si="5"/>
        <v>77.937312894093211</v>
      </c>
      <c r="Q40" s="194">
        <f t="shared" si="5"/>
        <v>90.703299336341559</v>
      </c>
      <c r="R40" s="194">
        <f t="shared" si="5"/>
        <v>89.294587699834807</v>
      </c>
      <c r="S40" s="194">
        <f t="shared" si="5"/>
        <v>84.822619812083502</v>
      </c>
      <c r="T40" s="194">
        <f t="shared" si="5"/>
        <v>50.490317047609544</v>
      </c>
      <c r="U40" s="194">
        <f t="shared" si="5"/>
        <v>47.806648251190168</v>
      </c>
    </row>
    <row r="41" spans="1:22" s="34" customFormat="1" ht="12.75" customHeight="1">
      <c r="A41" s="9" t="s">
        <v>49</v>
      </c>
      <c r="B41" s="27" t="s">
        <v>412</v>
      </c>
      <c r="C41" s="194">
        <v>228.11596937946126</v>
      </c>
      <c r="D41" s="194">
        <v>218.01798244799312</v>
      </c>
      <c r="E41" s="194">
        <v>200.88464803372122</v>
      </c>
      <c r="F41" s="194">
        <v>182.45834703898669</v>
      </c>
      <c r="G41" s="194">
        <v>171.81903348500791</v>
      </c>
      <c r="H41" s="194">
        <v>156.67103112066809</v>
      </c>
      <c r="I41" s="194">
        <v>138.91846610895681</v>
      </c>
      <c r="J41" s="194">
        <v>127.16288317783223</v>
      </c>
      <c r="K41" s="194">
        <v>106.48875944525457</v>
      </c>
      <c r="L41" s="194">
        <v>94.712562979923845</v>
      </c>
      <c r="M41" s="194">
        <v>94.96200349968467</v>
      </c>
      <c r="N41" s="194">
        <v>72.633168893377515</v>
      </c>
      <c r="O41" s="194">
        <v>76.245786746277801</v>
      </c>
      <c r="P41" s="194">
        <v>69.014112436672292</v>
      </c>
      <c r="Q41" s="194">
        <v>83.156192049480069</v>
      </c>
      <c r="R41" s="194">
        <v>85.634913130223424</v>
      </c>
      <c r="S41" s="194">
        <v>80.345612143138695</v>
      </c>
      <c r="T41" s="194">
        <v>47.932547833703865</v>
      </c>
      <c r="U41" s="194">
        <v>45.384829964693566</v>
      </c>
    </row>
    <row r="42" spans="1:22" s="34" customFormat="1" ht="12.75" customHeight="1">
      <c r="A42" s="9" t="s">
        <v>50</v>
      </c>
      <c r="B42" s="27" t="s">
        <v>414</v>
      </c>
      <c r="C42" s="194">
        <v>21.676088534538529</v>
      </c>
      <c r="D42" s="194">
        <v>20.718991178699902</v>
      </c>
      <c r="E42" s="194">
        <v>19.092148532953882</v>
      </c>
      <c r="F42" s="194">
        <v>17.342130160756032</v>
      </c>
      <c r="G42" s="194">
        <v>16.331891669664383</v>
      </c>
      <c r="H42" s="194">
        <v>14.89307395090149</v>
      </c>
      <c r="I42" s="194">
        <v>13.20437332667211</v>
      </c>
      <c r="J42" s="194">
        <v>12.086980117058211</v>
      </c>
      <c r="K42" s="194">
        <v>10.12035000749237</v>
      </c>
      <c r="L42" s="194">
        <v>8.9997693256067866</v>
      </c>
      <c r="M42" s="194">
        <v>9.1995827855412529</v>
      </c>
      <c r="N42" s="194">
        <v>9.2650784224034499</v>
      </c>
      <c r="O42" s="194">
        <v>14.995092233374246</v>
      </c>
      <c r="P42" s="194">
        <v>8.9232004574209132</v>
      </c>
      <c r="Q42" s="194">
        <v>7.5471072868614897</v>
      </c>
      <c r="R42" s="194">
        <v>3.6596745696113864</v>
      </c>
      <c r="S42" s="194">
        <v>4.4770076689448004</v>
      </c>
      <c r="T42" s="194">
        <v>2.5577692139056767</v>
      </c>
      <c r="U42" s="194">
        <v>2.421818286496602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4401.7971916764891</v>
      </c>
      <c r="D43" s="194">
        <f t="shared" si="6"/>
        <v>4284.3411808175279</v>
      </c>
      <c r="E43" s="194">
        <f t="shared" si="6"/>
        <v>3992.0194207076825</v>
      </c>
      <c r="F43" s="194">
        <f t="shared" si="6"/>
        <v>3664.7344457774993</v>
      </c>
      <c r="G43" s="194">
        <f t="shared" si="6"/>
        <v>3482.7196947998937</v>
      </c>
      <c r="H43" s="194">
        <f t="shared" si="6"/>
        <v>3208.8248669953773</v>
      </c>
      <c r="I43" s="194">
        <f t="shared" si="6"/>
        <v>2808.6828468073231</v>
      </c>
      <c r="J43" s="194">
        <f t="shared" si="6"/>
        <v>2570.6754813327807</v>
      </c>
      <c r="K43" s="194">
        <f t="shared" si="6"/>
        <v>2104.1031510852049</v>
      </c>
      <c r="L43" s="194">
        <f t="shared" si="6"/>
        <v>1826.6565960417934</v>
      </c>
      <c r="M43" s="194">
        <f t="shared" si="6"/>
        <v>1503.4924180762273</v>
      </c>
      <c r="N43" s="194">
        <f t="shared" si="6"/>
        <v>1271.516492297887</v>
      </c>
      <c r="O43" s="194">
        <f t="shared" si="6"/>
        <v>1323.1636248281413</v>
      </c>
      <c r="P43" s="194">
        <f t="shared" si="6"/>
        <v>1122.22997687986</v>
      </c>
      <c r="Q43" s="194">
        <f t="shared" si="6"/>
        <v>760.09107599785136</v>
      </c>
      <c r="R43" s="194">
        <f t="shared" si="6"/>
        <v>698.01558141720989</v>
      </c>
      <c r="S43" s="194">
        <f t="shared" si="6"/>
        <v>625.10099478729182</v>
      </c>
      <c r="T43" s="194">
        <f t="shared" si="6"/>
        <v>229.73187570735737</v>
      </c>
      <c r="U43" s="194">
        <f t="shared" si="6"/>
        <v>174.92237464831493</v>
      </c>
    </row>
    <row r="44" spans="1:22" s="34" customFormat="1" ht="12.75" customHeight="1">
      <c r="A44" s="9" t="s">
        <v>52</v>
      </c>
      <c r="B44" s="27" t="s">
        <v>416</v>
      </c>
      <c r="C44" s="194">
        <v>85.716185572101736</v>
      </c>
      <c r="D44" s="194">
        <v>83.32083812212727</v>
      </c>
      <c r="E44" s="194">
        <v>77.574967320017663</v>
      </c>
      <c r="F44" s="194">
        <v>71.162247355417691</v>
      </c>
      <c r="G44" s="194">
        <v>67.58534514588915</v>
      </c>
      <c r="H44" s="194">
        <v>62.226078527658018</v>
      </c>
      <c r="I44" s="194">
        <v>54.514558850468376</v>
      </c>
      <c r="J44" s="194">
        <v>49.895443943004388</v>
      </c>
      <c r="K44" s="194">
        <v>40.904374094321469</v>
      </c>
      <c r="L44" s="194">
        <v>35.571801812140464</v>
      </c>
      <c r="M44" s="194">
        <v>30.474153256358932</v>
      </c>
      <c r="N44" s="194">
        <v>24.663014977057447</v>
      </c>
      <c r="O44" s="194">
        <v>19.846108551869115</v>
      </c>
      <c r="P44" s="194">
        <v>17.770929147919826</v>
      </c>
      <c r="Q44" s="194">
        <v>16.444576324958323</v>
      </c>
      <c r="R44" s="194">
        <v>15.241467489683501</v>
      </c>
      <c r="S44" s="194">
        <v>14.267838065146069</v>
      </c>
      <c r="T44" s="194">
        <v>7.3992035045852713</v>
      </c>
      <c r="U44" s="194">
        <v>6.0703146178415084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4316.0810061043876</v>
      </c>
      <c r="D45" s="194">
        <f t="shared" si="7"/>
        <v>4201.0203426954004</v>
      </c>
      <c r="E45" s="194">
        <f t="shared" si="7"/>
        <v>3914.4444533876649</v>
      </c>
      <c r="F45" s="194">
        <f t="shared" si="7"/>
        <v>3593.5721984220818</v>
      </c>
      <c r="G45" s="194">
        <f t="shared" si="7"/>
        <v>3415.1343496540044</v>
      </c>
      <c r="H45" s="194">
        <f t="shared" si="7"/>
        <v>3146.5987884677193</v>
      </c>
      <c r="I45" s="194">
        <f t="shared" si="7"/>
        <v>2754.1682879568548</v>
      </c>
      <c r="J45" s="194">
        <f t="shared" si="7"/>
        <v>2520.7800373897762</v>
      </c>
      <c r="K45" s="194">
        <f t="shared" si="7"/>
        <v>2063.1987769908833</v>
      </c>
      <c r="L45" s="194">
        <f t="shared" si="7"/>
        <v>1791.084794229653</v>
      </c>
      <c r="M45" s="194">
        <f t="shared" si="7"/>
        <v>1473.0182648198684</v>
      </c>
      <c r="N45" s="194">
        <f t="shared" si="7"/>
        <v>1246.8534773208296</v>
      </c>
      <c r="O45" s="194">
        <f t="shared" si="7"/>
        <v>1303.3175162762723</v>
      </c>
      <c r="P45" s="194">
        <f t="shared" si="7"/>
        <v>1104.4590477319402</v>
      </c>
      <c r="Q45" s="194">
        <f t="shared" si="7"/>
        <v>743.64649967289301</v>
      </c>
      <c r="R45" s="194">
        <f t="shared" si="7"/>
        <v>682.7741139275264</v>
      </c>
      <c r="S45" s="194">
        <f t="shared" si="7"/>
        <v>610.83315672214576</v>
      </c>
      <c r="T45" s="194">
        <f t="shared" si="7"/>
        <v>222.3326722027721</v>
      </c>
      <c r="U45" s="194">
        <f t="shared" si="7"/>
        <v>168.85206003047341</v>
      </c>
    </row>
    <row r="46" spans="1:22" s="13" customFormat="1" ht="12.75" customHeight="1">
      <c r="A46" s="9">
        <v>37</v>
      </c>
      <c r="B46" s="28" t="s">
        <v>418</v>
      </c>
      <c r="C46" s="194">
        <v>394.52668056169415</v>
      </c>
      <c r="D46" s="194">
        <v>379.56603877678259</v>
      </c>
      <c r="E46" s="194">
        <v>351.17256371224767</v>
      </c>
      <c r="F46" s="194">
        <v>320.21895706025595</v>
      </c>
      <c r="G46" s="194">
        <v>302.57152433733188</v>
      </c>
      <c r="H46" s="194">
        <v>276.96847570551336</v>
      </c>
      <c r="I46" s="194">
        <v>244.40259003128799</v>
      </c>
      <c r="J46" s="194">
        <v>223.7100189164662</v>
      </c>
      <c r="K46" s="194">
        <v>185.76601562293487</v>
      </c>
      <c r="L46" s="194">
        <v>163.77479865380937</v>
      </c>
      <c r="M46" s="194">
        <v>140.75982540265187</v>
      </c>
      <c r="N46" s="194">
        <v>118.76129508435491</v>
      </c>
      <c r="O46" s="194">
        <v>118.11624883790324</v>
      </c>
      <c r="P46" s="194">
        <v>102.86008280721988</v>
      </c>
      <c r="Q46" s="194">
        <v>43.998957718765666</v>
      </c>
      <c r="R46" s="194">
        <v>38.926089293969525</v>
      </c>
      <c r="S46" s="194">
        <v>35.85391756150964</v>
      </c>
      <c r="T46" s="194">
        <v>18.721074848617519</v>
      </c>
      <c r="U46" s="194">
        <v>15.358790205573301</v>
      </c>
    </row>
    <row r="47" spans="1:22" s="13" customFormat="1" ht="12.75" customHeight="1">
      <c r="A47" s="9" t="s">
        <v>54</v>
      </c>
      <c r="B47" s="28" t="s">
        <v>419</v>
      </c>
      <c r="C47" s="194">
        <v>3921.5543255426937</v>
      </c>
      <c r="D47" s="194">
        <v>3821.4543039186178</v>
      </c>
      <c r="E47" s="194">
        <v>3563.2718896754172</v>
      </c>
      <c r="F47" s="194">
        <v>3273.3532413618259</v>
      </c>
      <c r="G47" s="194">
        <v>3112.5628253166724</v>
      </c>
      <c r="H47" s="194">
        <v>2869.6303127622059</v>
      </c>
      <c r="I47" s="194">
        <v>2509.7656979255667</v>
      </c>
      <c r="J47" s="194">
        <v>2297.07001847331</v>
      </c>
      <c r="K47" s="194">
        <v>1877.4327613679486</v>
      </c>
      <c r="L47" s="194">
        <v>1627.3099955758437</v>
      </c>
      <c r="M47" s="194">
        <v>1332.2584394172166</v>
      </c>
      <c r="N47" s="194">
        <v>1128.0921822364746</v>
      </c>
      <c r="O47" s="194">
        <v>1185.2012674383691</v>
      </c>
      <c r="P47" s="194">
        <v>1001.5989649247205</v>
      </c>
      <c r="Q47" s="194">
        <v>699.64754195412741</v>
      </c>
      <c r="R47" s="194">
        <v>643.84802463355686</v>
      </c>
      <c r="S47" s="194">
        <v>574.9792391606361</v>
      </c>
      <c r="T47" s="194">
        <v>203.61159735415458</v>
      </c>
      <c r="U47" s="194">
        <v>153.4932698249001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2651.7220794103168</v>
      </c>
      <c r="D48" s="194">
        <f t="shared" ref="D48:U48" si="8">SUM(D49:D50)</f>
        <v>2560.0864664844235</v>
      </c>
      <c r="E48" s="194">
        <f t="shared" si="8"/>
        <v>2373.6583050351396</v>
      </c>
      <c r="F48" s="194">
        <f t="shared" si="8"/>
        <v>2168.8688625681229</v>
      </c>
      <c r="G48" s="194">
        <f t="shared" si="8"/>
        <v>2052.9388512199598</v>
      </c>
      <c r="H48" s="194">
        <f t="shared" si="8"/>
        <v>1882.9747289877653</v>
      </c>
      <c r="I48" s="194">
        <f t="shared" si="8"/>
        <v>1657.4548888614258</v>
      </c>
      <c r="J48" s="194">
        <f t="shared" si="8"/>
        <v>1517.0874983792664</v>
      </c>
      <c r="K48" s="194">
        <f t="shared" si="8"/>
        <v>1254.261163952558</v>
      </c>
      <c r="L48" s="194">
        <f t="shared" si="8"/>
        <v>1100.6662707838173</v>
      </c>
      <c r="M48" s="194">
        <f t="shared" si="8"/>
        <v>1020.0449880813968</v>
      </c>
      <c r="N48" s="194">
        <f t="shared" si="8"/>
        <v>981.47448482335574</v>
      </c>
      <c r="O48" s="194">
        <f t="shared" si="8"/>
        <v>769.31407528287627</v>
      </c>
      <c r="P48" s="194">
        <f t="shared" si="8"/>
        <v>711.55094773073029</v>
      </c>
      <c r="Q48" s="194">
        <f t="shared" si="8"/>
        <v>806.41687100009904</v>
      </c>
      <c r="R48" s="194">
        <f t="shared" si="8"/>
        <v>733.02381771882892</v>
      </c>
      <c r="S48" s="194">
        <f t="shared" si="8"/>
        <v>686.98587623641254</v>
      </c>
      <c r="T48" s="194">
        <f t="shared" si="8"/>
        <v>472.76760267573172</v>
      </c>
      <c r="U48" s="194">
        <f t="shared" si="8"/>
        <v>417.63336984915236</v>
      </c>
    </row>
    <row r="49" spans="1:21" s="13" customFormat="1" ht="12.75" customHeight="1">
      <c r="A49" s="9" t="s">
        <v>56</v>
      </c>
      <c r="B49" s="27" t="s">
        <v>421</v>
      </c>
      <c r="C49" s="194">
        <v>816.42416389318862</v>
      </c>
      <c r="D49" s="194">
        <v>786.9248461893352</v>
      </c>
      <c r="E49" s="194">
        <v>728.8902582989806</v>
      </c>
      <c r="F49" s="194">
        <v>665.36891578182895</v>
      </c>
      <c r="G49" s="194">
        <v>629.28893429115681</v>
      </c>
      <c r="H49" s="194">
        <v>576.65376192287908</v>
      </c>
      <c r="I49" s="194">
        <v>508.17655949127072</v>
      </c>
      <c r="J49" s="194">
        <v>465.14519311126219</v>
      </c>
      <c r="K49" s="194">
        <v>385.34898407664457</v>
      </c>
      <c r="L49" s="194">
        <v>338.89383111142172</v>
      </c>
      <c r="M49" s="194">
        <v>310.08948923338687</v>
      </c>
      <c r="N49" s="194">
        <v>300.00749229627309</v>
      </c>
      <c r="O49" s="194">
        <v>264.33862338820325</v>
      </c>
      <c r="P49" s="194">
        <v>251.6266028494681</v>
      </c>
      <c r="Q49" s="194">
        <v>302.46649136698807</v>
      </c>
      <c r="R49" s="194">
        <v>269.48565631874652</v>
      </c>
      <c r="S49" s="194">
        <v>255.30887260112897</v>
      </c>
      <c r="T49" s="194">
        <v>155.08553921797008</v>
      </c>
      <c r="U49" s="194">
        <v>136.99943903072031</v>
      </c>
    </row>
    <row r="50" spans="1:21" s="13" customFormat="1" ht="12.75" customHeight="1">
      <c r="A50" s="9" t="s">
        <v>57</v>
      </c>
      <c r="B50" s="27" t="s">
        <v>422</v>
      </c>
      <c r="C50" s="194">
        <v>1835.2979155171283</v>
      </c>
      <c r="D50" s="194">
        <v>1773.1616202950884</v>
      </c>
      <c r="E50" s="194">
        <v>1644.768046736159</v>
      </c>
      <c r="F50" s="194">
        <v>1503.499946786294</v>
      </c>
      <c r="G50" s="194">
        <v>1423.6499169288029</v>
      </c>
      <c r="H50" s="194">
        <v>1306.3209670648862</v>
      </c>
      <c r="I50" s="194">
        <v>1149.278329370155</v>
      </c>
      <c r="J50" s="194">
        <v>1051.9423052680042</v>
      </c>
      <c r="K50" s="194">
        <v>868.91217987591358</v>
      </c>
      <c r="L50" s="194">
        <v>761.77243967239554</v>
      </c>
      <c r="M50" s="194">
        <v>709.95549884800994</v>
      </c>
      <c r="N50" s="194">
        <v>681.46699252708265</v>
      </c>
      <c r="O50" s="194">
        <v>504.97545189467303</v>
      </c>
      <c r="P50" s="194">
        <v>459.92434488126224</v>
      </c>
      <c r="Q50" s="194">
        <v>503.95037963311097</v>
      </c>
      <c r="R50" s="194">
        <v>463.5381614000824</v>
      </c>
      <c r="S50" s="194">
        <v>431.67700363528354</v>
      </c>
      <c r="T50" s="194">
        <v>317.68206345776167</v>
      </c>
      <c r="U50" s="194">
        <v>280.63393081843202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5704.1411718103682</v>
      </c>
      <c r="D51" s="194">
        <f t="shared" ref="D51:U51" si="9">SUM(D52:D54)</f>
        <v>5459.9651322017089</v>
      </c>
      <c r="E51" s="194">
        <f t="shared" si="9"/>
        <v>5035.6586217603526</v>
      </c>
      <c r="F51" s="194">
        <f t="shared" si="9"/>
        <v>4577.9433534334366</v>
      </c>
      <c r="G51" s="194">
        <f t="shared" si="9"/>
        <v>4314.4082117284252</v>
      </c>
      <c r="H51" s="194">
        <f t="shared" si="9"/>
        <v>3937.6062844773819</v>
      </c>
      <c r="I51" s="194">
        <f t="shared" si="9"/>
        <v>3487.4991383036422</v>
      </c>
      <c r="J51" s="194">
        <f t="shared" si="9"/>
        <v>3192.3438058928064</v>
      </c>
      <c r="K51" s="194">
        <f t="shared" si="9"/>
        <v>2668.0997906389184</v>
      </c>
      <c r="L51" s="194">
        <f t="shared" si="9"/>
        <v>2368.2278499868426</v>
      </c>
      <c r="M51" s="194">
        <f t="shared" si="9"/>
        <v>2220.5674811527078</v>
      </c>
      <c r="N51" s="194">
        <f t="shared" si="9"/>
        <v>1961.7889074806012</v>
      </c>
      <c r="O51" s="194">
        <f t="shared" si="9"/>
        <v>2725.0975460677487</v>
      </c>
      <c r="P51" s="194">
        <f t="shared" si="9"/>
        <v>2460.7522608661393</v>
      </c>
      <c r="Q51" s="194">
        <f t="shared" si="9"/>
        <v>1650.7115718341252</v>
      </c>
      <c r="R51" s="194">
        <f t="shared" si="9"/>
        <v>1492.8358596039918</v>
      </c>
      <c r="S51" s="194">
        <f t="shared" si="9"/>
        <v>1369.2831619390654</v>
      </c>
      <c r="T51" s="194">
        <f t="shared" si="9"/>
        <v>1045.0992879072296</v>
      </c>
      <c r="U51" s="194">
        <f t="shared" si="9"/>
        <v>935.43172051489978</v>
      </c>
    </row>
    <row r="52" spans="1:21" s="13" customFormat="1" ht="12.75" customHeight="1">
      <c r="A52" s="9" t="s">
        <v>15</v>
      </c>
      <c r="B52" s="27" t="s">
        <v>424</v>
      </c>
      <c r="C52" s="194">
        <v>844.30384343932405</v>
      </c>
      <c r="D52" s="194">
        <v>808.85760292327484</v>
      </c>
      <c r="E52" s="194">
        <v>746.3976372073015</v>
      </c>
      <c r="F52" s="194">
        <v>678.90263224421517</v>
      </c>
      <c r="G52" s="194">
        <v>640.10452919880822</v>
      </c>
      <c r="H52" s="194">
        <v>584.4972799845093</v>
      </c>
      <c r="I52" s="194">
        <v>517.35664954962613</v>
      </c>
      <c r="J52" s="194">
        <v>473.56856882356936</v>
      </c>
      <c r="K52" s="194">
        <v>395.36411831840098</v>
      </c>
      <c r="L52" s="194">
        <v>350.52697269090942</v>
      </c>
      <c r="M52" s="194">
        <v>325.04833076901303</v>
      </c>
      <c r="N52" s="194">
        <v>206.7895657592903</v>
      </c>
      <c r="O52" s="194">
        <v>114.84885810566553</v>
      </c>
      <c r="P52" s="194">
        <v>106.90299633734423</v>
      </c>
      <c r="Q52" s="194">
        <v>108.72904336432991</v>
      </c>
      <c r="R52" s="194">
        <v>94.235059226480757</v>
      </c>
      <c r="S52" s="194">
        <v>87.01175962718645</v>
      </c>
      <c r="T52" s="194">
        <v>75.709159576601351</v>
      </c>
      <c r="U52" s="194">
        <v>71.729055006992382</v>
      </c>
    </row>
    <row r="53" spans="1:21" s="13" customFormat="1" ht="12.75" customHeight="1">
      <c r="A53" s="9" t="s">
        <v>59</v>
      </c>
      <c r="B53" s="27" t="s">
        <v>425</v>
      </c>
      <c r="C53" s="194">
        <v>3006.2264918244264</v>
      </c>
      <c r="D53" s="194">
        <v>2909.3536502987727</v>
      </c>
      <c r="E53" s="194">
        <v>2701.4717050929567</v>
      </c>
      <c r="F53" s="194">
        <v>2471.86639832011</v>
      </c>
      <c r="G53" s="194">
        <v>2342.5478350287831</v>
      </c>
      <c r="H53" s="194">
        <v>2151.5293188764495</v>
      </c>
      <c r="I53" s="194">
        <v>1890.6422354595836</v>
      </c>
      <c r="J53" s="194">
        <v>1730.4973759965701</v>
      </c>
      <c r="K53" s="194">
        <v>1426.4052231973671</v>
      </c>
      <c r="L53" s="194">
        <v>1247.7267711306845</v>
      </c>
      <c r="M53" s="194">
        <v>1170.2976852338804</v>
      </c>
      <c r="N53" s="194">
        <v>1066.6296382872083</v>
      </c>
      <c r="O53" s="194">
        <v>1488.3455708297663</v>
      </c>
      <c r="P53" s="194">
        <v>1316.7053700573279</v>
      </c>
      <c r="Q53" s="194">
        <v>1147.9107246850733</v>
      </c>
      <c r="R53" s="194">
        <v>1038.9373984145091</v>
      </c>
      <c r="S53" s="194">
        <v>943.18307508067869</v>
      </c>
      <c r="T53" s="194">
        <v>601.1245666833438</v>
      </c>
      <c r="U53" s="194">
        <v>528.77168856804565</v>
      </c>
    </row>
    <row r="54" spans="1:21" s="13" customFormat="1" ht="12.75" customHeight="1">
      <c r="A54" s="9" t="s">
        <v>60</v>
      </c>
      <c r="B54" s="27" t="s">
        <v>426</v>
      </c>
      <c r="C54" s="194">
        <v>1853.610836546618</v>
      </c>
      <c r="D54" s="194">
        <v>1741.7538789796608</v>
      </c>
      <c r="E54" s="194">
        <v>1587.7892794600946</v>
      </c>
      <c r="F54" s="194">
        <v>1427.1743228691121</v>
      </c>
      <c r="G54" s="194">
        <v>1331.7558475008339</v>
      </c>
      <c r="H54" s="194">
        <v>1201.5796856164229</v>
      </c>
      <c r="I54" s="194">
        <v>1079.5002532944327</v>
      </c>
      <c r="J54" s="194">
        <v>988.27786107266695</v>
      </c>
      <c r="K54" s="194">
        <v>846.33044912315029</v>
      </c>
      <c r="L54" s="194">
        <v>769.9741061652486</v>
      </c>
      <c r="M54" s="194">
        <v>725.22146514981443</v>
      </c>
      <c r="N54" s="194">
        <v>688.36970343410258</v>
      </c>
      <c r="O54" s="194">
        <v>1121.9031171323168</v>
      </c>
      <c r="P54" s="194">
        <v>1037.1438944714671</v>
      </c>
      <c r="Q54" s="194">
        <v>394.07180378472179</v>
      </c>
      <c r="R54" s="194">
        <v>359.66340196300206</v>
      </c>
      <c r="S54" s="194">
        <v>339.08832723120031</v>
      </c>
      <c r="T54" s="194">
        <v>368.26556164728453</v>
      </c>
      <c r="U54" s="194">
        <v>334.93097693986164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7115.3387454868052</v>
      </c>
      <c r="D55" s="194">
        <f t="shared" ref="D55:U55" si="10">SUM(D56:D61)</f>
        <v>6949.5850094629204</v>
      </c>
      <c r="E55" s="194">
        <f t="shared" si="10"/>
        <v>6488.9847890680867</v>
      </c>
      <c r="F55" s="194">
        <f t="shared" si="10"/>
        <v>5968.7485757008444</v>
      </c>
      <c r="G55" s="194">
        <f t="shared" si="10"/>
        <v>5681.7818246554825</v>
      </c>
      <c r="H55" s="194">
        <f t="shared" si="10"/>
        <v>5244.7745918088922</v>
      </c>
      <c r="I55" s="194">
        <f t="shared" si="10"/>
        <v>4580.023037768864</v>
      </c>
      <c r="J55" s="194">
        <f t="shared" si="10"/>
        <v>4191.8143091062848</v>
      </c>
      <c r="K55" s="194">
        <f t="shared" si="10"/>
        <v>3416.548536294883</v>
      </c>
      <c r="L55" s="194">
        <f t="shared" si="10"/>
        <v>2952.4264366110001</v>
      </c>
      <c r="M55" s="194">
        <f t="shared" si="10"/>
        <v>2690.7082617220476</v>
      </c>
      <c r="N55" s="194">
        <f t="shared" si="10"/>
        <v>2348.5311597927316</v>
      </c>
      <c r="O55" s="194">
        <f t="shared" si="10"/>
        <v>4926.1277345624285</v>
      </c>
      <c r="P55" s="194">
        <f t="shared" si="10"/>
        <v>4444.2989276033395</v>
      </c>
      <c r="Q55" s="194">
        <f t="shared" si="10"/>
        <v>4016.3381736493106</v>
      </c>
      <c r="R55" s="194">
        <f t="shared" si="10"/>
        <v>3788.3433414308629</v>
      </c>
      <c r="S55" s="194">
        <f t="shared" si="10"/>
        <v>3467.8557047855311</v>
      </c>
      <c r="T55" s="194">
        <f t="shared" si="10"/>
        <v>1655.8650331686515</v>
      </c>
      <c r="U55" s="194">
        <f t="shared" si="10"/>
        <v>1445.0981586561131</v>
      </c>
    </row>
    <row r="56" spans="1:21" s="13" customFormat="1" ht="12.75" customHeight="1">
      <c r="A56" s="9" t="s">
        <v>62</v>
      </c>
      <c r="B56" s="27" t="s">
        <v>428</v>
      </c>
      <c r="C56" s="194">
        <v>35.449914705243728</v>
      </c>
      <c r="D56" s="194">
        <v>34.616104538775645</v>
      </c>
      <c r="E56" s="194">
        <v>32.317355263198053</v>
      </c>
      <c r="F56" s="194">
        <v>29.72252297003757</v>
      </c>
      <c r="G56" s="194">
        <v>28.290397097131638</v>
      </c>
      <c r="H56" s="194">
        <v>26.111246170775935</v>
      </c>
      <c r="I56" s="194">
        <v>22.805280797163419</v>
      </c>
      <c r="J56" s="194">
        <v>20.87230774027844</v>
      </c>
      <c r="K56" s="194">
        <v>17.016779016538599</v>
      </c>
      <c r="L56" s="194">
        <v>14.709624501286749</v>
      </c>
      <c r="M56" s="194">
        <v>13.056835294044612</v>
      </c>
      <c r="N56" s="194">
        <v>11.151518753666101</v>
      </c>
      <c r="O56" s="194">
        <v>2.3794554178179883</v>
      </c>
      <c r="P56" s="194">
        <v>2.2419003926566896</v>
      </c>
      <c r="Q56" s="194">
        <v>8.792587197061442</v>
      </c>
      <c r="R56" s="194">
        <v>12.753887608565421</v>
      </c>
      <c r="S56" s="194">
        <v>13.869263069561368</v>
      </c>
      <c r="T56" s="194">
        <v>7.4737259445403739</v>
      </c>
      <c r="U56" s="194">
        <v>8.0562732193262185</v>
      </c>
    </row>
    <row r="57" spans="1:21" s="13" customFormat="1" ht="12.75" customHeight="1">
      <c r="A57" s="9" t="s">
        <v>63</v>
      </c>
      <c r="B57" s="27" t="s">
        <v>429</v>
      </c>
      <c r="C57" s="194">
        <v>4162.9520062965694</v>
      </c>
      <c r="D57" s="194">
        <v>4065.8221448061818</v>
      </c>
      <c r="E57" s="194">
        <v>3796.2644436241744</v>
      </c>
      <c r="F57" s="194">
        <v>3491.8354387460445</v>
      </c>
      <c r="G57" s="194">
        <v>3323.8946169566088</v>
      </c>
      <c r="H57" s="194">
        <v>3068.1796464388112</v>
      </c>
      <c r="I57" s="194">
        <v>2679.3689112607708</v>
      </c>
      <c r="J57" s="194">
        <v>2452.2627235262371</v>
      </c>
      <c r="K57" s="194">
        <v>1998.8135800760313</v>
      </c>
      <c r="L57" s="194">
        <v>1727.3700231451178</v>
      </c>
      <c r="M57" s="194">
        <v>1563.9908211377531</v>
      </c>
      <c r="N57" s="194">
        <v>1404.3587539306891</v>
      </c>
      <c r="O57" s="194">
        <v>2626.8558368942026</v>
      </c>
      <c r="P57" s="194">
        <v>2326.9248516933189</v>
      </c>
      <c r="Q57" s="194">
        <v>2135.2676888835636</v>
      </c>
      <c r="R57" s="194">
        <v>1965.9832777009799</v>
      </c>
      <c r="S57" s="194">
        <v>1787.1131854098853</v>
      </c>
      <c r="T57" s="194">
        <v>984.50767246959731</v>
      </c>
      <c r="U57" s="194">
        <v>819.87633461422433</v>
      </c>
    </row>
    <row r="58" spans="1:21" s="13" customFormat="1" ht="12.75" customHeight="1">
      <c r="A58" s="9" t="s">
        <v>64</v>
      </c>
      <c r="B58" s="27" t="s">
        <v>430</v>
      </c>
      <c r="C58" s="194">
        <v>23.997466938767118</v>
      </c>
      <c r="D58" s="194">
        <v>23.438652362358919</v>
      </c>
      <c r="E58" s="194">
        <v>21.885319542333129</v>
      </c>
      <c r="F58" s="194">
        <v>20.130828519646041</v>
      </c>
      <c r="G58" s="194">
        <v>19.163057391796627</v>
      </c>
      <c r="H58" s="194">
        <v>17.689240505656379</v>
      </c>
      <c r="I58" s="194">
        <v>15.447115289102287</v>
      </c>
      <c r="J58" s="194">
        <v>14.137796781818498</v>
      </c>
      <c r="K58" s="194">
        <v>11.522919374891993</v>
      </c>
      <c r="L58" s="194">
        <v>9.9574651057392582</v>
      </c>
      <c r="M58" s="194">
        <v>8.8512147011074696</v>
      </c>
      <c r="N58" s="194">
        <v>7.6642608132190846</v>
      </c>
      <c r="O58" s="194">
        <v>3.0409973198525315</v>
      </c>
      <c r="P58" s="194">
        <v>2.5483680665694521</v>
      </c>
      <c r="Q58" s="194">
        <v>3.2853133570007831</v>
      </c>
      <c r="R58" s="194">
        <v>3.6687301421133864</v>
      </c>
      <c r="S58" s="194">
        <v>3.0368988177768843</v>
      </c>
      <c r="T58" s="194">
        <v>2.6968504825318171</v>
      </c>
      <c r="U58" s="194">
        <v>2.5425793394338241</v>
      </c>
    </row>
    <row r="59" spans="1:21" s="13" customFormat="1" ht="12.75" customHeight="1">
      <c r="A59" s="9" t="s">
        <v>65</v>
      </c>
      <c r="B59" s="27" t="s">
        <v>431</v>
      </c>
      <c r="C59" s="194">
        <v>24.712002577983942</v>
      </c>
      <c r="D59" s="194">
        <v>24.137567795430627</v>
      </c>
      <c r="E59" s="194">
        <v>22.538487748844513</v>
      </c>
      <c r="F59" s="194">
        <v>20.732128115006198</v>
      </c>
      <c r="G59" s="194">
        <v>19.735847643259881</v>
      </c>
      <c r="H59" s="194">
        <v>18.218389447264535</v>
      </c>
      <c r="I59" s="194">
        <v>15.908745979066127</v>
      </c>
      <c r="J59" s="194">
        <v>14.560294910722583</v>
      </c>
      <c r="K59" s="194">
        <v>11.866668034248871</v>
      </c>
      <c r="L59" s="194">
        <v>10.253940758153618</v>
      </c>
      <c r="M59" s="194">
        <v>9.0963286400372674</v>
      </c>
      <c r="N59" s="194">
        <v>7.9317251646211586</v>
      </c>
      <c r="O59" s="194">
        <v>3.2067393977815035</v>
      </c>
      <c r="P59" s="194">
        <v>2.6494881237070791</v>
      </c>
      <c r="Q59" s="194">
        <v>4.013237480264471</v>
      </c>
      <c r="R59" s="194">
        <v>3.7557937935531069</v>
      </c>
      <c r="S59" s="194">
        <v>3.6754631220568181</v>
      </c>
      <c r="T59" s="194">
        <v>3.0135391356973389</v>
      </c>
      <c r="U59" s="194">
        <v>2.8411520752185115</v>
      </c>
    </row>
    <row r="60" spans="1:21" s="13" customFormat="1" ht="12.75" customHeight="1">
      <c r="A60" s="9" t="s">
        <v>66</v>
      </c>
      <c r="B60" s="27" t="s">
        <v>432</v>
      </c>
      <c r="C60" s="194">
        <v>2006.1364270140798</v>
      </c>
      <c r="D60" s="194">
        <v>1959.7862786176504</v>
      </c>
      <c r="E60" s="194">
        <v>1830.1118414029993</v>
      </c>
      <c r="F60" s="194">
        <v>1683.5737187532859</v>
      </c>
      <c r="G60" s="194">
        <v>1602.7801138416089</v>
      </c>
      <c r="H60" s="194">
        <v>1479.6591329305527</v>
      </c>
      <c r="I60" s="194">
        <v>1291.9503459822022</v>
      </c>
      <c r="J60" s="194">
        <v>1182.4414002073754</v>
      </c>
      <c r="K60" s="194">
        <v>963.52384599180198</v>
      </c>
      <c r="L60" s="194">
        <v>832.41811417470353</v>
      </c>
      <c r="M60" s="194">
        <v>771.8618059107788</v>
      </c>
      <c r="N60" s="194">
        <v>673.97206665990984</v>
      </c>
      <c r="O60" s="194">
        <v>1940.1483625306623</v>
      </c>
      <c r="P60" s="194">
        <v>1753.4622040741936</v>
      </c>
      <c r="Q60" s="194">
        <v>1528.4314364863008</v>
      </c>
      <c r="R60" s="194">
        <v>1481.6097508831124</v>
      </c>
      <c r="S60" s="194">
        <v>1365.1097866960656</v>
      </c>
      <c r="T60" s="194">
        <v>441.62403586010902</v>
      </c>
      <c r="U60" s="194">
        <v>400.87707379311888</v>
      </c>
    </row>
    <row r="61" spans="1:21" s="13" customFormat="1" ht="12.75" customHeight="1">
      <c r="A61" s="9" t="s">
        <v>67</v>
      </c>
      <c r="B61" s="27" t="s">
        <v>433</v>
      </c>
      <c r="C61" s="194">
        <v>862.09092795416018</v>
      </c>
      <c r="D61" s="194">
        <v>841.78426134252391</v>
      </c>
      <c r="E61" s="194">
        <v>785.8673414865367</v>
      </c>
      <c r="F61" s="194">
        <v>722.75393859682401</v>
      </c>
      <c r="G61" s="194">
        <v>687.91779172507711</v>
      </c>
      <c r="H61" s="194">
        <v>634.91693631583189</v>
      </c>
      <c r="I61" s="194">
        <v>554.54263846055926</v>
      </c>
      <c r="J61" s="194">
        <v>507.53978593985295</v>
      </c>
      <c r="K61" s="194">
        <v>413.80474380137059</v>
      </c>
      <c r="L61" s="194">
        <v>357.71726892599935</v>
      </c>
      <c r="M61" s="194">
        <v>323.85125603832665</v>
      </c>
      <c r="N61" s="194">
        <v>243.45283447062639</v>
      </c>
      <c r="O61" s="194">
        <v>350.49634300211125</v>
      </c>
      <c r="P61" s="194">
        <v>356.47211525289333</v>
      </c>
      <c r="Q61" s="194">
        <v>336.54791024512014</v>
      </c>
      <c r="R61" s="194">
        <v>320.57190130253883</v>
      </c>
      <c r="S61" s="194">
        <v>295.05110767018488</v>
      </c>
      <c r="T61" s="194">
        <v>216.54920927617582</v>
      </c>
      <c r="U61" s="194">
        <v>210.90474561479147</v>
      </c>
    </row>
    <row r="62" spans="1:21" s="13" customFormat="1" ht="12.75" customHeight="1">
      <c r="A62" s="9" t="s">
        <v>68</v>
      </c>
      <c r="B62" s="22" t="s">
        <v>434</v>
      </c>
      <c r="C62" s="194">
        <v>208.13462559463196</v>
      </c>
      <c r="D62" s="194">
        <v>194.95063282210171</v>
      </c>
      <c r="E62" s="194">
        <v>177.35385825118686</v>
      </c>
      <c r="F62" s="194">
        <v>159.09107668878485</v>
      </c>
      <c r="G62" s="194">
        <v>148.18918107806789</v>
      </c>
      <c r="H62" s="194">
        <v>133.4238191876214</v>
      </c>
      <c r="I62" s="194">
        <v>120.18026328015739</v>
      </c>
      <c r="J62" s="194">
        <v>110.02730306011763</v>
      </c>
      <c r="K62" s="194">
        <v>94.633918377673822</v>
      </c>
      <c r="L62" s="194">
        <v>86.464977983668021</v>
      </c>
      <c r="M62" s="194">
        <v>83.077661723421826</v>
      </c>
      <c r="N62" s="194">
        <v>80.982209827385631</v>
      </c>
      <c r="O62" s="194">
        <v>110.5704441745368</v>
      </c>
      <c r="P62" s="194">
        <v>103.60924695387904</v>
      </c>
      <c r="Q62" s="194">
        <v>146.55233684151676</v>
      </c>
      <c r="R62" s="194">
        <v>132.49305462858612</v>
      </c>
      <c r="S62" s="194">
        <v>128.88924307353997</v>
      </c>
      <c r="T62" s="194">
        <v>79.593868760409265</v>
      </c>
      <c r="U62" s="194">
        <v>78.544557471170961</v>
      </c>
    </row>
    <row r="63" spans="1:21" s="13" customFormat="1" ht="12.75" customHeight="1">
      <c r="A63" s="9" t="s">
        <v>16</v>
      </c>
      <c r="B63" s="22" t="s">
        <v>435</v>
      </c>
      <c r="C63" s="194">
        <v>1395.7582151726033</v>
      </c>
      <c r="D63" s="194">
        <v>1346.002977591565</v>
      </c>
      <c r="E63" s="194">
        <v>1247.1218828071133</v>
      </c>
      <c r="F63" s="194">
        <v>1138.7730746793568</v>
      </c>
      <c r="G63" s="194">
        <v>1077.2943668648345</v>
      </c>
      <c r="H63" s="194">
        <v>987.47025297254368</v>
      </c>
      <c r="I63" s="194">
        <v>869.89816022254047</v>
      </c>
      <c r="J63" s="194">
        <v>796.23411053400798</v>
      </c>
      <c r="K63" s="194">
        <v>659.22312940651443</v>
      </c>
      <c r="L63" s="194">
        <v>579.36439350411172</v>
      </c>
      <c r="M63" s="194">
        <v>484.84928045470105</v>
      </c>
      <c r="N63" s="194">
        <v>515.43354281030031</v>
      </c>
      <c r="O63" s="194">
        <v>545.72932048898542</v>
      </c>
      <c r="P63" s="194">
        <v>461.33956694329646</v>
      </c>
      <c r="Q63" s="194">
        <v>256.1312455748706</v>
      </c>
      <c r="R63" s="194">
        <v>234.92192189929017</v>
      </c>
      <c r="S63" s="194">
        <v>225.51364915533023</v>
      </c>
      <c r="T63" s="194">
        <v>42.498049589125628</v>
      </c>
      <c r="U63" s="194">
        <v>44.907446982838074</v>
      </c>
    </row>
    <row r="64" spans="1:21" s="13" customFormat="1" ht="12.75" customHeight="1">
      <c r="A64" s="9" t="s">
        <v>17</v>
      </c>
      <c r="B64" s="22" t="s">
        <v>72</v>
      </c>
      <c r="C64" s="194">
        <v>162.71104308367106</v>
      </c>
      <c r="D64" s="194">
        <v>154.13590955865322</v>
      </c>
      <c r="E64" s="194">
        <v>141.23607788532971</v>
      </c>
      <c r="F64" s="194">
        <v>127.59155969987589</v>
      </c>
      <c r="G64" s="194">
        <v>119.5898418133158</v>
      </c>
      <c r="H64" s="194">
        <v>108.45867133756238</v>
      </c>
      <c r="I64" s="194">
        <v>96.817145406148484</v>
      </c>
      <c r="J64" s="194">
        <v>88.630128470224548</v>
      </c>
      <c r="K64" s="194">
        <v>75.083002187556488</v>
      </c>
      <c r="L64" s="194">
        <v>67.573564655314613</v>
      </c>
      <c r="M64" s="194">
        <v>66.110853875633154</v>
      </c>
      <c r="N64" s="194">
        <v>65.275352313175048</v>
      </c>
      <c r="O64" s="194">
        <v>82.991393859000127</v>
      </c>
      <c r="P64" s="194">
        <v>78.11232222124427</v>
      </c>
      <c r="Q64" s="194">
        <v>103.77178795712331</v>
      </c>
      <c r="R64" s="194">
        <v>100.40148819522516</v>
      </c>
      <c r="S64" s="194">
        <v>93.749182856888297</v>
      </c>
      <c r="T64" s="194">
        <v>48.512204991507687</v>
      </c>
      <c r="U64" s="194">
        <v>50.982491450443256</v>
      </c>
    </row>
    <row r="65" spans="1:22" s="13" customFormat="1" ht="12.75" customHeight="1">
      <c r="A65" s="9" t="s">
        <v>18</v>
      </c>
      <c r="B65" s="22" t="s">
        <v>436</v>
      </c>
      <c r="C65" s="194">
        <v>489.7366023041746</v>
      </c>
      <c r="D65" s="194">
        <v>464.49848740819789</v>
      </c>
      <c r="E65" s="194">
        <v>425.95473085766713</v>
      </c>
      <c r="F65" s="194">
        <v>385.09559783882321</v>
      </c>
      <c r="G65" s="194">
        <v>361.18360999175917</v>
      </c>
      <c r="H65" s="194">
        <v>327.81637992308771</v>
      </c>
      <c r="I65" s="194">
        <v>292.35167330353289</v>
      </c>
      <c r="J65" s="194">
        <v>267.62743634626202</v>
      </c>
      <c r="K65" s="194">
        <v>226.35286635231986</v>
      </c>
      <c r="L65" s="194">
        <v>203.37961925953434</v>
      </c>
      <c r="M65" s="194">
        <v>186.81669023741352</v>
      </c>
      <c r="N65" s="194">
        <v>174.33377711605834</v>
      </c>
      <c r="O65" s="194">
        <v>184.21159239729911</v>
      </c>
      <c r="P65" s="194">
        <v>171.99227084884944</v>
      </c>
      <c r="Q65" s="194">
        <v>54.93521429830853</v>
      </c>
      <c r="R65" s="194">
        <v>57.364319161058944</v>
      </c>
      <c r="S65" s="194">
        <v>64.517023837956984</v>
      </c>
      <c r="T65" s="194">
        <v>38.010548051145882</v>
      </c>
      <c r="U65" s="194">
        <v>41.830737032567811</v>
      </c>
    </row>
    <row r="66" spans="1:22" s="13" customFormat="1" ht="12.75" customHeight="1">
      <c r="A66" s="9" t="s">
        <v>19</v>
      </c>
      <c r="B66" s="22" t="s">
        <v>73</v>
      </c>
      <c r="C66" s="194">
        <v>4466.4733958920197</v>
      </c>
      <c r="D66" s="194">
        <v>4235.1763241590761</v>
      </c>
      <c r="E66" s="194">
        <v>3883.0964803442257</v>
      </c>
      <c r="F66" s="194">
        <v>3510.0451541564262</v>
      </c>
      <c r="G66" s="194">
        <v>3291.6267161722958</v>
      </c>
      <c r="H66" s="194">
        <v>2987.0457112611548</v>
      </c>
      <c r="I66" s="194">
        <v>2664.4365450518039</v>
      </c>
      <c r="J66" s="194">
        <v>2439.1095224395904</v>
      </c>
      <c r="K66" s="194">
        <v>2063.6592120156238</v>
      </c>
      <c r="L66" s="194">
        <v>1854.8672343201135</v>
      </c>
      <c r="M66" s="194">
        <v>1627.7937406464869</v>
      </c>
      <c r="N66" s="194">
        <v>1453.8530553527999</v>
      </c>
      <c r="O66" s="194">
        <v>1449.8188010760596</v>
      </c>
      <c r="P66" s="194">
        <v>1310.4794019248711</v>
      </c>
      <c r="Q66" s="194">
        <v>661.71475503362603</v>
      </c>
      <c r="R66" s="194">
        <v>681.61038925202229</v>
      </c>
      <c r="S66" s="194">
        <v>727.49312691023192</v>
      </c>
      <c r="T66" s="194">
        <v>499.80602742045448</v>
      </c>
      <c r="U66" s="194">
        <v>560.38683758345462</v>
      </c>
    </row>
    <row r="67" spans="1:22" s="13" customFormat="1" ht="12.75" customHeight="1">
      <c r="A67" s="9" t="s">
        <v>20</v>
      </c>
      <c r="B67" s="22" t="s">
        <v>437</v>
      </c>
      <c r="C67" s="194">
        <v>242.86518000512615</v>
      </c>
      <c r="D67" s="194">
        <v>229.63434834743902</v>
      </c>
      <c r="E67" s="194">
        <v>210.16641265217066</v>
      </c>
      <c r="F67" s="194">
        <v>189.64276605379226</v>
      </c>
      <c r="G67" s="194">
        <v>177.56947181840917</v>
      </c>
      <c r="H67" s="194">
        <v>160.85230264755467</v>
      </c>
      <c r="I67" s="194">
        <v>143.79695952105038</v>
      </c>
      <c r="J67" s="194">
        <v>131.63913790085627</v>
      </c>
      <c r="K67" s="194">
        <v>111.79551483629976</v>
      </c>
      <c r="L67" s="194">
        <v>100.86669158259861</v>
      </c>
      <c r="M67" s="194">
        <v>105.41012653865774</v>
      </c>
      <c r="N67" s="194">
        <v>104.85263900282368</v>
      </c>
      <c r="O67" s="194">
        <v>86.957445763068421</v>
      </c>
      <c r="P67" s="194">
        <v>83.49655754657168</v>
      </c>
      <c r="Q67" s="194">
        <v>93.518359774798796</v>
      </c>
      <c r="R67" s="194">
        <v>85.90668069543085</v>
      </c>
      <c r="S67" s="194">
        <v>79.261376370375046</v>
      </c>
      <c r="T67" s="194">
        <v>46.16505081842817</v>
      </c>
      <c r="U67" s="194">
        <v>46.841726828741436</v>
      </c>
    </row>
    <row r="68" spans="1:22" s="13" customFormat="1" ht="12.75" customHeight="1">
      <c r="A68" s="9" t="s">
        <v>21</v>
      </c>
      <c r="B68" s="22" t="s">
        <v>438</v>
      </c>
      <c r="C68" s="194">
        <v>2427.2855130578741</v>
      </c>
      <c r="D68" s="194">
        <v>2324.0145635780073</v>
      </c>
      <c r="E68" s="194">
        <v>2143.7725720708286</v>
      </c>
      <c r="F68" s="194">
        <v>1949.2321916492356</v>
      </c>
      <c r="G68" s="194">
        <v>1837.280524819799</v>
      </c>
      <c r="H68" s="194">
        <v>1677.0904696895054</v>
      </c>
      <c r="I68" s="194">
        <v>1485.0849668101425</v>
      </c>
      <c r="J68" s="194">
        <v>1359.3960060264126</v>
      </c>
      <c r="K68" s="194">
        <v>1135.7607267695046</v>
      </c>
      <c r="L68" s="194">
        <v>1007.7452131926332</v>
      </c>
      <c r="M68" s="194">
        <v>899.56248421699934</v>
      </c>
      <c r="N68" s="194">
        <v>791.60275878758182</v>
      </c>
      <c r="O68" s="194">
        <v>277.5528904763666</v>
      </c>
      <c r="P68" s="194">
        <v>250.14383036503369</v>
      </c>
      <c r="Q68" s="194">
        <v>323.4469745370161</v>
      </c>
      <c r="R68" s="194">
        <v>294.00451911350189</v>
      </c>
      <c r="S68" s="194">
        <v>272.82754349256942</v>
      </c>
      <c r="T68" s="194">
        <v>522.7754782622784</v>
      </c>
      <c r="U68" s="194">
        <v>462.41082322272985</v>
      </c>
    </row>
    <row r="69" spans="1:22" s="13" customFormat="1" ht="12.75" customHeight="1">
      <c r="A69" s="9" t="s">
        <v>69</v>
      </c>
      <c r="B69" s="22" t="s">
        <v>439</v>
      </c>
      <c r="C69" s="194">
        <v>94.900297778926898</v>
      </c>
      <c r="D69" s="194">
        <v>90.79243271669074</v>
      </c>
      <c r="E69" s="194">
        <v>83.710705874361878</v>
      </c>
      <c r="F69" s="194">
        <v>76.079039671038174</v>
      </c>
      <c r="G69" s="194">
        <v>71.680897877380744</v>
      </c>
      <c r="H69" s="194">
        <v>65.401194019381663</v>
      </c>
      <c r="I69" s="194">
        <v>57.946563463026891</v>
      </c>
      <c r="J69" s="194">
        <v>53.042601688974571</v>
      </c>
      <c r="K69" s="194">
        <v>44.360458862897012</v>
      </c>
      <c r="L69" s="194">
        <v>39.400971153819519</v>
      </c>
      <c r="M69" s="194">
        <v>36.234157486033432</v>
      </c>
      <c r="N69" s="194">
        <v>33.564362576102994</v>
      </c>
      <c r="O69" s="194">
        <v>35.932823274788362</v>
      </c>
      <c r="P69" s="194">
        <v>33.839640283023108</v>
      </c>
      <c r="Q69" s="194">
        <v>28.765659951170424</v>
      </c>
      <c r="R69" s="194">
        <v>28.265946037561655</v>
      </c>
      <c r="S69" s="194">
        <v>27.948524237761109</v>
      </c>
      <c r="T69" s="194">
        <v>16.91942520952162</v>
      </c>
      <c r="U69" s="194">
        <v>16.805909734101682</v>
      </c>
    </row>
    <row r="70" spans="1:22" s="13" customFormat="1" ht="12.75" customHeight="1">
      <c r="A70" s="9" t="s">
        <v>70</v>
      </c>
      <c r="B70" s="22" t="s">
        <v>440</v>
      </c>
      <c r="C70" s="194">
        <v>700.5218487248801</v>
      </c>
      <c r="D70" s="194">
        <v>655.67849797466374</v>
      </c>
      <c r="E70" s="194">
        <v>596.22036647826587</v>
      </c>
      <c r="F70" s="194">
        <v>534.58142621262152</v>
      </c>
      <c r="G70" s="194">
        <v>497.74741851064459</v>
      </c>
      <c r="H70" s="194">
        <v>447.93969851265268</v>
      </c>
      <c r="I70" s="194">
        <v>403.71517793493678</v>
      </c>
      <c r="J70" s="194">
        <v>369.61099349072686</v>
      </c>
      <c r="K70" s="194">
        <v>318.21179329286639</v>
      </c>
      <c r="L70" s="194">
        <v>291.02222672830123</v>
      </c>
      <c r="M70" s="194">
        <v>286.64729047017386</v>
      </c>
      <c r="N70" s="194">
        <v>289.81910301901075</v>
      </c>
      <c r="O70" s="194">
        <v>341.38749800010265</v>
      </c>
      <c r="P70" s="194">
        <v>321.71546103972389</v>
      </c>
      <c r="Q70" s="194">
        <v>430.08273119441498</v>
      </c>
      <c r="R70" s="194">
        <v>421.68926657811051</v>
      </c>
      <c r="S70" s="194">
        <v>431.29456319841512</v>
      </c>
      <c r="T70" s="194">
        <v>268.54491258569135</v>
      </c>
      <c r="U70" s="194">
        <v>268.97489400007663</v>
      </c>
    </row>
    <row r="71" spans="1:22" s="13" customFormat="1" ht="12.75" customHeight="1">
      <c r="A71" s="9" t="s">
        <v>71</v>
      </c>
      <c r="B71" s="22" t="s">
        <v>74</v>
      </c>
      <c r="C71" s="194">
        <v>2393.4234878392272</v>
      </c>
      <c r="D71" s="194">
        <v>2301.7857433953441</v>
      </c>
      <c r="E71" s="194">
        <v>2129.1004268751935</v>
      </c>
      <c r="F71" s="194">
        <v>1940.997486359809</v>
      </c>
      <c r="G71" s="194">
        <v>1833.6739772655676</v>
      </c>
      <c r="H71" s="194">
        <v>1678.142517743283</v>
      </c>
      <c r="I71" s="194">
        <v>1481.2325117495659</v>
      </c>
      <c r="J71" s="194">
        <v>1355.8262781034493</v>
      </c>
      <c r="K71" s="194">
        <v>1126.4036084488234</v>
      </c>
      <c r="L71" s="194">
        <v>993.56192085062798</v>
      </c>
      <c r="M71" s="194">
        <v>849.61726786422105</v>
      </c>
      <c r="N71" s="194">
        <v>733.80050008181115</v>
      </c>
      <c r="O71" s="194">
        <v>751.46160730522115</v>
      </c>
      <c r="P71" s="194">
        <v>677.39645913890081</v>
      </c>
      <c r="Q71" s="194">
        <v>598.98786434922977</v>
      </c>
      <c r="R71" s="194">
        <v>546.90232753375847</v>
      </c>
      <c r="S71" s="194">
        <v>510.52322942086846</v>
      </c>
      <c r="T71" s="194">
        <v>250.54254923831374</v>
      </c>
      <c r="U71" s="194">
        <v>231.55408005837393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36497.513742223309</v>
      </c>
      <c r="D73" s="194">
        <f t="shared" ref="D73:U73" si="11">SUM(D5,D9,D13,D40,D43,D48,D51,D55,D62:D71)</f>
        <v>35130.27411154734</v>
      </c>
      <c r="E73" s="194">
        <f t="shared" si="11"/>
        <v>32511.897410898302</v>
      </c>
      <c r="F73" s="194">
        <f t="shared" si="11"/>
        <v>29654.515026257475</v>
      </c>
      <c r="G73" s="194">
        <f t="shared" si="11"/>
        <v>28027.000978783442</v>
      </c>
      <c r="H73" s="194">
        <f t="shared" si="11"/>
        <v>25662.459170215421</v>
      </c>
      <c r="I73" s="194">
        <f t="shared" si="11"/>
        <v>22637.329485910923</v>
      </c>
      <c r="J73" s="194">
        <f t="shared" si="11"/>
        <v>20720.648695910513</v>
      </c>
      <c r="K73" s="194">
        <f t="shared" si="11"/>
        <v>17195.813568508922</v>
      </c>
      <c r="L73" s="194">
        <f t="shared" si="11"/>
        <v>15150.539530287169</v>
      </c>
      <c r="M73" s="194">
        <f t="shared" si="11"/>
        <v>13636.155426190613</v>
      </c>
      <c r="N73" s="194">
        <f t="shared" si="11"/>
        <v>12249.67878104288</v>
      </c>
      <c r="O73" s="194">
        <f t="shared" si="11"/>
        <v>15337.291600249027</v>
      </c>
      <c r="P73" s="194">
        <f t="shared" si="11"/>
        <v>13807.51746174061</v>
      </c>
      <c r="Q73" s="194">
        <f t="shared" si="11"/>
        <v>11732.313926857352</v>
      </c>
      <c r="R73" s="194">
        <f t="shared" si="11"/>
        <v>10969.338709912447</v>
      </c>
      <c r="S73" s="194">
        <f t="shared" si="11"/>
        <v>10245.712962393633</v>
      </c>
      <c r="T73" s="194">
        <f t="shared" si="11"/>
        <v>6081.7521196289836</v>
      </c>
      <c r="U73" s="194">
        <f t="shared" si="11"/>
        <v>5584.6027274540165</v>
      </c>
      <c r="V73" s="32"/>
    </row>
    <row r="74" spans="1:22" s="13" customFormat="1" ht="15" customHeight="1">
      <c r="A74" s="17"/>
      <c r="B74" s="22" t="s">
        <v>480</v>
      </c>
      <c r="C74" s="194">
        <v>327853.76271895494</v>
      </c>
      <c r="D74" s="194">
        <v>301973.40873329912</v>
      </c>
      <c r="E74" s="194">
        <v>271725.61932461022</v>
      </c>
      <c r="F74" s="194">
        <v>241090.24429361842</v>
      </c>
      <c r="G74" s="194">
        <v>222379.37584592911</v>
      </c>
      <c r="H74" s="194">
        <v>197905.08158184245</v>
      </c>
      <c r="I74" s="194">
        <v>180847.76884734875</v>
      </c>
      <c r="J74" s="194">
        <v>165592.57850774686</v>
      </c>
      <c r="K74" s="194">
        <v>145813.0897466949</v>
      </c>
      <c r="L74" s="194">
        <v>136262.21317239103</v>
      </c>
      <c r="M74" s="194">
        <v>126481.02050807868</v>
      </c>
      <c r="N74" s="194">
        <v>121372.19138440306</v>
      </c>
      <c r="O74" s="194">
        <v>105587.20086992079</v>
      </c>
      <c r="P74" s="194">
        <v>101387.17135440477</v>
      </c>
      <c r="Q74" s="194">
        <v>99725.076578146443</v>
      </c>
      <c r="R74" s="194">
        <v>93575.247246613144</v>
      </c>
      <c r="S74" s="194">
        <v>91786.262242023702</v>
      </c>
      <c r="T74" s="194">
        <v>95409.919733555405</v>
      </c>
      <c r="U74" s="194">
        <v>92989.081644342528</v>
      </c>
    </row>
    <row r="75" spans="1:22" s="13" customFormat="1" ht="15" customHeight="1">
      <c r="A75" s="17"/>
      <c r="B75" s="22" t="s">
        <v>473</v>
      </c>
      <c r="C75" s="194">
        <v>364351.2764611782</v>
      </c>
      <c r="D75" s="194">
        <v>337103.68284484645</v>
      </c>
      <c r="E75" s="194">
        <v>304237.51673550851</v>
      </c>
      <c r="F75" s="194">
        <v>270744.75931987591</v>
      </c>
      <c r="G75" s="194">
        <v>250406.37682471256</v>
      </c>
      <c r="H75" s="194">
        <v>223567.54075205786</v>
      </c>
      <c r="I75" s="194">
        <v>203485.0983332597</v>
      </c>
      <c r="J75" s="194">
        <v>186313.22720365738</v>
      </c>
      <c r="K75" s="194">
        <v>163008.90331520382</v>
      </c>
      <c r="L75" s="194">
        <v>151412.7527026782</v>
      </c>
      <c r="M75" s="194">
        <v>140117.1759342693</v>
      </c>
      <c r="N75" s="194">
        <v>133621.87016544596</v>
      </c>
      <c r="O75" s="194">
        <v>120924.49247016986</v>
      </c>
      <c r="P75" s="194">
        <v>115194.6888161454</v>
      </c>
      <c r="Q75" s="194">
        <v>111457.39050500377</v>
      </c>
      <c r="R75" s="194">
        <v>104544.58595652558</v>
      </c>
      <c r="S75" s="194">
        <v>102031.97520441731</v>
      </c>
      <c r="T75" s="194">
        <v>101491.67185318439</v>
      </c>
      <c r="U75" s="194">
        <v>98573.684371796553</v>
      </c>
    </row>
    <row r="76" spans="1:22" s="13" customFormat="1" ht="15" customHeight="1">
      <c r="A76" s="17"/>
      <c r="B76" s="22" t="s">
        <v>447</v>
      </c>
      <c r="C76" s="197">
        <v>-9909.2296310707588</v>
      </c>
      <c r="D76" s="197">
        <v>-15574.929452096316</v>
      </c>
      <c r="E76" s="197">
        <v>-15637.6358149437</v>
      </c>
      <c r="F76" s="197">
        <v>-18085.900458657117</v>
      </c>
      <c r="G76" s="197">
        <v>-19301.294020118919</v>
      </c>
      <c r="H76" s="197">
        <v>-19758.774822191892</v>
      </c>
      <c r="I76" s="197">
        <v>-19470.336927927368</v>
      </c>
      <c r="J76" s="197">
        <v>-18285.045851640512</v>
      </c>
      <c r="K76" s="197">
        <v>-17183.654976615493</v>
      </c>
      <c r="L76" s="197">
        <v>-16222.254158426696</v>
      </c>
      <c r="M76" s="197">
        <v>-16110.231625048191</v>
      </c>
      <c r="N76" s="197">
        <v>-15646.430166057931</v>
      </c>
      <c r="O76" s="197">
        <v>-12930.668605610626</v>
      </c>
      <c r="P76" s="197">
        <v>-10793.284729366904</v>
      </c>
      <c r="Q76" s="197">
        <v>-9950.2834145092183</v>
      </c>
      <c r="R76" s="197">
        <v>-9647.5430901445361</v>
      </c>
      <c r="S76" s="197">
        <v>-9366.5567440266532</v>
      </c>
      <c r="T76" s="197">
        <v>2186.7211672310532</v>
      </c>
      <c r="U76" s="197">
        <v>1801.3114795251431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354442.04683010746</v>
      </c>
      <c r="D77" s="194">
        <f t="shared" si="12"/>
        <v>321528.75339275016</v>
      </c>
      <c r="E77" s="194">
        <f t="shared" si="12"/>
        <v>288599.88092056481</v>
      </c>
      <c r="F77" s="194">
        <f t="shared" si="12"/>
        <v>252658.85886121879</v>
      </c>
      <c r="G77" s="194">
        <f t="shared" si="12"/>
        <v>231105.08280459364</v>
      </c>
      <c r="H77" s="194">
        <f t="shared" si="12"/>
        <v>203808.76592986597</v>
      </c>
      <c r="I77" s="194">
        <f t="shared" si="12"/>
        <v>184014.76140533233</v>
      </c>
      <c r="J77" s="194">
        <f t="shared" si="12"/>
        <v>168028.18135201687</v>
      </c>
      <c r="K77" s="194">
        <f t="shared" si="12"/>
        <v>145825.24833858834</v>
      </c>
      <c r="L77" s="194">
        <f t="shared" si="12"/>
        <v>135190.49854425152</v>
      </c>
      <c r="M77" s="194">
        <f t="shared" si="12"/>
        <v>124006.9443092211</v>
      </c>
      <c r="N77" s="194">
        <f t="shared" si="12"/>
        <v>117975.43999938802</v>
      </c>
      <c r="O77" s="194">
        <f t="shared" si="12"/>
        <v>107993.82386455924</v>
      </c>
      <c r="P77" s="194">
        <f t="shared" si="12"/>
        <v>104401.40408677849</v>
      </c>
      <c r="Q77" s="194">
        <f t="shared" si="12"/>
        <v>101507.10709049455</v>
      </c>
      <c r="R77" s="194">
        <f t="shared" si="12"/>
        <v>94897.042866381045</v>
      </c>
      <c r="S77" s="194">
        <f t="shared" si="12"/>
        <v>92665.418460390647</v>
      </c>
      <c r="T77" s="194">
        <f t="shared" si="12"/>
        <v>103678.39302041545</v>
      </c>
      <c r="U77" s="194">
        <f t="shared" si="12"/>
        <v>100374.9958513217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2" orientation="portrait" r:id="rId1"/>
  <headerFooter alignWithMargins="0">
    <oddFooter>&amp;L&amp;"MetaNormalLF-Roman,Standard"&amp;9Statistisches Bundesamt, Anthropogene Luftemissionen,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661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512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'12.2'!C4</f>
        <v>2000</v>
      </c>
      <c r="D4" s="82" t="str">
        <f>'12.2'!D4</f>
        <v>2001</v>
      </c>
      <c r="E4" s="82" t="str">
        <f>'12.2'!E4</f>
        <v>2002</v>
      </c>
      <c r="F4" s="82" t="str">
        <f>'12.2'!F4</f>
        <v>2003</v>
      </c>
      <c r="G4" s="82" t="str">
        <f>'12.2'!G4</f>
        <v>2004</v>
      </c>
      <c r="H4" s="82" t="str">
        <f>'12.2'!H4</f>
        <v>2005</v>
      </c>
      <c r="I4" s="82" t="str">
        <f>'12.2'!I4</f>
        <v>2006</v>
      </c>
      <c r="J4" s="82" t="str">
        <f>'12.2'!J4</f>
        <v>2007</v>
      </c>
      <c r="K4" s="82" t="str">
        <f>'12.2'!K4</f>
        <v>2008</v>
      </c>
      <c r="L4" s="82" t="str">
        <f>'12.2'!L4</f>
        <v>2009</v>
      </c>
      <c r="M4" s="82" t="str">
        <f>'12.2'!M4</f>
        <v>2010</v>
      </c>
      <c r="N4" s="82" t="str">
        <f>'12.2'!N4</f>
        <v>2011</v>
      </c>
      <c r="O4" s="82" t="str">
        <f>'12.2'!O4</f>
        <v>2012</v>
      </c>
      <c r="P4" s="82" t="str">
        <f>'12.2'!P4</f>
        <v>2013</v>
      </c>
      <c r="Q4" s="82" t="str">
        <f>'12.2'!Q4</f>
        <v>2014</v>
      </c>
      <c r="R4" s="82" t="str">
        <f>'12.2'!R4</f>
        <v>2015</v>
      </c>
      <c r="S4" s="82" t="str">
        <f>'12.2'!S4</f>
        <v>2016</v>
      </c>
      <c r="T4" s="82" t="str">
        <f>'12.2'!T4</f>
        <v>2017</v>
      </c>
      <c r="U4" s="217" t="str">
        <f>'12.2'!U4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'12.2'!C5+'12.3'!C5+'12.4'!C5</f>
        <v>40128.220106367356</v>
      </c>
      <c r="D5" s="194">
        <f>'12.2'!D5+'12.3'!D5+'12.4'!D5</f>
        <v>39751.473938349372</v>
      </c>
      <c r="E5" s="194">
        <f>'12.2'!E5+'12.3'!E5+'12.4'!E5</f>
        <v>39322.351983700282</v>
      </c>
      <c r="F5" s="194">
        <f>'12.2'!F5+'12.3'!F5+'12.4'!F5</f>
        <v>37570.583278781443</v>
      </c>
      <c r="G5" s="194">
        <f>'12.2'!G5+'12.3'!G5+'12.4'!G5</f>
        <v>37316.983783988027</v>
      </c>
      <c r="H5" s="194">
        <f>'12.2'!H5+'12.3'!H5+'12.4'!H5</f>
        <v>36878.395198622369</v>
      </c>
      <c r="I5" s="194">
        <f>'12.2'!I5+'12.3'!I5+'12.4'!I5</f>
        <v>36572.478122091336</v>
      </c>
      <c r="J5" s="194">
        <f>'12.2'!J5+'12.3'!J5+'12.4'!J5</f>
        <v>36938.156318556561</v>
      </c>
      <c r="K5" s="194">
        <f>'12.2'!K5+'12.3'!K5+'12.4'!K5</f>
        <v>37411.145464331297</v>
      </c>
      <c r="L5" s="194">
        <f>'12.2'!L5+'12.3'!L5+'12.4'!L5</f>
        <v>37049.817154028344</v>
      </c>
      <c r="M5" s="194">
        <f>'12.2'!M5+'12.3'!M5+'12.4'!M5</f>
        <v>36475.715635696768</v>
      </c>
      <c r="N5" s="194">
        <f>'12.2'!N5+'12.3'!N5+'12.4'!N5</f>
        <v>36698.299833778146</v>
      </c>
      <c r="O5" s="194">
        <f>'12.2'!O5+'12.3'!O5+'12.4'!O5</f>
        <v>36673.488120904971</v>
      </c>
      <c r="P5" s="194">
        <f>'12.2'!P5+'12.3'!P5+'12.4'!P5</f>
        <v>37493.553772404324</v>
      </c>
      <c r="Q5" s="194">
        <f>'12.2'!Q5+'12.3'!Q5+'12.4'!Q5</f>
        <v>37156.824994536248</v>
      </c>
      <c r="R5" s="194">
        <f>'12.2'!R5+'12.3'!R5+'12.4'!R5</f>
        <v>36955.484058481205</v>
      </c>
      <c r="S5" s="194">
        <f>'12.2'!S5+'12.3'!S5+'12.4'!S5</f>
        <v>36494.099932019206</v>
      </c>
      <c r="T5" s="194">
        <f>'12.2'!T5+'12.3'!T5+'12.4'!T5</f>
        <v>36451.235324754234</v>
      </c>
      <c r="U5" s="194">
        <f>'12.2'!U5+'12.3'!U5+'12.4'!U5</f>
        <v>35593.285015687892</v>
      </c>
    </row>
    <row r="6" spans="1:22" s="13" customFormat="1" ht="12.75" customHeight="1">
      <c r="A6" s="9" t="s">
        <v>1</v>
      </c>
      <c r="B6" s="27" t="s">
        <v>379</v>
      </c>
      <c r="C6" s="194">
        <f>'12.2'!C6+'12.3'!C6+'12.4'!C6</f>
        <v>39607.638014596181</v>
      </c>
      <c r="D6" s="194">
        <f>'12.2'!D6+'12.3'!D6+'12.4'!D6</f>
        <v>39342.959514127324</v>
      </c>
      <c r="E6" s="194">
        <f>'12.2'!E6+'12.3'!E6+'12.4'!E6</f>
        <v>38915.04449449831</v>
      </c>
      <c r="F6" s="194">
        <f>'12.2'!F6+'12.3'!F6+'12.4'!F6</f>
        <v>37141.841143235913</v>
      </c>
      <c r="G6" s="194">
        <f>'12.2'!G6+'12.3'!G6+'12.4'!G6</f>
        <v>36882.062265438122</v>
      </c>
      <c r="H6" s="194">
        <f>'12.2'!H6+'12.3'!H6+'12.4'!H6</f>
        <v>36442.859199404171</v>
      </c>
      <c r="I6" s="194">
        <f>'12.2'!I6+'12.3'!I6+'12.4'!I6</f>
        <v>36136.239218197908</v>
      </c>
      <c r="J6" s="194">
        <f>'12.2'!J6+'12.3'!J6+'12.4'!J6</f>
        <v>36452.371354182476</v>
      </c>
      <c r="K6" s="194">
        <f>'12.2'!K6+'12.3'!K6+'12.4'!K6</f>
        <v>37036.141024452743</v>
      </c>
      <c r="L6" s="194">
        <f>'12.2'!L6+'12.3'!L6+'12.4'!L6</f>
        <v>36805.134700922237</v>
      </c>
      <c r="M6" s="194">
        <f>'12.2'!M6+'12.3'!M6+'12.4'!M6</f>
        <v>36224.978536317816</v>
      </c>
      <c r="N6" s="194">
        <f>'12.2'!N6+'12.3'!N6+'12.4'!N6</f>
        <v>36457.796360334723</v>
      </c>
      <c r="O6" s="194">
        <f>'12.2'!O6+'12.3'!O6+'12.4'!O6</f>
        <v>36539.946109270386</v>
      </c>
      <c r="P6" s="194">
        <f>'12.2'!P6+'12.3'!P6+'12.4'!P6</f>
        <v>37363.059710689187</v>
      </c>
      <c r="Q6" s="194">
        <f>'12.2'!Q6+'12.3'!Q6+'12.4'!Q6</f>
        <v>37020.014127586102</v>
      </c>
      <c r="R6" s="194">
        <f>'12.2'!R6+'12.3'!R6+'12.4'!R6</f>
        <v>36709.936529547413</v>
      </c>
      <c r="S6" s="194">
        <f>'12.2'!S6+'12.3'!S6+'12.4'!S6</f>
        <v>36242.401164502015</v>
      </c>
      <c r="T6" s="194">
        <f>'12.2'!T6+'12.3'!T6+'12.4'!T6</f>
        <v>36203.804737446895</v>
      </c>
      <c r="U6" s="194">
        <f>'12.2'!U6+'12.3'!U6+'12.4'!U6</f>
        <v>35315.478256707836</v>
      </c>
    </row>
    <row r="7" spans="1:22" s="13" customFormat="1" ht="12.75" customHeight="1">
      <c r="A7" s="9" t="s">
        <v>2</v>
      </c>
      <c r="B7" s="27" t="s">
        <v>378</v>
      </c>
      <c r="C7" s="194">
        <f>'12.2'!C7+'12.3'!C7+'12.4'!C7</f>
        <v>429.93371492430765</v>
      </c>
      <c r="D7" s="194">
        <f>'12.2'!D7+'12.3'!D7+'12.4'!D7</f>
        <v>333.87004980106883</v>
      </c>
      <c r="E7" s="194">
        <f>'12.2'!E7+'12.3'!E7+'12.4'!E7</f>
        <v>336.01397125205415</v>
      </c>
      <c r="F7" s="194">
        <f>'12.2'!F7+'12.3'!F7+'12.4'!F7</f>
        <v>359.1526449289276</v>
      </c>
      <c r="G7" s="194">
        <f>'12.2'!G7+'12.3'!G7+'12.4'!G7</f>
        <v>364.17537666587174</v>
      </c>
      <c r="H7" s="194">
        <f>'12.2'!H7+'12.3'!H7+'12.4'!H7</f>
        <v>366.22650180850877</v>
      </c>
      <c r="I7" s="194">
        <f>'12.2'!I7+'12.3'!I7+'12.4'!I7</f>
        <v>372.49802660640967</v>
      </c>
      <c r="J7" s="194">
        <f>'12.2'!J7+'12.3'!J7+'12.4'!J7</f>
        <v>420.27118249118979</v>
      </c>
      <c r="K7" s="194">
        <f>'12.2'!K7+'12.3'!K7+'12.4'!K7</f>
        <v>324.32974176269477</v>
      </c>
      <c r="L7" s="194">
        <f>'12.2'!L7+'12.3'!L7+'12.4'!L7</f>
        <v>215.71742740639729</v>
      </c>
      <c r="M7" s="194">
        <f>'12.2'!M7+'12.3'!M7+'12.4'!M7</f>
        <v>224.03009076301592</v>
      </c>
      <c r="N7" s="194">
        <f>'12.2'!N7+'12.3'!N7+'12.4'!N7</f>
        <v>217.04366792398056</v>
      </c>
      <c r="O7" s="194">
        <f>'12.2'!O7+'12.3'!O7+'12.4'!O7</f>
        <v>111.76704835705408</v>
      </c>
      <c r="P7" s="194">
        <f>'12.2'!P7+'12.3'!P7+'12.4'!P7</f>
        <v>108.51843588971673</v>
      </c>
      <c r="Q7" s="194">
        <f>'12.2'!Q7+'12.3'!Q7+'12.4'!Q7</f>
        <v>113.40119792079237</v>
      </c>
      <c r="R7" s="194">
        <f>'12.2'!R7+'12.3'!R7+'12.4'!R7</f>
        <v>219.97523154603698</v>
      </c>
      <c r="S7" s="194">
        <f>'12.2'!S7+'12.3'!S7+'12.4'!S7</f>
        <v>205.02788737181191</v>
      </c>
      <c r="T7" s="194">
        <f>'12.2'!T7+'12.3'!T7+'12.4'!T7</f>
        <v>199.57710506014502</v>
      </c>
      <c r="U7" s="194">
        <f>'12.2'!U7+'12.3'!U7+'12.4'!U7</f>
        <v>188.50688821533006</v>
      </c>
    </row>
    <row r="8" spans="1:22" s="13" customFormat="1" ht="12.75" customHeight="1">
      <c r="A8" s="9" t="s">
        <v>24</v>
      </c>
      <c r="B8" s="27" t="s">
        <v>380</v>
      </c>
      <c r="C8" s="194">
        <f>'12.2'!C8+'12.3'!C8+'12.4'!C8</f>
        <v>90.648376846864153</v>
      </c>
      <c r="D8" s="194">
        <f>'12.2'!D8+'12.3'!D8+'12.4'!D8</f>
        <v>74.644374420971616</v>
      </c>
      <c r="E8" s="194">
        <f>'12.2'!E8+'12.3'!E8+'12.4'!E8</f>
        <v>71.293517949913792</v>
      </c>
      <c r="F8" s="194">
        <f>'12.2'!F8+'12.3'!F8+'12.4'!F8</f>
        <v>69.589490616597203</v>
      </c>
      <c r="G8" s="194">
        <f>'12.2'!G8+'12.3'!G8+'12.4'!G8</f>
        <v>70.746141884025207</v>
      </c>
      <c r="H8" s="194">
        <f>'12.2'!H8+'12.3'!H8+'12.4'!H8</f>
        <v>69.309497409691872</v>
      </c>
      <c r="I8" s="194">
        <f>'12.2'!I8+'12.3'!I8+'12.4'!I8</f>
        <v>63.740877287007663</v>
      </c>
      <c r="J8" s="194">
        <f>'12.2'!J8+'12.3'!J8+'12.4'!J8</f>
        <v>65.513781882894776</v>
      </c>
      <c r="K8" s="194">
        <f>'12.2'!K8+'12.3'!K8+'12.4'!K8</f>
        <v>50.674698115863485</v>
      </c>
      <c r="L8" s="194">
        <f>'12.2'!L8+'12.3'!L8+'12.4'!L8</f>
        <v>28.965025699711852</v>
      </c>
      <c r="M8" s="194">
        <f>'12.2'!M8+'12.3'!M8+'12.4'!M8</f>
        <v>26.707008615929876</v>
      </c>
      <c r="N8" s="194">
        <f>'12.2'!N8+'12.3'!N8+'12.4'!N8</f>
        <v>23.459805519437545</v>
      </c>
      <c r="O8" s="194">
        <f>'12.2'!O8+'12.3'!O8+'12.4'!O8</f>
        <v>21.774963277525544</v>
      </c>
      <c r="P8" s="194">
        <f>'12.2'!P8+'12.3'!P8+'12.4'!P8</f>
        <v>21.975625825422508</v>
      </c>
      <c r="Q8" s="194">
        <f>'12.2'!Q8+'12.3'!Q8+'12.4'!Q8</f>
        <v>23.409669029360014</v>
      </c>
      <c r="R8" s="194">
        <f>'12.2'!R8+'12.3'!R8+'12.4'!R8</f>
        <v>25.572297387757182</v>
      </c>
      <c r="S8" s="194">
        <f>'12.2'!S8+'12.3'!S8+'12.4'!S8</f>
        <v>46.670880145377424</v>
      </c>
      <c r="T8" s="194">
        <f>'12.2'!T8+'12.3'!T8+'12.4'!T8</f>
        <v>47.853482247198954</v>
      </c>
      <c r="U8" s="194">
        <f>'12.2'!U8+'12.3'!U8+'12.4'!U8</f>
        <v>89.299870764724616</v>
      </c>
    </row>
    <row r="9" spans="1:22" s="13" customFormat="1" ht="12.75" customHeight="1">
      <c r="A9" s="9" t="s">
        <v>25</v>
      </c>
      <c r="B9" s="22" t="s">
        <v>381</v>
      </c>
      <c r="C9" s="194">
        <f>'12.2'!C9+'12.3'!C9+'12.4'!C9</f>
        <v>31378.193346431079</v>
      </c>
      <c r="D9" s="194">
        <f>'12.2'!D9+'12.3'!D9+'12.4'!D9</f>
        <v>29534.629345988411</v>
      </c>
      <c r="E9" s="194">
        <f>'12.2'!E9+'12.3'!E9+'12.4'!E9</f>
        <v>27838.859423577476</v>
      </c>
      <c r="F9" s="194">
        <f>'12.2'!F9+'12.3'!F9+'12.4'!F9</f>
        <v>25943.689917786676</v>
      </c>
      <c r="G9" s="194">
        <f>'12.2'!G9+'12.3'!G9+'12.4'!G9</f>
        <v>24410.419761005622</v>
      </c>
      <c r="H9" s="194">
        <f>'12.2'!H9+'12.3'!H9+'12.4'!H9</f>
        <v>22620.725182951526</v>
      </c>
      <c r="I9" s="194">
        <f>'12.2'!I9+'12.3'!I9+'12.4'!I9</f>
        <v>22051.817420206866</v>
      </c>
      <c r="J9" s="194">
        <f>'12.2'!J9+'12.3'!J9+'12.4'!J9</f>
        <v>21559.863279433532</v>
      </c>
      <c r="K9" s="194">
        <f>'12.2'!K9+'12.3'!K9+'12.4'!K9</f>
        <v>20858.55116651818</v>
      </c>
      <c r="L9" s="194">
        <f>'12.2'!L9+'12.3'!L9+'12.4'!L9</f>
        <v>19654.187481334291</v>
      </c>
      <c r="M9" s="194">
        <f>'12.2'!M9+'12.3'!M9+'12.4'!M9</f>
        <v>18817.544354834932</v>
      </c>
      <c r="N9" s="194">
        <f>'12.2'!N9+'12.3'!N9+'12.4'!N9</f>
        <v>19675.949681562986</v>
      </c>
      <c r="O9" s="194">
        <f>'12.2'!O9+'12.3'!O9+'12.4'!O9</f>
        <v>19357.654228711846</v>
      </c>
      <c r="P9" s="194">
        <f>'12.2'!P9+'12.3'!P9+'12.4'!P9</f>
        <v>19112.684881157533</v>
      </c>
      <c r="Q9" s="194">
        <f>'12.2'!Q9+'12.3'!Q9+'12.4'!Q9</f>
        <v>19103.186545920064</v>
      </c>
      <c r="R9" s="194">
        <f>'12.2'!R9+'12.3'!R9+'12.4'!R9</f>
        <v>18574.21459048149</v>
      </c>
      <c r="S9" s="194">
        <f>'12.2'!S9+'12.3'!S9+'12.4'!S9</f>
        <v>18170.77621830022</v>
      </c>
      <c r="T9" s="194">
        <f>'12.2'!T9+'12.3'!T9+'12.4'!T9</f>
        <v>18446.152414102504</v>
      </c>
      <c r="U9" s="194">
        <f>'12.2'!U9+'12.3'!U9+'12.4'!U9</f>
        <v>18300.19466026</v>
      </c>
    </row>
    <row r="10" spans="1:22" s="13" customFormat="1" ht="12.75" customHeight="1">
      <c r="A10" s="9" t="s">
        <v>3</v>
      </c>
      <c r="B10" s="27" t="s">
        <v>382</v>
      </c>
      <c r="C10" s="194">
        <f>'12.2'!C10+'12.3'!C10+'12.4'!C10</f>
        <v>5026.7260717832287</v>
      </c>
      <c r="D10" s="194">
        <f>'12.2'!D10+'12.3'!D10+'12.4'!D10</f>
        <v>5097.3208575423741</v>
      </c>
      <c r="E10" s="194">
        <f>'12.2'!E10+'12.3'!E10+'12.4'!E10</f>
        <v>5218.8043129226462</v>
      </c>
      <c r="F10" s="194">
        <f>'12.2'!F10+'12.3'!F10+'12.4'!F10</f>
        <v>5147.2099023770161</v>
      </c>
      <c r="G10" s="194">
        <f>'12.2'!G10+'12.3'!G10+'12.4'!G10</f>
        <v>5231.8670893071931</v>
      </c>
      <c r="H10" s="194">
        <f>'12.2'!H10+'12.3'!H10+'12.4'!H10</f>
        <v>5096.775980479938</v>
      </c>
      <c r="I10" s="194">
        <f>'12.2'!I10+'12.3'!I10+'12.4'!I10</f>
        <v>5016.1164010957027</v>
      </c>
      <c r="J10" s="194">
        <f>'12.2'!J10+'12.3'!J10+'12.4'!J10</f>
        <v>5089.4869318913688</v>
      </c>
      <c r="K10" s="194">
        <f>'12.2'!K10+'12.3'!K10+'12.4'!K10</f>
        <v>4926.2379109028416</v>
      </c>
      <c r="L10" s="194">
        <f>'12.2'!L10+'12.3'!L10+'12.4'!L10</f>
        <v>4733.059505272633</v>
      </c>
      <c r="M10" s="194">
        <f>'12.2'!M10+'12.3'!M10+'12.4'!M10</f>
        <v>4741.8367249781777</v>
      </c>
      <c r="N10" s="194">
        <f>'12.2'!N10+'12.3'!N10+'12.4'!N10</f>
        <v>4982.6425329420335</v>
      </c>
      <c r="O10" s="194">
        <f>'12.2'!O10+'12.3'!O10+'12.4'!O10</f>
        <v>5139.2064925530176</v>
      </c>
      <c r="P10" s="194">
        <f>'12.2'!P10+'12.3'!P10+'12.4'!P10</f>
        <v>5057.1606852043124</v>
      </c>
      <c r="Q10" s="194">
        <f>'12.2'!Q10+'12.3'!Q10+'12.4'!Q10</f>
        <v>4935.4258808207724</v>
      </c>
      <c r="R10" s="194">
        <f>'12.2'!R10+'12.3'!R10+'12.4'!R10</f>
        <v>4917.0891026345362</v>
      </c>
      <c r="S10" s="194">
        <f>'12.2'!S10+'12.3'!S10+'12.4'!S10</f>
        <v>4723.9328207318413</v>
      </c>
      <c r="T10" s="194">
        <f>'12.2'!T10+'12.3'!T10+'12.4'!T10</f>
        <v>4729.0088127602621</v>
      </c>
      <c r="U10" s="194">
        <f>'12.2'!U10+'12.3'!U10+'12.4'!U10</f>
        <v>4590.754511455445</v>
      </c>
    </row>
    <row r="11" spans="1:22" s="13" customFormat="1" ht="12.75" customHeight="1">
      <c r="A11" s="9" t="s">
        <v>26</v>
      </c>
      <c r="B11" s="27" t="s">
        <v>413</v>
      </c>
      <c r="C11" s="194">
        <f>'12.2'!C11+'12.3'!C11+'12.4'!C11</f>
        <v>24.842093967315058</v>
      </c>
      <c r="D11" s="194">
        <f>'12.2'!D11+'12.3'!D11+'12.4'!D11</f>
        <v>24.544828975391813</v>
      </c>
      <c r="E11" s="194">
        <f>'12.2'!E11+'12.3'!E11+'12.4'!E11</f>
        <v>23.405913353836024</v>
      </c>
      <c r="F11" s="194">
        <f>'12.2'!F11+'12.3'!F11+'12.4'!F11</f>
        <v>21.945145652388955</v>
      </c>
      <c r="G11" s="194">
        <f>'12.2'!G11+'12.3'!G11+'12.4'!G11</f>
        <v>21.89000803662557</v>
      </c>
      <c r="H11" s="194">
        <f>'12.2'!H11+'12.3'!H11+'12.4'!H11</f>
        <v>21.916875852942468</v>
      </c>
      <c r="I11" s="194">
        <f>'12.2'!I11+'12.3'!I11+'12.4'!I11</f>
        <v>20.282874403663275</v>
      </c>
      <c r="J11" s="194">
        <f>'12.2'!J11+'12.3'!J11+'12.4'!J11</f>
        <v>18.977134470375262</v>
      </c>
      <c r="K11" s="194">
        <f>'12.2'!K11+'12.3'!K11+'12.4'!K11</f>
        <v>16.880526497418074</v>
      </c>
      <c r="L11" s="194">
        <f>'12.2'!L11+'12.3'!L11+'12.4'!L11</f>
        <v>15.336482515462063</v>
      </c>
      <c r="M11" s="194">
        <f>'12.2'!M11+'12.3'!M11+'12.4'!M11</f>
        <v>14.260493014907686</v>
      </c>
      <c r="N11" s="194">
        <f>'12.2'!N11+'12.3'!N11+'12.4'!N11</f>
        <v>13.247180946805955</v>
      </c>
      <c r="O11" s="194">
        <f>'12.2'!O11+'12.3'!O11+'12.4'!O11</f>
        <v>13.443163333917958</v>
      </c>
      <c r="P11" s="194">
        <f>'12.2'!P11+'12.3'!P11+'12.4'!P11</f>
        <v>13.106472750807322</v>
      </c>
      <c r="Q11" s="194">
        <f>'12.2'!Q11+'12.3'!Q11+'12.4'!Q11</f>
        <v>11.636218701492385</v>
      </c>
      <c r="R11" s="194">
        <f>'12.2'!R11+'12.3'!R11+'12.4'!R11</f>
        <v>9.1798889923218674</v>
      </c>
      <c r="S11" s="194">
        <f>'12.2'!S11+'12.3'!S11+'12.4'!S11</f>
        <v>7.8702001578871643</v>
      </c>
      <c r="T11" s="194">
        <f>'12.2'!T11+'12.3'!T11+'12.4'!T11</f>
        <v>4.2547573815128779</v>
      </c>
      <c r="U11" s="194">
        <f>'12.2'!U11+'12.3'!U11+'12.4'!U11</f>
        <v>4.1858044954643807</v>
      </c>
    </row>
    <row r="12" spans="1:22" s="13" customFormat="1" ht="12.75" customHeight="1">
      <c r="A12" s="9" t="s">
        <v>27</v>
      </c>
      <c r="B12" s="27" t="s">
        <v>383</v>
      </c>
      <c r="C12" s="194">
        <f>'12.2'!C12+'12.3'!C12+'12.4'!C12</f>
        <v>26326.625180680534</v>
      </c>
      <c r="D12" s="194">
        <f>'12.2'!D12+'12.3'!D12+'12.4'!D12</f>
        <v>24412.763659470646</v>
      </c>
      <c r="E12" s="194">
        <f>'12.2'!E12+'12.3'!E12+'12.4'!E12</f>
        <v>22596.649197300994</v>
      </c>
      <c r="F12" s="194">
        <f>'12.2'!F12+'12.3'!F12+'12.4'!F12</f>
        <v>20774.534869757274</v>
      </c>
      <c r="G12" s="194">
        <f>'12.2'!G12+'12.3'!G12+'12.4'!G12</f>
        <v>19156.662663661798</v>
      </c>
      <c r="H12" s="194">
        <f>'12.2'!H12+'12.3'!H12+'12.4'!H12</f>
        <v>17502.032326618646</v>
      </c>
      <c r="I12" s="194">
        <f>'12.2'!I12+'12.3'!I12+'12.4'!I12</f>
        <v>17015.418144707503</v>
      </c>
      <c r="J12" s="194">
        <f>'12.2'!J12+'12.3'!J12+'12.4'!J12</f>
        <v>16451.399213071789</v>
      </c>
      <c r="K12" s="194">
        <f>'12.2'!K12+'12.3'!K12+'12.4'!K12</f>
        <v>15915.432729117922</v>
      </c>
      <c r="L12" s="194">
        <f>'12.2'!L12+'12.3'!L12+'12.4'!L12</f>
        <v>14905.791493546198</v>
      </c>
      <c r="M12" s="194">
        <f>'12.2'!M12+'12.3'!M12+'12.4'!M12</f>
        <v>14061.447136841849</v>
      </c>
      <c r="N12" s="194">
        <f>'12.2'!N12+'12.3'!N12+'12.4'!N12</f>
        <v>14680.059967674146</v>
      </c>
      <c r="O12" s="194">
        <f>'12.2'!O12+'12.3'!O12+'12.4'!O12</f>
        <v>14205.004572824908</v>
      </c>
      <c r="P12" s="194">
        <f>'12.2'!P12+'12.3'!P12+'12.4'!P12</f>
        <v>14042.417723202416</v>
      </c>
      <c r="Q12" s="194">
        <f>'12.2'!Q12+'12.3'!Q12+'12.4'!Q12</f>
        <v>14156.124446397798</v>
      </c>
      <c r="R12" s="194">
        <f>'12.2'!R12+'12.3'!R12+'12.4'!R12</f>
        <v>13647.945598854632</v>
      </c>
      <c r="S12" s="194">
        <f>'12.2'!S12+'12.3'!S12+'12.4'!S12</f>
        <v>13438.973197410491</v>
      </c>
      <c r="T12" s="194">
        <f>'12.2'!T12+'12.3'!T12+'12.4'!T12</f>
        <v>13712.888843960727</v>
      </c>
      <c r="U12" s="194">
        <f>'12.2'!U12+'12.3'!U12+'12.4'!U12</f>
        <v>13705.254344309091</v>
      </c>
    </row>
    <row r="13" spans="1:22" s="13" customFormat="1" ht="12.75" customHeight="1">
      <c r="A13" s="9" t="s">
        <v>28</v>
      </c>
      <c r="B13" s="22" t="s">
        <v>384</v>
      </c>
      <c r="C13" s="194">
        <f>'12.2'!C13+'12.3'!C13+'12.4'!C13</f>
        <v>40022.248278235413</v>
      </c>
      <c r="D13" s="194">
        <f>'12.2'!D13+'12.3'!D13+'12.4'!D13</f>
        <v>36384.409773524436</v>
      </c>
      <c r="E13" s="194">
        <f>'12.2'!E13+'12.3'!E13+'12.4'!E13</f>
        <v>33929.734662968105</v>
      </c>
      <c r="F13" s="194">
        <f>'12.2'!F13+'12.3'!F13+'12.4'!F13</f>
        <v>32261.416360210809</v>
      </c>
      <c r="G13" s="194">
        <f>'12.2'!G13+'12.3'!G13+'12.4'!G13</f>
        <v>31078.318849434341</v>
      </c>
      <c r="H13" s="194">
        <f>'12.2'!H13+'12.3'!H13+'12.4'!H13</f>
        <v>29039.583659794225</v>
      </c>
      <c r="I13" s="194">
        <f>'12.2'!I13+'12.3'!I13+'12.4'!I13</f>
        <v>26873.526716997567</v>
      </c>
      <c r="J13" s="194">
        <f>'12.2'!J13+'12.3'!J13+'12.4'!J13</f>
        <v>25124.970922941651</v>
      </c>
      <c r="K13" s="194">
        <f>'12.2'!K13+'12.3'!K13+'12.4'!K13</f>
        <v>22202.858917288202</v>
      </c>
      <c r="L13" s="194">
        <f>'12.2'!L13+'12.3'!L13+'12.4'!L13</f>
        <v>19044.628042042415</v>
      </c>
      <c r="M13" s="194">
        <f>'12.2'!M13+'12.3'!M13+'12.4'!M13</f>
        <v>19999.076434503357</v>
      </c>
      <c r="N13" s="194">
        <f>'12.2'!N13+'12.3'!N13+'12.4'!N13</f>
        <v>19862.084394360594</v>
      </c>
      <c r="O13" s="194">
        <f>'12.2'!O13+'12.3'!O13+'12.4'!O13</f>
        <v>19440.434762191744</v>
      </c>
      <c r="P13" s="194">
        <f>'12.2'!P13+'12.3'!P13+'12.4'!P13</f>
        <v>18995.01141326506</v>
      </c>
      <c r="Q13" s="194">
        <f>'12.2'!Q13+'12.3'!Q13+'12.4'!Q13</f>
        <v>18977.851372897756</v>
      </c>
      <c r="R13" s="194">
        <f>'12.2'!R13+'12.3'!R13+'12.4'!R13</f>
        <v>19060.416917361843</v>
      </c>
      <c r="S13" s="194">
        <f>'12.2'!S13+'12.3'!S13+'12.4'!S13</f>
        <v>19202.917881804671</v>
      </c>
      <c r="T13" s="194">
        <f>'12.2'!T13+'12.3'!T13+'12.4'!T13</f>
        <v>18822.742929565025</v>
      </c>
      <c r="U13" s="194">
        <f>'12.2'!U13+'12.3'!U13+'12.4'!U13</f>
        <v>18427.043351211178</v>
      </c>
    </row>
    <row r="14" spans="1:22" s="13" customFormat="1" ht="12.75" customHeight="1">
      <c r="A14" s="9" t="s">
        <v>29</v>
      </c>
      <c r="B14" s="27" t="s">
        <v>385</v>
      </c>
      <c r="C14" s="194">
        <f>'12.2'!C14+'12.3'!C14+'12.4'!C14</f>
        <v>836.65597277995289</v>
      </c>
      <c r="D14" s="194">
        <f>'12.2'!D14+'12.3'!D14+'12.4'!D14</f>
        <v>785.08333751755094</v>
      </c>
      <c r="E14" s="194">
        <f>'12.2'!E14+'12.3'!E14+'12.4'!E14</f>
        <v>904.3850734803101</v>
      </c>
      <c r="F14" s="194">
        <f>'12.2'!F14+'12.3'!F14+'12.4'!F14</f>
        <v>928.45830238808162</v>
      </c>
      <c r="G14" s="194">
        <f>'12.2'!G14+'12.3'!G14+'12.4'!G14</f>
        <v>976.77626599142218</v>
      </c>
      <c r="H14" s="194">
        <f>'12.2'!H14+'12.3'!H14+'12.4'!H14</f>
        <v>895.9429650644538</v>
      </c>
      <c r="I14" s="194">
        <f>'12.2'!I14+'12.3'!I14+'12.4'!I14</f>
        <v>830.93063401813686</v>
      </c>
      <c r="J14" s="194">
        <f>'12.2'!J14+'12.3'!J14+'12.4'!J14</f>
        <v>791.26503684839895</v>
      </c>
      <c r="K14" s="194">
        <f>'12.2'!K14+'12.3'!K14+'12.4'!K14</f>
        <v>733.65523200618759</v>
      </c>
      <c r="L14" s="194">
        <f>'12.2'!L14+'12.3'!L14+'12.4'!L14</f>
        <v>765.23567024653107</v>
      </c>
      <c r="M14" s="194">
        <f>'12.2'!M14+'12.3'!M14+'12.4'!M14</f>
        <v>736.45860084484082</v>
      </c>
      <c r="N14" s="194">
        <f>'12.2'!N14+'12.3'!N14+'12.4'!N14</f>
        <v>739.48870185529927</v>
      </c>
      <c r="O14" s="194">
        <f>'12.2'!O14+'12.3'!O14+'12.4'!O14</f>
        <v>771.64201867974987</v>
      </c>
      <c r="P14" s="194">
        <f>'12.2'!P14+'12.3'!P14+'12.4'!P14</f>
        <v>645.22315770043008</v>
      </c>
      <c r="Q14" s="194">
        <f>'12.2'!Q14+'12.3'!Q14+'12.4'!Q14</f>
        <v>716.15558651632591</v>
      </c>
      <c r="R14" s="194">
        <f>'12.2'!R14+'12.3'!R14+'12.4'!R14</f>
        <v>599.11307327628367</v>
      </c>
      <c r="S14" s="194">
        <f>'12.2'!S14+'12.3'!S14+'12.4'!S14</f>
        <v>597.02260938433403</v>
      </c>
      <c r="T14" s="194">
        <f>'12.2'!T14+'12.3'!T14+'12.4'!T14</f>
        <v>658.24163991375622</v>
      </c>
      <c r="U14" s="194">
        <f>'12.2'!U14+'12.3'!U14+'12.4'!U14</f>
        <v>692.28149409921662</v>
      </c>
    </row>
    <row r="15" spans="1:22" s="13" customFormat="1" ht="12.75" customHeight="1">
      <c r="A15" s="9" t="s">
        <v>30</v>
      </c>
      <c r="B15" s="27" t="s">
        <v>386</v>
      </c>
      <c r="C15" s="194">
        <f>'12.2'!C15+'12.3'!C15+'12.4'!C15</f>
        <v>55.818449706507153</v>
      </c>
      <c r="D15" s="194">
        <f>'12.2'!D15+'12.3'!D15+'12.4'!D15</f>
        <v>55.892472899588313</v>
      </c>
      <c r="E15" s="194">
        <f>'12.2'!E15+'12.3'!E15+'12.4'!E15</f>
        <v>44.340708625043163</v>
      </c>
      <c r="F15" s="194">
        <f>'12.2'!F15+'12.3'!F15+'12.4'!F15</f>
        <v>56.431740450256278</v>
      </c>
      <c r="G15" s="194">
        <f>'12.2'!G15+'12.3'!G15+'12.4'!G15</f>
        <v>43.093406625432152</v>
      </c>
      <c r="H15" s="194">
        <f>'12.2'!H15+'12.3'!H15+'12.4'!H15</f>
        <v>42.68608467767951</v>
      </c>
      <c r="I15" s="194">
        <f>'12.2'!I15+'12.3'!I15+'12.4'!I15</f>
        <v>37.878046937587882</v>
      </c>
      <c r="J15" s="194">
        <f>'12.2'!J15+'12.3'!J15+'12.4'!J15</f>
        <v>36.830108400915734</v>
      </c>
      <c r="K15" s="194">
        <f>'12.2'!K15+'12.3'!K15+'12.4'!K15</f>
        <v>31.571807561361155</v>
      </c>
      <c r="L15" s="194">
        <f>'12.2'!L15+'12.3'!L15+'12.4'!L15</f>
        <v>27.753549966342057</v>
      </c>
      <c r="M15" s="194">
        <f>'12.2'!M15+'12.3'!M15+'12.4'!M15</f>
        <v>22.124697017148168</v>
      </c>
      <c r="N15" s="194">
        <f>'12.2'!N15+'12.3'!N15+'12.4'!N15</f>
        <v>21.076054897855187</v>
      </c>
      <c r="O15" s="194">
        <f>'12.2'!O15+'12.3'!O15+'12.4'!O15</f>
        <v>19.559016293639914</v>
      </c>
      <c r="P15" s="194">
        <f>'12.2'!P15+'12.3'!P15+'12.4'!P15</f>
        <v>19.328380939879921</v>
      </c>
      <c r="Q15" s="194">
        <f>'12.2'!Q15+'12.3'!Q15+'12.4'!Q15</f>
        <v>31.504015086615787</v>
      </c>
      <c r="R15" s="194">
        <f>'12.2'!R15+'12.3'!R15+'12.4'!R15</f>
        <v>27.777609765782408</v>
      </c>
      <c r="S15" s="194">
        <f>'12.2'!S15+'12.3'!S15+'12.4'!S15</f>
        <v>25.640756134361958</v>
      </c>
      <c r="T15" s="194">
        <f>'12.2'!T15+'12.3'!T15+'12.4'!T15</f>
        <v>18.161307023651002</v>
      </c>
      <c r="U15" s="194">
        <f>'12.2'!U15+'12.3'!U15+'12.4'!U15</f>
        <v>24.078584570285287</v>
      </c>
    </row>
    <row r="16" spans="1:22" s="13" customFormat="1" ht="12.75" customHeight="1">
      <c r="A16" s="9" t="s">
        <v>31</v>
      </c>
      <c r="B16" s="27" t="s">
        <v>387</v>
      </c>
      <c r="C16" s="194">
        <f>'12.2'!C16+'12.3'!C16+'12.4'!C16</f>
        <v>2115.5540449889018</v>
      </c>
      <c r="D16" s="194">
        <f>'12.2'!D16+'12.3'!D16+'12.4'!D16</f>
        <v>2005.0708476033988</v>
      </c>
      <c r="E16" s="194">
        <f>'12.2'!E16+'12.3'!E16+'12.4'!E16</f>
        <v>1913.6132662428868</v>
      </c>
      <c r="F16" s="194">
        <f>'12.2'!F16+'12.3'!F16+'12.4'!F16</f>
        <v>2173.4124290598879</v>
      </c>
      <c r="G16" s="194">
        <f>'12.2'!G16+'12.3'!G16+'12.4'!G16</f>
        <v>2517.6956424064447</v>
      </c>
      <c r="H16" s="194">
        <f>'12.2'!H16+'12.3'!H16+'12.4'!H16</f>
        <v>2494.4794937511519</v>
      </c>
      <c r="I16" s="194">
        <f>'12.2'!I16+'12.3'!I16+'12.4'!I16</f>
        <v>2232.2462557927502</v>
      </c>
      <c r="J16" s="194">
        <f>'12.2'!J16+'12.3'!J16+'12.4'!J16</f>
        <v>2354.0492221910081</v>
      </c>
      <c r="K16" s="194">
        <f>'12.2'!K16+'12.3'!K16+'12.4'!K16</f>
        <v>2288.6295138166333</v>
      </c>
      <c r="L16" s="194">
        <f>'12.2'!L16+'12.3'!L16+'12.4'!L16</f>
        <v>2266.4817129325984</v>
      </c>
      <c r="M16" s="194">
        <f>'12.2'!M16+'12.3'!M16+'12.4'!M16</f>
        <v>2452.7794977856433</v>
      </c>
      <c r="N16" s="194">
        <f>'12.2'!N16+'12.3'!N16+'12.4'!N16</f>
        <v>2488.538573240648</v>
      </c>
      <c r="O16" s="194">
        <f>'12.2'!O16+'12.3'!O16+'12.4'!O16</f>
        <v>2427.362327238608</v>
      </c>
      <c r="P16" s="194">
        <f>'12.2'!P16+'12.3'!P16+'12.4'!P16</f>
        <v>2421.9054421948131</v>
      </c>
      <c r="Q16" s="194">
        <f>'12.2'!Q16+'12.3'!Q16+'12.4'!Q16</f>
        <v>2409.5152973908725</v>
      </c>
      <c r="R16" s="194">
        <f>'12.2'!R16+'12.3'!R16+'12.4'!R16</f>
        <v>2314.8792191005532</v>
      </c>
      <c r="S16" s="194">
        <f>'12.2'!S16+'12.3'!S16+'12.4'!S16</f>
        <v>2522.4327626506911</v>
      </c>
      <c r="T16" s="194">
        <f>'12.2'!T16+'12.3'!T16+'12.4'!T16</f>
        <v>2477.3582518638773</v>
      </c>
      <c r="U16" s="194">
        <f>'12.2'!U16+'12.3'!U16+'12.4'!U16</f>
        <v>2390.9234499178501</v>
      </c>
    </row>
    <row r="17" spans="1:21" s="13" customFormat="1" ht="12.75" customHeight="1">
      <c r="A17" s="9" t="s">
        <v>32</v>
      </c>
      <c r="B17" s="27" t="s">
        <v>388</v>
      </c>
      <c r="C17" s="194">
        <f>'12.2'!C17+'12.3'!C17+'12.4'!C17</f>
        <v>713.09479812777272</v>
      </c>
      <c r="D17" s="194">
        <f>'12.2'!D17+'12.3'!D17+'12.4'!D17</f>
        <v>624.79639788388977</v>
      </c>
      <c r="E17" s="194">
        <f>'12.2'!E17+'12.3'!E17+'12.4'!E17</f>
        <v>715.87693585298302</v>
      </c>
      <c r="F17" s="194">
        <f>'12.2'!F17+'12.3'!F17+'12.4'!F17</f>
        <v>524.24821679875913</v>
      </c>
      <c r="G17" s="194">
        <f>'12.2'!G17+'12.3'!G17+'12.4'!G17</f>
        <v>532.09084398840832</v>
      </c>
      <c r="H17" s="194">
        <f>'12.2'!H17+'12.3'!H17+'12.4'!H17</f>
        <v>577.54531628820905</v>
      </c>
      <c r="I17" s="194">
        <f>'12.2'!I17+'12.3'!I17+'12.4'!I17</f>
        <v>441.20997538326259</v>
      </c>
      <c r="J17" s="194">
        <f>'12.2'!J17+'12.3'!J17+'12.4'!J17</f>
        <v>476.81805278656566</v>
      </c>
      <c r="K17" s="194">
        <f>'12.2'!K17+'12.3'!K17+'12.4'!K17</f>
        <v>693.30955959716255</v>
      </c>
      <c r="L17" s="194">
        <f>'12.2'!L17+'12.3'!L17+'12.4'!L17</f>
        <v>693.39735760834139</v>
      </c>
      <c r="M17" s="194">
        <f>'12.2'!M17+'12.3'!M17+'12.4'!M17</f>
        <v>872.75812016789587</v>
      </c>
      <c r="N17" s="194">
        <f>'12.2'!N17+'12.3'!N17+'12.4'!N17</f>
        <v>624.79611941684436</v>
      </c>
      <c r="O17" s="194">
        <f>'12.2'!O17+'12.3'!O17+'12.4'!O17</f>
        <v>689.5909180602863</v>
      </c>
      <c r="P17" s="194">
        <f>'12.2'!P17+'12.3'!P17+'12.4'!P17</f>
        <v>654.13737672326567</v>
      </c>
      <c r="Q17" s="194">
        <f>'12.2'!Q17+'12.3'!Q17+'12.4'!Q17</f>
        <v>591.4571371888286</v>
      </c>
      <c r="R17" s="194">
        <f>'12.2'!R17+'12.3'!R17+'12.4'!R17</f>
        <v>704.23587393261766</v>
      </c>
      <c r="S17" s="194">
        <f>'12.2'!S17+'12.3'!S17+'12.4'!S17</f>
        <v>726.42232684116277</v>
      </c>
      <c r="T17" s="194">
        <f>'12.2'!T17+'12.3'!T17+'12.4'!T17</f>
        <v>673.71801316829124</v>
      </c>
      <c r="U17" s="194">
        <f>'12.2'!U17+'12.3'!U17+'12.4'!U17</f>
        <v>652.77759581854957</v>
      </c>
    </row>
    <row r="18" spans="1:21" s="13" customFormat="1" ht="12.75" customHeight="1">
      <c r="A18" s="9" t="s">
        <v>33</v>
      </c>
      <c r="B18" s="27" t="s">
        <v>389</v>
      </c>
      <c r="C18" s="194">
        <f>'12.2'!C18+'12.3'!C18+'12.4'!C18</f>
        <v>3266.0944056342241</v>
      </c>
      <c r="D18" s="194">
        <f>'12.2'!D18+'12.3'!D18+'12.4'!D18</f>
        <v>3268.0097168418347</v>
      </c>
      <c r="E18" s="194">
        <f>'12.2'!E18+'12.3'!E18+'12.4'!E18</f>
        <v>3268.25142371725</v>
      </c>
      <c r="F18" s="194">
        <f>'12.2'!F18+'12.3'!F18+'12.4'!F18</f>
        <v>3264.1060237553843</v>
      </c>
      <c r="G18" s="194">
        <f>'12.2'!G18+'12.3'!G18+'12.4'!G18</f>
        <v>3259.9581098291465</v>
      </c>
      <c r="H18" s="194">
        <f>'12.2'!H18+'12.3'!H18+'12.4'!H18</f>
        <v>3254.4804245529058</v>
      </c>
      <c r="I18" s="194">
        <f>'12.2'!I18+'12.3'!I18+'12.4'!I18</f>
        <v>3077.4590290878514</v>
      </c>
      <c r="J18" s="194">
        <f>'12.2'!J18+'12.3'!J18+'12.4'!J18</f>
        <v>2900.2511655408825</v>
      </c>
      <c r="K18" s="194">
        <f>'12.2'!K18+'12.3'!K18+'12.4'!K18</f>
        <v>2727.2897936126292</v>
      </c>
      <c r="L18" s="194">
        <f>'12.2'!L18+'12.3'!L18+'12.4'!L18</f>
        <v>2541.227324899759</v>
      </c>
      <c r="M18" s="194">
        <f>'12.2'!M18+'12.3'!M18+'12.4'!M18</f>
        <v>2366.6641284586422</v>
      </c>
      <c r="N18" s="194">
        <f>'12.2'!N18+'12.3'!N18+'12.4'!N18</f>
        <v>2363.9467316877731</v>
      </c>
      <c r="O18" s="194">
        <f>'12.2'!O18+'12.3'!O18+'12.4'!O18</f>
        <v>2371.5045118999142</v>
      </c>
      <c r="P18" s="194">
        <f>'12.2'!P18+'12.3'!P18+'12.4'!P18</f>
        <v>2377.202130333681</v>
      </c>
      <c r="Q18" s="194">
        <f>'12.2'!Q18+'12.3'!Q18+'12.4'!Q18</f>
        <v>2399.629655672401</v>
      </c>
      <c r="R18" s="194">
        <f>'12.2'!R18+'12.3'!R18+'12.4'!R18</f>
        <v>2425.4599192556825</v>
      </c>
      <c r="S18" s="194">
        <f>'12.2'!S18+'12.3'!S18+'12.4'!S18</f>
        <v>2434.6024315475852</v>
      </c>
      <c r="T18" s="194">
        <f>'12.2'!T18+'12.3'!T18+'12.4'!T18</f>
        <v>2435.8149334977388</v>
      </c>
      <c r="U18" s="194">
        <f>'12.2'!U18+'12.3'!U18+'12.4'!U18</f>
        <v>2441.5637752056318</v>
      </c>
    </row>
    <row r="19" spans="1:21" s="13" customFormat="1" ht="12.75" customHeight="1">
      <c r="A19" s="9" t="s">
        <v>34</v>
      </c>
      <c r="B19" s="27" t="s">
        <v>390</v>
      </c>
      <c r="C19" s="194">
        <f>'12.2'!C19+'12.3'!C19+'12.4'!C19</f>
        <v>1883.9799171112822</v>
      </c>
      <c r="D19" s="194">
        <f>'12.2'!D19+'12.3'!D19+'12.4'!D19</f>
        <v>1816.1959507882509</v>
      </c>
      <c r="E19" s="194">
        <f>'12.2'!E19+'12.3'!E19+'12.4'!E19</f>
        <v>1756.4738963750506</v>
      </c>
      <c r="F19" s="194">
        <f>'12.2'!F19+'12.3'!F19+'12.4'!F19</f>
        <v>1777.6910682140885</v>
      </c>
      <c r="G19" s="194">
        <f>'12.2'!G19+'12.3'!G19+'12.4'!G19</f>
        <v>1782.9754586557922</v>
      </c>
      <c r="H19" s="194">
        <f>'12.2'!H19+'12.3'!H19+'12.4'!H19</f>
        <v>1895.3241619824876</v>
      </c>
      <c r="I19" s="194">
        <f>'12.2'!I19+'12.3'!I19+'12.4'!I19</f>
        <v>1774.2759233104584</v>
      </c>
      <c r="J19" s="194">
        <f>'12.2'!J19+'12.3'!J19+'12.4'!J19</f>
        <v>1586.0656766503232</v>
      </c>
      <c r="K19" s="194">
        <f>'12.2'!K19+'12.3'!K19+'12.4'!K19</f>
        <v>1456.7987686311408</v>
      </c>
      <c r="L19" s="194">
        <f>'12.2'!L19+'12.3'!L19+'12.4'!L19</f>
        <v>1340.2416754811636</v>
      </c>
      <c r="M19" s="194">
        <f>'12.2'!M19+'12.3'!M19+'12.4'!M19</f>
        <v>1167.9149509686654</v>
      </c>
      <c r="N19" s="194">
        <f>'12.2'!N19+'12.3'!N19+'12.4'!N19</f>
        <v>1150.5610405450482</v>
      </c>
      <c r="O19" s="194">
        <f>'12.2'!O19+'12.3'!O19+'12.4'!O19</f>
        <v>1038.7711234715332</v>
      </c>
      <c r="P19" s="194">
        <f>'12.2'!P19+'12.3'!P19+'12.4'!P19</f>
        <v>1007.2752907375146</v>
      </c>
      <c r="Q19" s="194">
        <f>'12.2'!Q19+'12.3'!Q19+'12.4'!Q19</f>
        <v>825.48853922498915</v>
      </c>
      <c r="R19" s="194">
        <f>'12.2'!R19+'12.3'!R19+'12.4'!R19</f>
        <v>976.74976991422534</v>
      </c>
      <c r="S19" s="194">
        <f>'12.2'!S19+'12.3'!S19+'12.4'!S19</f>
        <v>1047.1916862706132</v>
      </c>
      <c r="T19" s="194">
        <f>'12.2'!T19+'12.3'!T19+'12.4'!T19</f>
        <v>851.16492900344679</v>
      </c>
      <c r="U19" s="194">
        <f>'12.2'!U19+'12.3'!U19+'12.4'!U19</f>
        <v>805.01397722510433</v>
      </c>
    </row>
    <row r="20" spans="1:21" s="13" customFormat="1" ht="12.75" customHeight="1">
      <c r="A20" s="9" t="s">
        <v>35</v>
      </c>
      <c r="B20" s="28" t="s">
        <v>391</v>
      </c>
      <c r="C20" s="194">
        <f>'12.2'!C20+'12.3'!C20+'12.4'!C20</f>
        <v>95.605489264297077</v>
      </c>
      <c r="D20" s="194">
        <f>'12.2'!D20+'12.3'!D20+'12.4'!D20</f>
        <v>78.587018155520965</v>
      </c>
      <c r="E20" s="194">
        <f>'12.2'!E20+'12.3'!E20+'12.4'!E20</f>
        <v>77.857641198435246</v>
      </c>
      <c r="F20" s="194">
        <f>'12.2'!F20+'12.3'!F20+'12.4'!F20</f>
        <v>67.838753711614174</v>
      </c>
      <c r="G20" s="194">
        <f>'12.2'!G20+'12.3'!G20+'12.4'!G20</f>
        <v>74.426418079834832</v>
      </c>
      <c r="H20" s="194">
        <f>'12.2'!H20+'12.3'!H20+'12.4'!H20</f>
        <v>73.941940341210412</v>
      </c>
      <c r="I20" s="194">
        <f>'12.2'!I20+'12.3'!I20+'12.4'!I20</f>
        <v>73.002124464060984</v>
      </c>
      <c r="J20" s="194">
        <f>'12.2'!J20+'12.3'!J20+'12.4'!J20</f>
        <v>78.028204310908151</v>
      </c>
      <c r="K20" s="194">
        <f>'12.2'!K20+'12.3'!K20+'12.4'!K20</f>
        <v>99.715307120615392</v>
      </c>
      <c r="L20" s="194">
        <f>'12.2'!L20+'12.3'!L20+'12.4'!L20</f>
        <v>81.909289628932001</v>
      </c>
      <c r="M20" s="194">
        <f>'12.2'!M20+'12.3'!M20+'12.4'!M20</f>
        <v>98.789439373810694</v>
      </c>
      <c r="N20" s="194">
        <f>'12.2'!N20+'12.3'!N20+'12.4'!N20</f>
        <v>96.669733073691233</v>
      </c>
      <c r="O20" s="194">
        <f>'12.2'!O20+'12.3'!O20+'12.4'!O20</f>
        <v>97.336285854436028</v>
      </c>
      <c r="P20" s="194">
        <f>'12.2'!P20+'12.3'!P20+'12.4'!P20</f>
        <v>100.02211645776831</v>
      </c>
      <c r="Q20" s="194">
        <f>'12.2'!Q20+'12.3'!Q20+'12.4'!Q20</f>
        <v>105.86170597028362</v>
      </c>
      <c r="R20" s="194">
        <f>'12.2'!R20+'12.3'!R20+'12.4'!R20</f>
        <v>106.22557696637598</v>
      </c>
      <c r="S20" s="194">
        <f>'12.2'!S20+'12.3'!S20+'12.4'!S20</f>
        <v>113.3212561260177</v>
      </c>
      <c r="T20" s="194">
        <f>'12.2'!T20+'12.3'!T20+'12.4'!T20</f>
        <v>112.66915450563471</v>
      </c>
      <c r="U20" s="194">
        <f>'12.2'!U20+'12.3'!U20+'12.4'!U20</f>
        <v>112.94552476326568</v>
      </c>
    </row>
    <row r="21" spans="1:21" s="13" customFormat="1" ht="12.75" customHeight="1">
      <c r="A21" s="9" t="s">
        <v>36</v>
      </c>
      <c r="B21" s="28" t="s">
        <v>392</v>
      </c>
      <c r="C21" s="194">
        <f>'12.2'!C21+'12.3'!C21+'12.4'!C21</f>
        <v>1788.3744278469851</v>
      </c>
      <c r="D21" s="194">
        <f>'12.2'!D21+'12.3'!D21+'12.4'!D21</f>
        <v>1737.6089326327301</v>
      </c>
      <c r="E21" s="194">
        <f>'12.2'!E21+'12.3'!E21+'12.4'!E21</f>
        <v>1678.6162551766151</v>
      </c>
      <c r="F21" s="194">
        <f>'12.2'!F21+'12.3'!F21+'12.4'!F21</f>
        <v>1709.8523145024744</v>
      </c>
      <c r="G21" s="194">
        <f>'12.2'!G21+'12.3'!G21+'12.4'!G21</f>
        <v>1708.5490405759574</v>
      </c>
      <c r="H21" s="194">
        <f>'12.2'!H21+'12.3'!H21+'12.4'!H21</f>
        <v>1821.3822216412773</v>
      </c>
      <c r="I21" s="194">
        <f>'12.2'!I21+'12.3'!I21+'12.4'!I21</f>
        <v>1701.2737988463975</v>
      </c>
      <c r="J21" s="194">
        <f>'12.2'!J21+'12.3'!J21+'12.4'!J21</f>
        <v>1508.0374723394152</v>
      </c>
      <c r="K21" s="194">
        <f>'12.2'!K21+'12.3'!K21+'12.4'!K21</f>
        <v>1357.0834615105255</v>
      </c>
      <c r="L21" s="194">
        <f>'12.2'!L21+'12.3'!L21+'12.4'!L21</f>
        <v>1258.3323858522317</v>
      </c>
      <c r="M21" s="194">
        <f>'12.2'!M21+'12.3'!M21+'12.4'!M21</f>
        <v>1069.1255115948545</v>
      </c>
      <c r="N21" s="194">
        <f>'12.2'!N21+'12.3'!N21+'12.4'!N21</f>
        <v>1053.8913074713569</v>
      </c>
      <c r="O21" s="194">
        <f>'12.2'!O21+'12.3'!O21+'12.4'!O21</f>
        <v>941.43483761709729</v>
      </c>
      <c r="P21" s="194">
        <f>'12.2'!P21+'12.3'!P21+'12.4'!P21</f>
        <v>907.2531742797463</v>
      </c>
      <c r="Q21" s="194">
        <f>'12.2'!Q21+'12.3'!Q21+'12.4'!Q21</f>
        <v>719.62683325470562</v>
      </c>
      <c r="R21" s="194">
        <f>'12.2'!R21+'12.3'!R21+'12.4'!R21</f>
        <v>870.52419294784931</v>
      </c>
      <c r="S21" s="194">
        <f>'12.2'!S21+'12.3'!S21+'12.4'!S21</f>
        <v>933.87043014459573</v>
      </c>
      <c r="T21" s="194">
        <f>'12.2'!T21+'12.3'!T21+'12.4'!T21</f>
        <v>738.49577449781202</v>
      </c>
      <c r="U21" s="194">
        <f>'12.2'!U21+'12.3'!U21+'12.4'!U21</f>
        <v>692.06845246183877</v>
      </c>
    </row>
    <row r="22" spans="1:21" s="13" customFormat="1" ht="12.75" customHeight="1">
      <c r="A22" s="9" t="s">
        <v>37</v>
      </c>
      <c r="B22" s="27" t="s">
        <v>393</v>
      </c>
      <c r="C22" s="194">
        <f>'12.2'!C22+'12.3'!C22+'12.4'!C22</f>
        <v>1156.7654100924558</v>
      </c>
      <c r="D22" s="194">
        <f>'12.2'!D22+'12.3'!D22+'12.4'!D22</f>
        <v>1092.8179204425905</v>
      </c>
      <c r="E22" s="194">
        <f>'12.2'!E22+'12.3'!E22+'12.4'!E22</f>
        <v>1023.7589787429537</v>
      </c>
      <c r="F22" s="194">
        <f>'12.2'!F22+'12.3'!F22+'12.4'!F22</f>
        <v>952.77654012293397</v>
      </c>
      <c r="G22" s="194">
        <f>'12.2'!G22+'12.3'!G22+'12.4'!G22</f>
        <v>903.45470164045923</v>
      </c>
      <c r="H22" s="194">
        <f>'12.2'!H22+'12.3'!H22+'12.4'!H22</f>
        <v>819.0833938275124</v>
      </c>
      <c r="I22" s="194">
        <f>'12.2'!I22+'12.3'!I22+'12.4'!I22</f>
        <v>854.59593391755016</v>
      </c>
      <c r="J22" s="194">
        <f>'12.2'!J22+'12.3'!J22+'12.4'!J22</f>
        <v>901.55322065146299</v>
      </c>
      <c r="K22" s="194">
        <f>'12.2'!K22+'12.3'!K22+'12.4'!K22</f>
        <v>892.93780171136871</v>
      </c>
      <c r="L22" s="194">
        <f>'12.2'!L22+'12.3'!L22+'12.4'!L22</f>
        <v>790.10636624438757</v>
      </c>
      <c r="M22" s="194">
        <f>'12.2'!M22+'12.3'!M22+'12.4'!M22</f>
        <v>864.16802545001337</v>
      </c>
      <c r="N22" s="194">
        <f>'12.2'!N22+'12.3'!N22+'12.4'!N22</f>
        <v>761.1198829031606</v>
      </c>
      <c r="O22" s="194">
        <f>'12.2'!O22+'12.3'!O22+'12.4'!O22</f>
        <v>713.66917575574575</v>
      </c>
      <c r="P22" s="194">
        <f>'12.2'!P22+'12.3'!P22+'12.4'!P22</f>
        <v>672.41860994055401</v>
      </c>
      <c r="Q22" s="194">
        <f>'12.2'!Q22+'12.3'!Q22+'12.4'!Q22</f>
        <v>675.90374883451318</v>
      </c>
      <c r="R22" s="194">
        <f>'12.2'!R22+'12.3'!R22+'12.4'!R22</f>
        <v>767.67588990916386</v>
      </c>
      <c r="S22" s="194">
        <f>'12.2'!S22+'12.3'!S22+'12.4'!S22</f>
        <v>717.09161388608345</v>
      </c>
      <c r="T22" s="194">
        <f>'12.2'!T22+'12.3'!T22+'12.4'!T22</f>
        <v>665.11134558268293</v>
      </c>
      <c r="U22" s="194">
        <f>'12.2'!U22+'12.3'!U22+'12.4'!U22</f>
        <v>626.86612750756069</v>
      </c>
    </row>
    <row r="23" spans="1:21" s="13" customFormat="1" ht="12.75" customHeight="1">
      <c r="A23" s="9" t="s">
        <v>8</v>
      </c>
      <c r="B23" s="27" t="s">
        <v>394</v>
      </c>
      <c r="C23" s="194">
        <f>'12.2'!C23+'12.3'!C23+'12.4'!C23</f>
        <v>79.678188325106277</v>
      </c>
      <c r="D23" s="194">
        <f>'12.2'!D23+'12.3'!D23+'12.4'!D23</f>
        <v>76.468394742744181</v>
      </c>
      <c r="E23" s="194">
        <f>'12.2'!E23+'12.3'!E23+'12.4'!E23</f>
        <v>64.65755209243585</v>
      </c>
      <c r="F23" s="194">
        <f>'12.2'!F23+'12.3'!F23+'12.4'!F23</f>
        <v>60.917755678801655</v>
      </c>
      <c r="G23" s="194">
        <f>'12.2'!G23+'12.3'!G23+'12.4'!G23</f>
        <v>43.247973886570747</v>
      </c>
      <c r="H23" s="194">
        <f>'12.2'!H23+'12.3'!H23+'12.4'!H23</f>
        <v>45.790138919577572</v>
      </c>
      <c r="I23" s="194">
        <f>'12.2'!I23+'12.3'!I23+'12.4'!I23</f>
        <v>97.211202419062857</v>
      </c>
      <c r="J23" s="194">
        <f>'12.2'!J23+'12.3'!J23+'12.4'!J23</f>
        <v>93.309299343898473</v>
      </c>
      <c r="K23" s="194">
        <f>'12.2'!K23+'12.3'!K23+'12.4'!K23</f>
        <v>109.89125894225181</v>
      </c>
      <c r="L23" s="194">
        <f>'12.2'!L23+'12.3'!L23+'12.4'!L23</f>
        <v>56.995695139721306</v>
      </c>
      <c r="M23" s="194">
        <f>'12.2'!M23+'12.3'!M23+'12.4'!M23</f>
        <v>45.986829589493759</v>
      </c>
      <c r="N23" s="194">
        <f>'12.2'!N23+'12.3'!N23+'12.4'!N23</f>
        <v>49.486979917058392</v>
      </c>
      <c r="O23" s="194">
        <f>'12.2'!O23+'12.3'!O23+'12.4'!O23</f>
        <v>50.400007505394697</v>
      </c>
      <c r="P23" s="194">
        <f>'12.2'!P23+'12.3'!P23+'12.4'!P23</f>
        <v>47.998042042201718</v>
      </c>
      <c r="Q23" s="194">
        <f>'12.2'!Q23+'12.3'!Q23+'12.4'!Q23</f>
        <v>40.246999689399026</v>
      </c>
      <c r="R23" s="194">
        <f>'12.2'!R23+'12.3'!R23+'12.4'!R23</f>
        <v>42.909685293541351</v>
      </c>
      <c r="S23" s="194">
        <f>'12.2'!S23+'12.3'!S23+'12.4'!S23</f>
        <v>78.036132812179204</v>
      </c>
      <c r="T23" s="194">
        <f>'12.2'!T23+'12.3'!T23+'12.4'!T23</f>
        <v>24.687254401034942</v>
      </c>
      <c r="U23" s="194">
        <f>'12.2'!U23+'12.3'!U23+'12.4'!U23</f>
        <v>21.974247349274577</v>
      </c>
    </row>
    <row r="24" spans="1:21" s="13" customFormat="1" ht="12.75" customHeight="1">
      <c r="A24" s="9" t="s">
        <v>9</v>
      </c>
      <c r="B24" s="27" t="s">
        <v>395</v>
      </c>
      <c r="C24" s="194">
        <f>'12.2'!C24+'12.3'!C24+'12.4'!C24</f>
        <v>101.64458588291474</v>
      </c>
      <c r="D24" s="194">
        <f>'12.2'!D24+'12.3'!D24+'12.4'!D24</f>
        <v>99.028710449804876</v>
      </c>
      <c r="E24" s="194">
        <f>'12.2'!E24+'12.3'!E24+'12.4'!E24</f>
        <v>94.993767705319343</v>
      </c>
      <c r="F24" s="194">
        <f>'12.2'!F24+'12.3'!F24+'12.4'!F24</f>
        <v>106.48791257340713</v>
      </c>
      <c r="G24" s="194">
        <f>'12.2'!G24+'12.3'!G24+'12.4'!G24</f>
        <v>97.260486079006981</v>
      </c>
      <c r="H24" s="194">
        <f>'12.2'!H24+'12.3'!H24+'12.4'!H24</f>
        <v>123.74159216206353</v>
      </c>
      <c r="I24" s="194">
        <f>'12.2'!I24+'12.3'!I24+'12.4'!I24</f>
        <v>87.254786168722944</v>
      </c>
      <c r="J24" s="194">
        <f>'12.2'!J24+'12.3'!J24+'12.4'!J24</f>
        <v>81.84935047183285</v>
      </c>
      <c r="K24" s="194">
        <f>'12.2'!K24+'12.3'!K24+'12.4'!K24</f>
        <v>88.22738687374769</v>
      </c>
      <c r="L24" s="194">
        <f>'12.2'!L24+'12.3'!L24+'12.4'!L24</f>
        <v>85.346824238172019</v>
      </c>
      <c r="M24" s="194">
        <f>'12.2'!M24+'12.3'!M24+'12.4'!M24</f>
        <v>74.617841759046115</v>
      </c>
      <c r="N24" s="194">
        <f>'12.2'!N24+'12.3'!N24+'12.4'!N24</f>
        <v>67.183024149303677</v>
      </c>
      <c r="O24" s="194">
        <f>'12.2'!O24+'12.3'!O24+'12.4'!O24</f>
        <v>79.504658634413573</v>
      </c>
      <c r="P24" s="194">
        <f>'12.2'!P24+'12.3'!P24+'12.4'!P24</f>
        <v>64.10985809356535</v>
      </c>
      <c r="Q24" s="194">
        <f>'12.2'!Q24+'12.3'!Q24+'12.4'!Q24</f>
        <v>101.73239844343021</v>
      </c>
      <c r="R24" s="194">
        <f>'12.2'!R24+'12.3'!R24+'12.4'!R24</f>
        <v>116.76377920929609</v>
      </c>
      <c r="S24" s="194">
        <f>'12.2'!S24+'12.3'!S24+'12.4'!S24</f>
        <v>103.67392111552154</v>
      </c>
      <c r="T24" s="194">
        <f>'12.2'!T24+'12.3'!T24+'12.4'!T24</f>
        <v>72.228152467909439</v>
      </c>
      <c r="U24" s="194">
        <f>'12.2'!U24+'12.3'!U24+'12.4'!U24</f>
        <v>71.786974236371293</v>
      </c>
    </row>
    <row r="25" spans="1:21" s="13" customFormat="1" ht="12.75" customHeight="1">
      <c r="A25" s="9" t="s">
        <v>38</v>
      </c>
      <c r="B25" s="27" t="s">
        <v>396</v>
      </c>
      <c r="C25" s="194">
        <f>'12.2'!C25+'12.3'!C25+'12.4'!C25</f>
        <v>6864.3481886539284</v>
      </c>
      <c r="D25" s="194">
        <f>'12.2'!D25+'12.3'!D25+'12.4'!D25</f>
        <v>5803.4549345220212</v>
      </c>
      <c r="E25" s="194">
        <f>'12.2'!E25+'12.3'!E25+'12.4'!E25</f>
        <v>5297.9979393295589</v>
      </c>
      <c r="F25" s="194">
        <f>'12.2'!F25+'12.3'!F25+'12.4'!F25</f>
        <v>5139.6676296775877</v>
      </c>
      <c r="G25" s="194">
        <f>'12.2'!G25+'12.3'!G25+'12.4'!G25</f>
        <v>4872.2184216456344</v>
      </c>
      <c r="H25" s="194">
        <f>'12.2'!H25+'12.3'!H25+'12.4'!H25</f>
        <v>4417.7055930685019</v>
      </c>
      <c r="I25" s="194">
        <f>'12.2'!I25+'12.3'!I25+'12.4'!I25</f>
        <v>4410.7076269402205</v>
      </c>
      <c r="J25" s="194">
        <f>'12.2'!J25+'12.3'!J25+'12.4'!J25</f>
        <v>4274.8067032063946</v>
      </c>
      <c r="K25" s="194">
        <f>'12.2'!K25+'12.3'!K25+'12.4'!K25</f>
        <v>3849.0653424259394</v>
      </c>
      <c r="L25" s="194">
        <f>'12.2'!L25+'12.3'!L25+'12.4'!L25</f>
        <v>3188.7263067724593</v>
      </c>
      <c r="M25" s="194">
        <f>'12.2'!M25+'12.3'!M25+'12.4'!M25</f>
        <v>3152.1457150541005</v>
      </c>
      <c r="N25" s="194">
        <f>'12.2'!N25+'12.3'!N25+'12.4'!N25</f>
        <v>3389.0098229096975</v>
      </c>
      <c r="O25" s="194">
        <f>'12.2'!O25+'12.3'!O25+'12.4'!O25</f>
        <v>3235.0828806296718</v>
      </c>
      <c r="P25" s="194">
        <f>'12.2'!P25+'12.3'!P25+'12.4'!P25</f>
        <v>3082.4269597744769</v>
      </c>
      <c r="Q25" s="194">
        <f>'12.2'!Q25+'12.3'!Q25+'12.4'!Q25</f>
        <v>3083.3805177188965</v>
      </c>
      <c r="R25" s="194">
        <f>'12.2'!R25+'12.3'!R25+'12.4'!R25</f>
        <v>2937.4266695806614</v>
      </c>
      <c r="S25" s="194">
        <f>'12.2'!S25+'12.3'!S25+'12.4'!S25</f>
        <v>2965.3985999875099</v>
      </c>
      <c r="T25" s="194">
        <f>'12.2'!T25+'12.3'!T25+'12.4'!T25</f>
        <v>3006.383450738449</v>
      </c>
      <c r="U25" s="194">
        <f>'12.2'!U25+'12.3'!U25+'12.4'!U25</f>
        <v>2903.7137422260707</v>
      </c>
    </row>
    <row r="26" spans="1:21" s="13" customFormat="1" ht="12.75" customHeight="1">
      <c r="A26" s="9" t="s">
        <v>10</v>
      </c>
      <c r="B26" s="28" t="s">
        <v>397</v>
      </c>
      <c r="C26" s="194">
        <f>'12.2'!C26+'12.3'!C26+'12.4'!C26</f>
        <v>126.09077756317834</v>
      </c>
      <c r="D26" s="194">
        <f>'12.2'!D26+'12.3'!D26+'12.4'!D26</f>
        <v>113.27756071433561</v>
      </c>
      <c r="E26" s="194">
        <f>'12.2'!E26+'12.3'!E26+'12.4'!E26</f>
        <v>114.87320179199263</v>
      </c>
      <c r="F26" s="194">
        <f>'12.2'!F26+'12.3'!F26+'12.4'!F26</f>
        <v>121.79692315403342</v>
      </c>
      <c r="G26" s="194">
        <f>'12.2'!G26+'12.3'!G26+'12.4'!G26</f>
        <v>120.48047960669842</v>
      </c>
      <c r="H26" s="194">
        <f>'12.2'!H26+'12.3'!H26+'12.4'!H26</f>
        <v>143.42427262937093</v>
      </c>
      <c r="I26" s="194">
        <f>'12.2'!I26+'12.3'!I26+'12.4'!I26</f>
        <v>145.94525714161881</v>
      </c>
      <c r="J26" s="194">
        <f>'12.2'!J26+'12.3'!J26+'12.4'!J26</f>
        <v>156.0788582199817</v>
      </c>
      <c r="K26" s="194">
        <f>'12.2'!K26+'12.3'!K26+'12.4'!K26</f>
        <v>166.04672065236832</v>
      </c>
      <c r="L26" s="194">
        <f>'12.2'!L26+'12.3'!L26+'12.4'!L26</f>
        <v>154.55937303734578</v>
      </c>
      <c r="M26" s="194">
        <f>'12.2'!M26+'12.3'!M26+'12.4'!M26</f>
        <v>157.73979215034763</v>
      </c>
      <c r="N26" s="194">
        <f>'12.2'!N26+'12.3'!N26+'12.4'!N26</f>
        <v>182.57560469288049</v>
      </c>
      <c r="O26" s="194">
        <f>'12.2'!O26+'12.3'!O26+'12.4'!O26</f>
        <v>151.13399331183109</v>
      </c>
      <c r="P26" s="194">
        <f>'12.2'!P26+'12.3'!P26+'12.4'!P26</f>
        <v>156.2150535202106</v>
      </c>
      <c r="Q26" s="194">
        <f>'12.2'!Q26+'12.3'!Q26+'12.4'!Q26</f>
        <v>177.85893305434823</v>
      </c>
      <c r="R26" s="194">
        <f>'12.2'!R26+'12.3'!R26+'12.4'!R26</f>
        <v>174.66874970091817</v>
      </c>
      <c r="S26" s="194">
        <f>'12.2'!S26+'12.3'!S26+'12.4'!S26</f>
        <v>165.51486110658041</v>
      </c>
      <c r="T26" s="194">
        <f>'12.2'!T26+'12.3'!T26+'12.4'!T26</f>
        <v>164.2098025503729</v>
      </c>
      <c r="U26" s="194">
        <f>'12.2'!U26+'12.3'!U26+'12.4'!U26</f>
        <v>167.78644700426415</v>
      </c>
    </row>
    <row r="27" spans="1:21" s="13" customFormat="1" ht="12.75" customHeight="1">
      <c r="A27" s="9" t="s">
        <v>39</v>
      </c>
      <c r="B27" s="28" t="s">
        <v>398</v>
      </c>
      <c r="C27" s="194">
        <f>'12.2'!C27+'12.3'!C27+'12.4'!C27</f>
        <v>6738.2574110907499</v>
      </c>
      <c r="D27" s="194">
        <f>'12.2'!D27+'12.3'!D27+'12.4'!D27</f>
        <v>5690.1773738076854</v>
      </c>
      <c r="E27" s="194">
        <f>'12.2'!E27+'12.3'!E27+'12.4'!E27</f>
        <v>5183.124737537566</v>
      </c>
      <c r="F27" s="194">
        <f>'12.2'!F27+'12.3'!F27+'12.4'!F27</f>
        <v>5017.8707065235549</v>
      </c>
      <c r="G27" s="194">
        <f>'12.2'!G27+'12.3'!G27+'12.4'!G27</f>
        <v>4751.7379420389361</v>
      </c>
      <c r="H27" s="194">
        <f>'12.2'!H27+'12.3'!H27+'12.4'!H27</f>
        <v>4274.2813204391296</v>
      </c>
      <c r="I27" s="194">
        <f>'12.2'!I27+'12.3'!I27+'12.4'!I27</f>
        <v>4264.7623697986019</v>
      </c>
      <c r="J27" s="194">
        <f>'12.2'!J27+'12.3'!J27+'12.4'!J27</f>
        <v>4118.7278449864143</v>
      </c>
      <c r="K27" s="194">
        <f>'12.2'!K27+'12.3'!K27+'12.4'!K27</f>
        <v>3683.0186217735713</v>
      </c>
      <c r="L27" s="194">
        <f>'12.2'!L27+'12.3'!L27+'12.4'!L27</f>
        <v>3034.1669337351136</v>
      </c>
      <c r="M27" s="194">
        <f>'12.2'!M27+'12.3'!M27+'12.4'!M27</f>
        <v>2994.4059229037534</v>
      </c>
      <c r="N27" s="194">
        <f>'12.2'!N27+'12.3'!N27+'12.4'!N27</f>
        <v>3206.434218216817</v>
      </c>
      <c r="O27" s="194">
        <f>'12.2'!O27+'12.3'!O27+'12.4'!O27</f>
        <v>3083.9488873178407</v>
      </c>
      <c r="P27" s="194">
        <f>'12.2'!P27+'12.3'!P27+'12.4'!P27</f>
        <v>2926.2119062542661</v>
      </c>
      <c r="Q27" s="194">
        <f>'12.2'!Q27+'12.3'!Q27+'12.4'!Q27</f>
        <v>2905.5215846645483</v>
      </c>
      <c r="R27" s="194">
        <f>'12.2'!R27+'12.3'!R27+'12.4'!R27</f>
        <v>2762.7579198797434</v>
      </c>
      <c r="S27" s="194">
        <f>'12.2'!S27+'12.3'!S27+'12.4'!S27</f>
        <v>2799.8837388809297</v>
      </c>
      <c r="T27" s="194">
        <f>'12.2'!T27+'12.3'!T27+'12.4'!T27</f>
        <v>2842.1736481880757</v>
      </c>
      <c r="U27" s="194">
        <f>'12.2'!U27+'12.3'!U27+'12.4'!U27</f>
        <v>2735.9272952218062</v>
      </c>
    </row>
    <row r="28" spans="1:21" s="13" customFormat="1" ht="12.75" customHeight="1">
      <c r="A28" s="9" t="s">
        <v>11</v>
      </c>
      <c r="B28" s="27" t="s">
        <v>399</v>
      </c>
      <c r="C28" s="194">
        <f>'12.2'!C28+'12.3'!C28+'12.4'!C28</f>
        <v>18657.317026619883</v>
      </c>
      <c r="D28" s="194">
        <f>'12.2'!D28+'12.3'!D28+'12.4'!D28</f>
        <v>16474.323699785851</v>
      </c>
      <c r="E28" s="194">
        <f>'12.2'!E28+'12.3'!E28+'12.4'!E28</f>
        <v>14620.194493567398</v>
      </c>
      <c r="F28" s="194">
        <f>'12.2'!F28+'12.3'!F28+'12.4'!F28</f>
        <v>13174.001056558534</v>
      </c>
      <c r="G28" s="194">
        <f>'12.2'!G28+'12.3'!G28+'12.4'!G28</f>
        <v>11914.451849028959</v>
      </c>
      <c r="H28" s="194">
        <f>'12.2'!H28+'12.3'!H28+'12.4'!H28</f>
        <v>10398.192720754019</v>
      </c>
      <c r="I28" s="194">
        <f>'12.2'!I28+'12.3'!I28+'12.4'!I28</f>
        <v>9161.9686549404923</v>
      </c>
      <c r="J28" s="194">
        <f>'12.2'!J28+'12.3'!J28+'12.4'!J28</f>
        <v>7890.0456844201135</v>
      </c>
      <c r="K28" s="194">
        <f>'12.2'!K28+'12.3'!K28+'12.4'!K28</f>
        <v>5721.7651371582006</v>
      </c>
      <c r="L28" s="194">
        <f>'12.2'!L28+'12.3'!L28+'12.4'!L28</f>
        <v>3935.8882710144435</v>
      </c>
      <c r="M28" s="194">
        <f>'12.2'!M28+'12.3'!M28+'12.4'!M28</f>
        <v>4963.6622127300716</v>
      </c>
      <c r="N28" s="194">
        <f>'12.2'!N28+'12.3'!N28+'12.4'!N28</f>
        <v>5038.3242758543256</v>
      </c>
      <c r="O28" s="194">
        <f>'12.2'!O28+'12.3'!O28+'12.4'!O28</f>
        <v>4824.9319339739523</v>
      </c>
      <c r="P28" s="194">
        <f>'12.2'!P28+'12.3'!P28+'12.4'!P28</f>
        <v>4873.3164284007571</v>
      </c>
      <c r="Q28" s="194">
        <f>'12.2'!Q28+'12.3'!Q28+'12.4'!Q28</f>
        <v>4932.7878053076074</v>
      </c>
      <c r="R28" s="194">
        <f>'12.2'!R28+'12.3'!R28+'12.4'!R28</f>
        <v>4958.4867805113972</v>
      </c>
      <c r="S28" s="194">
        <f>'12.2'!S28+'12.3'!S28+'12.4'!S28</f>
        <v>4778.7643033935974</v>
      </c>
      <c r="T28" s="194">
        <f>'12.2'!T28+'12.3'!T28+'12.4'!T28</f>
        <v>5042.3304789458152</v>
      </c>
      <c r="U28" s="194">
        <f>'12.2'!U28+'12.3'!U28+'12.4'!U28</f>
        <v>4896.193101865947</v>
      </c>
    </row>
    <row r="29" spans="1:21" s="13" customFormat="1" ht="12.75" customHeight="1">
      <c r="A29" s="9" t="s">
        <v>40</v>
      </c>
      <c r="B29" s="28" t="s">
        <v>400</v>
      </c>
      <c r="C29" s="194">
        <f>'12.2'!C29+'12.3'!C29+'12.4'!C29</f>
        <v>15748.928665822095</v>
      </c>
      <c r="D29" s="194">
        <f>'12.2'!D29+'12.3'!D29+'12.4'!D29</f>
        <v>13918.878619481406</v>
      </c>
      <c r="E29" s="194">
        <f>'12.2'!E29+'12.3'!E29+'12.4'!E29</f>
        <v>12469.486040993505</v>
      </c>
      <c r="F29" s="194">
        <f>'12.2'!F29+'12.3'!F29+'12.4'!F29</f>
        <v>11402.790987145459</v>
      </c>
      <c r="G29" s="194">
        <f>'12.2'!G29+'12.3'!G29+'12.4'!G29</f>
        <v>10516.814061327097</v>
      </c>
      <c r="H29" s="194">
        <f>'12.2'!H29+'12.3'!H29+'12.4'!H29</f>
        <v>9134.5406516254297</v>
      </c>
      <c r="I29" s="194">
        <f>'12.2'!I29+'12.3'!I29+'12.4'!I29</f>
        <v>8036.8155198262702</v>
      </c>
      <c r="J29" s="194">
        <f>'12.2'!J29+'12.3'!J29+'12.4'!J29</f>
        <v>6796.7408935157819</v>
      </c>
      <c r="K29" s="194">
        <f>'12.2'!K29+'12.3'!K29+'12.4'!K29</f>
        <v>4696.106985767914</v>
      </c>
      <c r="L29" s="194">
        <f>'12.2'!L29+'12.3'!L29+'12.4'!L29</f>
        <v>3362.5298698743536</v>
      </c>
      <c r="M29" s="194">
        <f>'12.2'!M29+'12.3'!M29+'12.4'!M29</f>
        <v>4331.896267347398</v>
      </c>
      <c r="N29" s="194">
        <f>'12.2'!N29+'12.3'!N29+'12.4'!N29</f>
        <v>4361.6399860968331</v>
      </c>
      <c r="O29" s="194">
        <f>'12.2'!O29+'12.3'!O29+'12.4'!O29</f>
        <v>4193.2550669927978</v>
      </c>
      <c r="P29" s="194">
        <f>'12.2'!P29+'12.3'!P29+'12.4'!P29</f>
        <v>4212.7327493638431</v>
      </c>
      <c r="Q29" s="194">
        <f>'12.2'!Q29+'12.3'!Q29+'12.4'!Q29</f>
        <v>4256.0691467844563</v>
      </c>
      <c r="R29" s="194">
        <f>'12.2'!R29+'12.3'!R29+'12.4'!R29</f>
        <v>4283.8429697644533</v>
      </c>
      <c r="S29" s="194">
        <f>'12.2'!S29+'12.3'!S29+'12.4'!S29</f>
        <v>4109.0614631507469</v>
      </c>
      <c r="T29" s="194">
        <f>'12.2'!T29+'12.3'!T29+'12.4'!T29</f>
        <v>4373.309709404256</v>
      </c>
      <c r="U29" s="194">
        <f>'12.2'!U29+'12.3'!U29+'12.4'!U29</f>
        <v>4246.40730180019</v>
      </c>
    </row>
    <row r="30" spans="1:21" s="13" customFormat="1" ht="12.75" customHeight="1">
      <c r="A30" s="9" t="s">
        <v>41</v>
      </c>
      <c r="B30" s="28" t="s">
        <v>401</v>
      </c>
      <c r="C30" s="194">
        <f>'12.2'!C30+'12.3'!C30+'12.4'!C30</f>
        <v>1630.6585171732615</v>
      </c>
      <c r="D30" s="194">
        <f>'12.2'!D30+'12.3'!D30+'12.4'!D30</f>
        <v>1420.7170470741432</v>
      </c>
      <c r="E30" s="194">
        <f>'12.2'!E30+'12.3'!E30+'12.4'!E30</f>
        <v>1184.3052140338798</v>
      </c>
      <c r="F30" s="194">
        <f>'12.2'!F30+'12.3'!F30+'12.4'!F30</f>
        <v>931.2193115189267</v>
      </c>
      <c r="G30" s="194">
        <f>'12.2'!G30+'12.3'!G30+'12.4'!G30</f>
        <v>689.98830087804902</v>
      </c>
      <c r="H30" s="194">
        <f>'12.2'!H30+'12.3'!H30+'12.4'!H30</f>
        <v>609.79443759102116</v>
      </c>
      <c r="I30" s="194">
        <f>'12.2'!I30+'12.3'!I30+'12.4'!I30</f>
        <v>523.99200835706483</v>
      </c>
      <c r="J30" s="194">
        <f>'12.2'!J30+'12.3'!J30+'12.4'!J30</f>
        <v>551.92631971596484</v>
      </c>
      <c r="K30" s="194">
        <f>'12.2'!K30+'12.3'!K30+'12.4'!K30</f>
        <v>577.96752389770199</v>
      </c>
      <c r="L30" s="194">
        <f>'12.2'!L30+'12.3'!L30+'12.4'!L30</f>
        <v>333.31834766530989</v>
      </c>
      <c r="M30" s="194">
        <f>'12.2'!M30+'12.3'!M30+'12.4'!M30</f>
        <v>421.14228629669589</v>
      </c>
      <c r="N30" s="194">
        <f>'12.2'!N30+'12.3'!N30+'12.4'!N30</f>
        <v>445.70798698397596</v>
      </c>
      <c r="O30" s="194">
        <f>'12.2'!O30+'12.3'!O30+'12.4'!O30</f>
        <v>428.40781000467808</v>
      </c>
      <c r="P30" s="194">
        <f>'12.2'!P30+'12.3'!P30+'12.4'!P30</f>
        <v>477.95775485050228</v>
      </c>
      <c r="Q30" s="194">
        <f>'12.2'!Q30+'12.3'!Q30+'12.4'!Q30</f>
        <v>508.09412764109089</v>
      </c>
      <c r="R30" s="194">
        <f>'12.2'!R30+'12.3'!R30+'12.4'!R30</f>
        <v>520.61910284504268</v>
      </c>
      <c r="S30" s="194">
        <f>'12.2'!S30+'12.3'!S30+'12.4'!S30</f>
        <v>521.62198855566737</v>
      </c>
      <c r="T30" s="194">
        <f>'12.2'!T30+'12.3'!T30+'12.4'!T30</f>
        <v>515.53125797012092</v>
      </c>
      <c r="U30" s="194">
        <f>'12.2'!U30+'12.3'!U30+'12.4'!U30</f>
        <v>497.09685360827797</v>
      </c>
    </row>
    <row r="31" spans="1:21" s="13" customFormat="1" ht="12.75" customHeight="1">
      <c r="A31" s="9" t="s">
        <v>42</v>
      </c>
      <c r="B31" s="28" t="s">
        <v>402</v>
      </c>
      <c r="C31" s="194">
        <f>'12.2'!C31+'12.3'!C31+'12.4'!C31</f>
        <v>1277.7298436245262</v>
      </c>
      <c r="D31" s="194">
        <f>'12.2'!D31+'12.3'!D31+'12.4'!D31</f>
        <v>1134.7280332303058</v>
      </c>
      <c r="E31" s="194">
        <f>'12.2'!E31+'12.3'!E31+'12.4'!E31</f>
        <v>966.40323854001485</v>
      </c>
      <c r="F31" s="194">
        <f>'12.2'!F31+'12.3'!F31+'12.4'!F31</f>
        <v>839.99075789414667</v>
      </c>
      <c r="G31" s="194">
        <f>'12.2'!G31+'12.3'!G31+'12.4'!G31</f>
        <v>707.64948682381214</v>
      </c>
      <c r="H31" s="194">
        <f>'12.2'!H31+'12.3'!H31+'12.4'!H31</f>
        <v>653.85763153756875</v>
      </c>
      <c r="I31" s="194">
        <f>'12.2'!I31+'12.3'!I31+'12.4'!I31</f>
        <v>601.16112675715749</v>
      </c>
      <c r="J31" s="194">
        <f>'12.2'!J31+'12.3'!J31+'12.4'!J31</f>
        <v>541.37847118836646</v>
      </c>
      <c r="K31" s="194">
        <f>'12.2'!K31+'12.3'!K31+'12.4'!K31</f>
        <v>447.69062749258404</v>
      </c>
      <c r="L31" s="194">
        <f>'12.2'!L31+'12.3'!L31+'12.4'!L31</f>
        <v>240.04005347478039</v>
      </c>
      <c r="M31" s="194">
        <f>'12.2'!M31+'12.3'!M31+'12.4'!M31</f>
        <v>210.62365908597803</v>
      </c>
      <c r="N31" s="194">
        <f>'12.2'!N31+'12.3'!N31+'12.4'!N31</f>
        <v>230.9763027735161</v>
      </c>
      <c r="O31" s="194">
        <f>'12.2'!O31+'12.3'!O31+'12.4'!O31</f>
        <v>203.26905697647743</v>
      </c>
      <c r="P31" s="194">
        <f>'12.2'!P31+'12.3'!P31+'12.4'!P31</f>
        <v>182.62592418641253</v>
      </c>
      <c r="Q31" s="194">
        <f>'12.2'!Q31+'12.3'!Q31+'12.4'!Q31</f>
        <v>168.6245308820609</v>
      </c>
      <c r="R31" s="194">
        <f>'12.2'!R31+'12.3'!R31+'12.4'!R31</f>
        <v>154.02470790190156</v>
      </c>
      <c r="S31" s="194">
        <f>'12.2'!S31+'12.3'!S31+'12.4'!S31</f>
        <v>148.08085168718267</v>
      </c>
      <c r="T31" s="194">
        <f>'12.2'!T31+'12.3'!T31+'12.4'!T31</f>
        <v>153.4895115714383</v>
      </c>
      <c r="U31" s="194">
        <f>'12.2'!U31+'12.3'!U31+'12.4'!U31</f>
        <v>152.68894645747912</v>
      </c>
    </row>
    <row r="32" spans="1:21" s="13" customFormat="1" ht="12.75" customHeight="1">
      <c r="A32" s="9" t="s">
        <v>12</v>
      </c>
      <c r="B32" s="27" t="s">
        <v>403</v>
      </c>
      <c r="C32" s="194">
        <f>'12.2'!C32+'12.3'!C32+'12.4'!C32</f>
        <v>2977.6574693052785</v>
      </c>
      <c r="D32" s="194">
        <f>'12.2'!D32+'12.3'!D32+'12.4'!D32</f>
        <v>2978.4794045248732</v>
      </c>
      <c r="E32" s="194">
        <f>'12.2'!E32+'12.3'!E32+'12.4'!E32</f>
        <v>2976.2820296591767</v>
      </c>
      <c r="F32" s="194">
        <f>'12.2'!F32+'12.3'!F32+'12.4'!F32</f>
        <v>2956.3715897464745</v>
      </c>
      <c r="G32" s="194">
        <f>'12.2'!G32+'12.3'!G32+'12.4'!G32</f>
        <v>2951.2656078585533</v>
      </c>
      <c r="H32" s="194">
        <f>'12.2'!H32+'12.3'!H32+'12.4'!H32</f>
        <v>2940.0376100827043</v>
      </c>
      <c r="I32" s="194">
        <f>'12.2'!I32+'12.3'!I32+'12.4'!I32</f>
        <v>2785.0679463788238</v>
      </c>
      <c r="J32" s="194">
        <f>'12.2'!J32+'12.3'!J32+'12.4'!J32</f>
        <v>2628.3247000653528</v>
      </c>
      <c r="K32" s="194">
        <f>'12.2'!K32+'12.3'!K32+'12.4'!K32</f>
        <v>2476.7007608334097</v>
      </c>
      <c r="L32" s="194">
        <f>'12.2'!L32+'12.3'!L32+'12.4'!L32</f>
        <v>2328.2367346863525</v>
      </c>
      <c r="M32" s="194">
        <f>'12.2'!M32+'12.3'!M32+'12.4'!M32</f>
        <v>2166.4205181655466</v>
      </c>
      <c r="N32" s="194">
        <f>'12.2'!N32+'12.3'!N32+'12.4'!N32</f>
        <v>2184.6031625389255</v>
      </c>
      <c r="O32" s="194">
        <f>'12.2'!O32+'12.3'!O32+'12.4'!O32</f>
        <v>2168.4989744367472</v>
      </c>
      <c r="P32" s="194">
        <f>'12.2'!P32+'12.3'!P32+'12.4'!P32</f>
        <v>2171.3265635371285</v>
      </c>
      <c r="Q32" s="194">
        <f>'12.2'!Q32+'12.3'!Q32+'12.4'!Q32</f>
        <v>2186.9373552677539</v>
      </c>
      <c r="R32" s="194">
        <f>'12.2'!R32+'12.3'!R32+'12.4'!R32</f>
        <v>2212.3214056865281</v>
      </c>
      <c r="S32" s="194">
        <f>'12.2'!S32+'12.3'!S32+'12.4'!S32</f>
        <v>2216.052986755416</v>
      </c>
      <c r="T32" s="194">
        <f>'12.2'!T32+'12.3'!T32+'12.4'!T32</f>
        <v>2175.4454918656684</v>
      </c>
      <c r="U32" s="194">
        <f>'12.2'!U32+'12.3'!U32+'12.4'!U32</f>
        <v>2187.4771780914439</v>
      </c>
    </row>
    <row r="33" spans="1:21" s="13" customFormat="1" ht="12.75" customHeight="1">
      <c r="A33" s="9" t="s">
        <v>13</v>
      </c>
      <c r="B33" s="27" t="s">
        <v>404</v>
      </c>
      <c r="C33" s="194">
        <f>'12.2'!C33+'12.3'!C33+'12.4'!C33</f>
        <v>121.33913897599845</v>
      </c>
      <c r="D33" s="194">
        <f>'12.2'!D33+'12.3'!D33+'12.4'!D33</f>
        <v>121.99583405989233</v>
      </c>
      <c r="E33" s="194">
        <f>'12.2'!E33+'12.3'!E33+'12.4'!E33</f>
        <v>117.19115231510717</v>
      </c>
      <c r="F33" s="194">
        <f>'12.2'!F33+'12.3'!F33+'12.4'!F33</f>
        <v>109.14527889005059</v>
      </c>
      <c r="G33" s="194">
        <f>'12.2'!G33+'12.3'!G33+'12.4'!G33</f>
        <v>106.72925043464163</v>
      </c>
      <c r="H33" s="194">
        <f>'12.2'!H33+'12.3'!H33+'12.4'!H33</f>
        <v>102.87189407716448</v>
      </c>
      <c r="I33" s="194">
        <f>'12.2'!I33+'12.3'!I33+'12.4'!I33</f>
        <v>104.89831956339296</v>
      </c>
      <c r="J33" s="194">
        <f>'12.2'!J33+'12.3'!J33+'12.4'!J33</f>
        <v>95.056011447806227</v>
      </c>
      <c r="K33" s="194">
        <f>'12.2'!K33+'12.3'!K33+'12.4'!K33</f>
        <v>83.856115596889637</v>
      </c>
      <c r="L33" s="194">
        <f>'12.2'!L33+'12.3'!L33+'12.4'!L33</f>
        <v>77.670962910343974</v>
      </c>
      <c r="M33" s="194">
        <f>'12.2'!M33+'12.3'!M33+'12.4'!M33</f>
        <v>77.200709821490221</v>
      </c>
      <c r="N33" s="194">
        <f>'12.2'!N33+'12.3'!N33+'12.4'!N33</f>
        <v>73.88039414107962</v>
      </c>
      <c r="O33" s="194">
        <f>'12.2'!O33+'12.3'!O33+'12.4'!O33</f>
        <v>70.530318780343563</v>
      </c>
      <c r="P33" s="194">
        <f>'12.2'!P33+'12.3'!P33+'12.4'!P33</f>
        <v>67.603108620644576</v>
      </c>
      <c r="Q33" s="194">
        <f>'12.2'!Q33+'12.3'!Q33+'12.4'!Q33</f>
        <v>75.598747812641406</v>
      </c>
      <c r="R33" s="194">
        <f>'12.2'!R33+'12.3'!R33+'12.4'!R33</f>
        <v>79.925364607093954</v>
      </c>
      <c r="S33" s="194">
        <f>'12.2'!S33+'12.3'!S33+'12.4'!S33</f>
        <v>77.298751063788259</v>
      </c>
      <c r="T33" s="194">
        <f>'12.2'!T33+'12.3'!T33+'12.4'!T33</f>
        <v>52.62997973270577</v>
      </c>
      <c r="U33" s="194">
        <f>'12.2'!U33+'12.3'!U33+'12.4'!U33</f>
        <v>50.521295269641641</v>
      </c>
    </row>
    <row r="34" spans="1:21" s="13" customFormat="1" ht="12.75" customHeight="1">
      <c r="A34" s="9" t="s">
        <v>14</v>
      </c>
      <c r="B34" s="27" t="s">
        <v>405</v>
      </c>
      <c r="C34" s="194">
        <f>'12.2'!C34+'12.3'!C34+'12.4'!C34</f>
        <v>115.29320497148849</v>
      </c>
      <c r="D34" s="194">
        <f>'12.2'!D34+'12.3'!D34+'12.4'!D34</f>
        <v>114.87329309253198</v>
      </c>
      <c r="E34" s="194">
        <f>'12.2'!E34+'12.3'!E34+'12.4'!E34</f>
        <v>113.44879511817155</v>
      </c>
      <c r="F34" s="194">
        <f>'12.2'!F34+'12.3'!F34+'12.4'!F34</f>
        <v>101.46908375982601</v>
      </c>
      <c r="G34" s="194">
        <f>'12.2'!G34+'12.3'!G34+'12.4'!G34</f>
        <v>98.333102955018532</v>
      </c>
      <c r="H34" s="194">
        <f>'12.2'!H34+'12.3'!H34+'12.4'!H34</f>
        <v>94.789410394915109</v>
      </c>
      <c r="I34" s="194">
        <f>'12.2'!I34+'12.3'!I34+'12.4'!I34</f>
        <v>102.13318243336698</v>
      </c>
      <c r="J34" s="194">
        <f>'12.2'!J34+'12.3'!J34+'12.4'!J34</f>
        <v>90.665645802131849</v>
      </c>
      <c r="K34" s="194">
        <f>'12.2'!K34+'12.3'!K34+'12.4'!K34</f>
        <v>77.448833079694651</v>
      </c>
      <c r="L34" s="194">
        <f>'12.2'!L34+'12.3'!L34+'12.4'!L34</f>
        <v>70.435562711249176</v>
      </c>
      <c r="M34" s="194">
        <f>'12.2'!M34+'12.3'!M34+'12.4'!M34</f>
        <v>70.186219197651425</v>
      </c>
      <c r="N34" s="194">
        <f>'12.2'!N34+'12.3'!N34+'12.4'!N34</f>
        <v>66.854913604981718</v>
      </c>
      <c r="O34" s="194">
        <f>'12.2'!O34+'12.3'!O34+'12.4'!O34</f>
        <v>67.897586522172176</v>
      </c>
      <c r="P34" s="194">
        <f>'12.2'!P34+'12.3'!P34+'12.4'!P34</f>
        <v>58.066797907640627</v>
      </c>
      <c r="Q34" s="194">
        <f>'12.2'!Q34+'12.3'!Q34+'12.4'!Q34</f>
        <v>70.767879756406217</v>
      </c>
      <c r="R34" s="194">
        <f>'12.2'!R34+'12.3'!R34+'12.4'!R34</f>
        <v>66.274477809783434</v>
      </c>
      <c r="S34" s="194">
        <f>'12.2'!S34+'12.3'!S34+'12.4'!S34</f>
        <v>63.563422216530896</v>
      </c>
      <c r="T34" s="194">
        <f>'12.2'!T34+'12.3'!T34+'12.4'!T34</f>
        <v>34.418621593065737</v>
      </c>
      <c r="U34" s="194">
        <f>'12.2'!U34+'12.3'!U34+'12.4'!U34</f>
        <v>33.855716612338838</v>
      </c>
    </row>
    <row r="35" spans="1:21" s="13" customFormat="1" ht="12.75" customHeight="1">
      <c r="A35" s="9" t="s">
        <v>43</v>
      </c>
      <c r="B35" s="27" t="s">
        <v>406</v>
      </c>
      <c r="C35" s="194">
        <f>'12.2'!C35+'12.3'!C35+'12.4'!C35</f>
        <v>266.23138760567059</v>
      </c>
      <c r="D35" s="194">
        <f>'12.2'!D35+'12.3'!D35+'12.4'!D35</f>
        <v>264.18140995437295</v>
      </c>
      <c r="E35" s="194">
        <f>'12.2'!E35+'12.3'!E35+'12.4'!E35</f>
        <v>245.88264019592316</v>
      </c>
      <c r="F35" s="194">
        <f>'12.2'!F35+'12.3'!F35+'12.4'!F35</f>
        <v>234.72990406227134</v>
      </c>
      <c r="G35" s="194">
        <f>'12.2'!G35+'12.3'!G35+'12.4'!G35</f>
        <v>226.82859634360867</v>
      </c>
      <c r="H35" s="194">
        <f>'12.2'!H35+'12.3'!H35+'12.4'!H35</f>
        <v>225.30661391804207</v>
      </c>
      <c r="I35" s="194">
        <f>'12.2'!I35+'12.3'!I35+'12.4'!I35</f>
        <v>212.48499525600505</v>
      </c>
      <c r="J35" s="194">
        <f>'12.2'!J35+'12.3'!J35+'12.4'!J35</f>
        <v>207.17128843305878</v>
      </c>
      <c r="K35" s="194">
        <f>'12.2'!K35+'12.3'!K35+'12.4'!K35</f>
        <v>189.66413257338996</v>
      </c>
      <c r="L35" s="194">
        <f>'12.2'!L35+'12.3'!L35+'12.4'!L35</f>
        <v>174.99866701921465</v>
      </c>
      <c r="M35" s="194">
        <f>'12.2'!M35+'12.3'!M35+'12.4'!M35</f>
        <v>176.74613695735698</v>
      </c>
      <c r="N35" s="194">
        <f>'12.2'!N35+'12.3'!N35+'12.4'!N35</f>
        <v>175.80812837900899</v>
      </c>
      <c r="O35" s="194">
        <f>'12.2'!O35+'12.3'!O35+'12.4'!O35</f>
        <v>178.73464724986277</v>
      </c>
      <c r="P35" s="194">
        <f>'12.2'!P35+'12.3'!P35+'12.4'!P35</f>
        <v>166.43224486384906</v>
      </c>
      <c r="Q35" s="194">
        <f>'12.2'!Q35+'12.3'!Q35+'12.4'!Q35</f>
        <v>190.48748850967138</v>
      </c>
      <c r="R35" s="194">
        <f>'12.2'!R35+'12.3'!R35+'12.4'!R35</f>
        <v>181.13881437056097</v>
      </c>
      <c r="S35" s="194">
        <f>'12.2'!S35+'12.3'!S35+'12.4'!S35</f>
        <v>174.07062983074138</v>
      </c>
      <c r="T35" s="194">
        <f>'12.2'!T35+'12.3'!T35+'12.4'!T35</f>
        <v>105.14153937444951</v>
      </c>
      <c r="U35" s="194">
        <f>'12.2'!U35+'12.3'!U35+'12.4'!U35</f>
        <v>99.167548357837219</v>
      </c>
    </row>
    <row r="36" spans="1:21" s="13" customFormat="1" ht="12.75" customHeight="1">
      <c r="A36" s="9" t="s">
        <v>44</v>
      </c>
      <c r="B36" s="27" t="s">
        <v>407</v>
      </c>
      <c r="C36" s="194">
        <f>'12.2'!C36+'12.3'!C36+'12.4'!C36</f>
        <v>425.97241579818422</v>
      </c>
      <c r="D36" s="194">
        <f>'12.2'!D36+'12.3'!D36+'12.4'!D36</f>
        <v>420.48332525030793</v>
      </c>
      <c r="E36" s="194">
        <f>'12.2'!E36+'12.3'!E36+'12.4'!E36</f>
        <v>403.04272739296016</v>
      </c>
      <c r="F36" s="194">
        <f>'12.2'!F36+'12.3'!F36+'12.4'!F36</f>
        <v>390.80120402677466</v>
      </c>
      <c r="G36" s="194">
        <f>'12.2'!G36+'12.3'!G36+'12.4'!G36</f>
        <v>388.69276417141964</v>
      </c>
      <c r="H36" s="194">
        <f>'12.2'!H36+'12.3'!H36+'12.4'!H36</f>
        <v>379.6592579847553</v>
      </c>
      <c r="I36" s="194">
        <f>'12.2'!I36+'12.3'!I36+'12.4'!I36</f>
        <v>356.42867100149078</v>
      </c>
      <c r="J36" s="194">
        <f>'12.2'!J36+'12.3'!J36+'12.4'!J36</f>
        <v>336.91165075293145</v>
      </c>
      <c r="K36" s="194">
        <f>'12.2'!K36+'12.3'!K36+'12.4'!K36</f>
        <v>302.12320562878205</v>
      </c>
      <c r="L36" s="194">
        <f>'12.2'!L36+'12.3'!L36+'12.4'!L36</f>
        <v>276.82844277202423</v>
      </c>
      <c r="M36" s="194">
        <f>'12.2'!M36+'12.3'!M36+'12.4'!M36</f>
        <v>275.65803263756618</v>
      </c>
      <c r="N36" s="194">
        <f>'12.2'!N36+'12.3'!N36+'12.4'!N36</f>
        <v>265.11502500670537</v>
      </c>
      <c r="O36" s="194">
        <f>'12.2'!O36+'12.3'!O36+'12.4'!O36</f>
        <v>251.41390841257572</v>
      </c>
      <c r="P36" s="194">
        <f>'12.2'!P36+'12.3'!P36+'12.4'!P36</f>
        <v>225.31286981460522</v>
      </c>
      <c r="Q36" s="194">
        <f>'12.2'!Q36+'12.3'!Q36+'12.4'!Q36</f>
        <v>249.12176981904437</v>
      </c>
      <c r="R36" s="194">
        <f>'12.2'!R36+'12.3'!R36+'12.4'!R36</f>
        <v>250.19360900518498</v>
      </c>
      <c r="S36" s="194">
        <f>'12.2'!S36+'12.3'!S36+'12.4'!S36</f>
        <v>262.65810315946231</v>
      </c>
      <c r="T36" s="194">
        <f>'12.2'!T36+'12.3'!T36+'12.4'!T36</f>
        <v>149.041686825478</v>
      </c>
      <c r="U36" s="194">
        <f>'12.2'!U36+'12.3'!U36+'12.4'!U36</f>
        <v>156.18450687995573</v>
      </c>
    </row>
    <row r="37" spans="1:21" s="13" customFormat="1" ht="12.75" customHeight="1">
      <c r="A37" s="9" t="s">
        <v>45</v>
      </c>
      <c r="B37" s="27" t="s">
        <v>408</v>
      </c>
      <c r="C37" s="194">
        <f>'12.2'!C37+'12.3'!C37+'12.4'!C37</f>
        <v>82.754105651204185</v>
      </c>
      <c r="D37" s="194">
        <f>'12.2'!D37+'12.3'!D37+'12.4'!D37</f>
        <v>81.987235587554167</v>
      </c>
      <c r="E37" s="194">
        <f>'12.2'!E37+'12.3'!E37+'12.4'!E37</f>
        <v>79.103870430079425</v>
      </c>
      <c r="F37" s="194">
        <f>'12.2'!F37+'12.3'!F37+'12.4'!F37</f>
        <v>74.730852216621841</v>
      </c>
      <c r="G37" s="194">
        <f>'12.2'!G37+'12.3'!G37+'12.4'!G37</f>
        <v>73.759020157510719</v>
      </c>
      <c r="H37" s="194">
        <f>'12.2'!H37+'12.3'!H37+'12.4'!H37</f>
        <v>71.155345386099384</v>
      </c>
      <c r="I37" s="194">
        <f>'12.2'!I37+'12.3'!I37+'12.4'!I37</f>
        <v>70.887897520848128</v>
      </c>
      <c r="J37" s="194">
        <f>'12.2'!J37+'12.3'!J37+'12.4'!J37</f>
        <v>64.190660722310582</v>
      </c>
      <c r="K37" s="194">
        <f>'12.2'!K37+'12.3'!K37+'12.4'!K37</f>
        <v>57.68671149475793</v>
      </c>
      <c r="L37" s="194">
        <f>'12.2'!L37+'12.3'!L37+'12.4'!L37</f>
        <v>53.775673408678259</v>
      </c>
      <c r="M37" s="194">
        <f>'12.2'!M37+'12.3'!M37+'12.4'!M37</f>
        <v>55.586120138987397</v>
      </c>
      <c r="N37" s="194">
        <f>'12.2'!N37+'12.3'!N37+'12.4'!N37</f>
        <v>50.706893823917682</v>
      </c>
      <c r="O37" s="194">
        <f>'12.2'!O37+'12.3'!O37+'12.4'!O37</f>
        <v>44.265147000088042</v>
      </c>
      <c r="P37" s="194">
        <f>'12.2'!P37+'12.3'!P37+'12.4'!P37</f>
        <v>44.140119602854945</v>
      </c>
      <c r="Q37" s="194">
        <f>'12.2'!Q37+'12.3'!Q37+'12.4'!Q37</f>
        <v>30.844622680216723</v>
      </c>
      <c r="R37" s="194">
        <f>'12.2'!R37+'12.3'!R37+'12.4'!R37</f>
        <v>30.854171119376051</v>
      </c>
      <c r="S37" s="194">
        <f>'12.2'!S37+'12.3'!S37+'12.4'!S37</f>
        <v>29.566531530375787</v>
      </c>
      <c r="T37" s="194">
        <f>'12.2'!T37+'12.3'!T37+'12.4'!T37</f>
        <v>17.201796610984694</v>
      </c>
      <c r="U37" s="194">
        <f>'12.2'!U37+'12.3'!U37+'12.4'!U37</f>
        <v>16.842118671874008</v>
      </c>
    </row>
    <row r="38" spans="1:21" s="34" customFormat="1" ht="12.75" customHeight="1">
      <c r="A38" s="9" t="s">
        <v>46</v>
      </c>
      <c r="B38" s="27" t="s">
        <v>409</v>
      </c>
      <c r="C38" s="194">
        <f>'12.2'!C38+'12.3'!C38+'12.4'!C38</f>
        <v>252.0815532867785</v>
      </c>
      <c r="D38" s="194">
        <f>'12.2'!D38+'12.3'!D38+'12.4'!D38</f>
        <v>251.79325142997803</v>
      </c>
      <c r="E38" s="194">
        <f>'12.2'!E38+'12.3'!E38+'12.4'!E38</f>
        <v>242.83798205007372</v>
      </c>
      <c r="F38" s="194">
        <f>'12.2'!F38+'12.3'!F38+'12.4'!F38</f>
        <v>190.79566954472585</v>
      </c>
      <c r="G38" s="194">
        <f>'12.2'!G38+'12.3'!G38+'12.4'!G38</f>
        <v>244.57433915582314</v>
      </c>
      <c r="H38" s="194">
        <f>'12.2'!H38+'12.3'!H38+'12.4'!H38</f>
        <v>217.50615299347481</v>
      </c>
      <c r="I38" s="194">
        <f>'12.2'!I38+'12.3'!I38+'12.4'!I38</f>
        <v>194.41185755325421</v>
      </c>
      <c r="J38" s="194">
        <f>'12.2'!J38+'12.3'!J38+'12.4'!J38</f>
        <v>276.54152877738039</v>
      </c>
      <c r="K38" s="194">
        <f>'12.2'!K38+'12.3'!K38+'12.4'!K38</f>
        <v>385.09838600249628</v>
      </c>
      <c r="L38" s="194">
        <f>'12.2'!L38+'12.3'!L38+'12.4'!L38</f>
        <v>336.6114531623532</v>
      </c>
      <c r="M38" s="194">
        <f>'12.2'!M38+'12.3'!M38+'12.4'!M38</f>
        <v>423.62274526663259</v>
      </c>
      <c r="N38" s="194">
        <f>'12.2'!N38+'12.3'!N38+'12.4'!N38</f>
        <v>315.37681931579414</v>
      </c>
      <c r="O38" s="194">
        <f>'12.2'!O38+'12.3'!O38+'12.4'!O38</f>
        <v>403.75588487290094</v>
      </c>
      <c r="P38" s="194">
        <f>'12.2'!P38+'12.3'!P38+'12.4'!P38</f>
        <v>365.11026982928524</v>
      </c>
      <c r="Q38" s="194">
        <f>'12.2'!Q38+'12.3'!Q38+'12.4'!Q38</f>
        <v>318.06685444548157</v>
      </c>
      <c r="R38" s="194">
        <f>'12.2'!R38+'12.3'!R38+'12.4'!R38</f>
        <v>325.12804296227898</v>
      </c>
      <c r="S38" s="194">
        <f>'12.2'!S38+'12.3'!S38+'12.4'!S38</f>
        <v>341.84128416354253</v>
      </c>
      <c r="T38" s="194">
        <f>'12.2'!T38+'12.3'!T38+'12.4'!T38</f>
        <v>332.22905148893324</v>
      </c>
      <c r="U38" s="194">
        <f>'12.2'!U38+'12.3'!U38+'12.4'!U38</f>
        <v>325.32922979139528</v>
      </c>
    </row>
    <row r="39" spans="1:21" s="34" customFormat="1" ht="12.75" customHeight="1">
      <c r="A39" s="9" t="s">
        <v>47</v>
      </c>
      <c r="B39" s="27" t="s">
        <v>410</v>
      </c>
      <c r="C39" s="194">
        <f>'12.2'!C39+'12.3'!C39+'12.4'!C39</f>
        <v>49.968014717887193</v>
      </c>
      <c r="D39" s="194">
        <f>'12.2'!D39+'12.3'!D39+'12.4'!D39</f>
        <v>49.473636147402651</v>
      </c>
      <c r="E39" s="194">
        <f>'12.2'!E39+'12.3'!E39+'12.4'!E39</f>
        <v>47.401430075420556</v>
      </c>
      <c r="F39" s="194">
        <f>'12.2'!F39+'12.3'!F39+'12.4'!F39</f>
        <v>45.17410268634201</v>
      </c>
      <c r="G39" s="194">
        <f>'12.2'!G39+'12.3'!G39+'12.4'!G39</f>
        <v>44.913008580491372</v>
      </c>
      <c r="H39" s="194">
        <f>'12.2'!H39+'12.3'!H39+'12.4'!H39</f>
        <v>43.285489908507678</v>
      </c>
      <c r="I39" s="194">
        <f>'12.2'!I39+'12.3'!I39+'12.4'!I39</f>
        <v>41.475778374290293</v>
      </c>
      <c r="J39" s="194">
        <f>'12.2'!J39+'12.3'!J39+'12.4'!J39</f>
        <v>39.265916428880878</v>
      </c>
      <c r="K39" s="194">
        <f>'12.2'!K39+'12.3'!K39+'12.4'!K39</f>
        <v>37.139169742157563</v>
      </c>
      <c r="L39" s="194">
        <f>'12.2'!L39+'12.3'!L39+'12.4'!L39</f>
        <v>34.669790828279503</v>
      </c>
      <c r="M39" s="194">
        <f>'12.2'!M39+'12.3'!M39+'12.4'!M39</f>
        <v>34.37533249256402</v>
      </c>
      <c r="N39" s="194">
        <f>'12.2'!N39+'12.3'!N39+'12.4'!N39</f>
        <v>36.20785017316895</v>
      </c>
      <c r="O39" s="194">
        <f>'12.2'!O39+'12.3'!O39+'12.4'!O39</f>
        <v>33.319722774147863</v>
      </c>
      <c r="P39" s="194">
        <f>'12.2'!P39+'12.3'!P39+'12.4'!P39</f>
        <v>31.67776220791027</v>
      </c>
      <c r="Q39" s="194">
        <f>'12.2'!Q39+'12.3'!Q39+'12.4'!Q39</f>
        <v>48.22495353266072</v>
      </c>
      <c r="R39" s="194">
        <f>'12.2'!R39+'12.3'!R39+'12.4'!R39</f>
        <v>43.10276205182992</v>
      </c>
      <c r="S39" s="194">
        <f>'12.2'!S39+'12.3'!S39+'12.4'!S39</f>
        <v>41.589029061175935</v>
      </c>
      <c r="T39" s="194">
        <f>'12.2'!T39+'12.3'!T39+'12.4'!T39</f>
        <v>31.435005467087546</v>
      </c>
      <c r="U39" s="194">
        <f>'12.2'!U39+'12.3'!U39+'12.4'!U39</f>
        <v>30.492687514827217</v>
      </c>
    </row>
    <row r="40" spans="1:21" s="34" customFormat="1" ht="12.75" customHeight="1">
      <c r="A40" s="9" t="s">
        <v>48</v>
      </c>
      <c r="B40" s="22" t="s">
        <v>411</v>
      </c>
      <c r="C40" s="194">
        <f>'12.2'!C40+'12.3'!C40+'12.4'!C40</f>
        <v>12887.252863334943</v>
      </c>
      <c r="D40" s="194">
        <f>'12.2'!D40+'12.3'!D40+'12.4'!D40</f>
        <v>12690.096614075335</v>
      </c>
      <c r="E40" s="194">
        <f>'12.2'!E40+'12.3'!E40+'12.4'!E40</f>
        <v>12056.569714231511</v>
      </c>
      <c r="F40" s="194">
        <f>'12.2'!F40+'12.3'!F40+'12.4'!F40</f>
        <v>12584.726513513076</v>
      </c>
      <c r="G40" s="194">
        <f>'12.2'!G40+'12.3'!G40+'12.4'!G40</f>
        <v>12460.408977874926</v>
      </c>
      <c r="H40" s="194">
        <f>'12.2'!H40+'12.3'!H40+'12.4'!H40</f>
        <v>11949.400749879158</v>
      </c>
      <c r="I40" s="194">
        <f>'12.2'!I40+'12.3'!I40+'12.4'!I40</f>
        <v>11581.507486402168</v>
      </c>
      <c r="J40" s="194">
        <f>'12.2'!J40+'12.3'!J40+'12.4'!J40</f>
        <v>11350.892876391916</v>
      </c>
      <c r="K40" s="194">
        <f>'12.2'!K40+'12.3'!K40+'12.4'!K40</f>
        <v>10094.59521564677</v>
      </c>
      <c r="L40" s="194">
        <f>'12.2'!L40+'12.3'!L40+'12.4'!L40</f>
        <v>9169.2950340245261</v>
      </c>
      <c r="M40" s="194">
        <f>'12.2'!M40+'12.3'!M40+'12.4'!M40</f>
        <v>8868.1361792124826</v>
      </c>
      <c r="N40" s="194">
        <f>'12.2'!N40+'12.3'!N40+'12.4'!N40</f>
        <v>8338.7454305517404</v>
      </c>
      <c r="O40" s="194">
        <f>'12.2'!O40+'12.3'!O40+'12.4'!O40</f>
        <v>8299.7386770048615</v>
      </c>
      <c r="P40" s="194">
        <f>'12.2'!P40+'12.3'!P40+'12.4'!P40</f>
        <v>7713.8847104878987</v>
      </c>
      <c r="Q40" s="194">
        <f>'12.2'!Q40+'12.3'!Q40+'12.4'!Q40</f>
        <v>7499.4212665293408</v>
      </c>
      <c r="R40" s="194">
        <f>'12.2'!R40+'12.3'!R40+'12.4'!R40</f>
        <v>7201.3796256043797</v>
      </c>
      <c r="S40" s="194">
        <f>'12.2'!S40+'12.3'!S40+'12.4'!S40</f>
        <v>6840.0616165461106</v>
      </c>
      <c r="T40" s="194">
        <f>'12.2'!T40+'12.3'!T40+'12.4'!T40</f>
        <v>6407.027708870417</v>
      </c>
      <c r="U40" s="194">
        <f>'12.2'!U40+'12.3'!U40+'12.4'!U40</f>
        <v>6216.4473382925071</v>
      </c>
    </row>
    <row r="41" spans="1:21" s="34" customFormat="1" ht="12.75" customHeight="1">
      <c r="A41" s="9" t="s">
        <v>49</v>
      </c>
      <c r="B41" s="27" t="s">
        <v>412</v>
      </c>
      <c r="C41" s="194">
        <f>'12.2'!C41+'12.3'!C41+'12.4'!C41</f>
        <v>12862.277007889821</v>
      </c>
      <c r="D41" s="194">
        <f>'12.2'!D41+'12.3'!D41+'12.4'!D41</f>
        <v>12665.37242074833</v>
      </c>
      <c r="E41" s="194">
        <f>'12.2'!E41+'12.3'!E41+'12.4'!E41</f>
        <v>12032.535703892421</v>
      </c>
      <c r="F41" s="194">
        <f>'12.2'!F41+'12.3'!F41+'12.4'!F41</f>
        <v>12554.523865842191</v>
      </c>
      <c r="G41" s="194">
        <f>'12.2'!G41+'12.3'!G41+'12.4'!G41</f>
        <v>12432.43615272816</v>
      </c>
      <c r="H41" s="194">
        <f>'12.2'!H41+'12.3'!H41+'12.4'!H41</f>
        <v>11919.535299571724</v>
      </c>
      <c r="I41" s="194">
        <f>'12.2'!I41+'12.3'!I41+'12.4'!I41</f>
        <v>11545.308153222379</v>
      </c>
      <c r="J41" s="194">
        <f>'12.2'!J41+'12.3'!J41+'12.4'!J41</f>
        <v>11291.899906584116</v>
      </c>
      <c r="K41" s="194">
        <f>'12.2'!K41+'12.3'!K41+'12.4'!K41</f>
        <v>10027.549336178516</v>
      </c>
      <c r="L41" s="194">
        <f>'12.2'!L41+'12.3'!L41+'12.4'!L41</f>
        <v>9093.2132353679172</v>
      </c>
      <c r="M41" s="194">
        <f>'12.2'!M41+'12.3'!M41+'12.4'!M41</f>
        <v>8781.2563732626222</v>
      </c>
      <c r="N41" s="194">
        <f>'12.2'!N41+'12.3'!N41+'12.4'!N41</f>
        <v>8236.2997230397668</v>
      </c>
      <c r="O41" s="194">
        <f>'12.2'!O41+'12.3'!O41+'12.4'!O41</f>
        <v>8181.3839147045874</v>
      </c>
      <c r="P41" s="194">
        <f>'12.2'!P41+'12.3'!P41+'12.4'!P41</f>
        <v>7595.8408335966697</v>
      </c>
      <c r="Q41" s="194">
        <f>'12.2'!Q41+'12.3'!Q41+'12.4'!Q41</f>
        <v>7374.9078884190176</v>
      </c>
      <c r="R41" s="194">
        <f>'12.2'!R41+'12.3'!R41+'12.4'!R41</f>
        <v>7076.5276901520383</v>
      </c>
      <c r="S41" s="194">
        <f>'12.2'!S41+'12.3'!S41+'12.4'!S41</f>
        <v>6712.0196385640611</v>
      </c>
      <c r="T41" s="194">
        <f>'12.2'!T41+'12.3'!T41+'12.4'!T41</f>
        <v>6280.6066548364342</v>
      </c>
      <c r="U41" s="194">
        <f>'12.2'!U41+'12.3'!U41+'12.4'!U41</f>
        <v>6096.7779961870037</v>
      </c>
    </row>
    <row r="42" spans="1:21" s="34" customFormat="1" ht="12.75" customHeight="1">
      <c r="A42" s="9" t="s">
        <v>50</v>
      </c>
      <c r="B42" s="27" t="s">
        <v>414</v>
      </c>
      <c r="C42" s="194">
        <f>'12.2'!C42+'12.3'!C42+'12.4'!C42</f>
        <v>24.975855445121738</v>
      </c>
      <c r="D42" s="194">
        <f>'12.2'!D42+'12.3'!D42+'12.4'!D42</f>
        <v>24.72419332700629</v>
      </c>
      <c r="E42" s="194">
        <f>'12.2'!E42+'12.3'!E42+'12.4'!E42</f>
        <v>24.034010339090841</v>
      </c>
      <c r="F42" s="194">
        <f>'12.2'!F42+'12.3'!F42+'12.4'!F42</f>
        <v>30.202647670884659</v>
      </c>
      <c r="G42" s="194">
        <f>'12.2'!G42+'12.3'!G42+'12.4'!G42</f>
        <v>27.972825146765324</v>
      </c>
      <c r="H42" s="194">
        <f>'12.2'!H42+'12.3'!H42+'12.4'!H42</f>
        <v>29.865450307433285</v>
      </c>
      <c r="I42" s="194">
        <f>'12.2'!I42+'12.3'!I42+'12.4'!I42</f>
        <v>36.199333179789718</v>
      </c>
      <c r="J42" s="194">
        <f>'12.2'!J42+'12.3'!J42+'12.4'!J42</f>
        <v>58.992969807797209</v>
      </c>
      <c r="K42" s="194">
        <f>'12.2'!K42+'12.3'!K42+'12.4'!K42</f>
        <v>67.045879468253219</v>
      </c>
      <c r="L42" s="194">
        <f>'12.2'!L42+'12.3'!L42+'12.4'!L42</f>
        <v>76.08179865660685</v>
      </c>
      <c r="M42" s="194">
        <f>'12.2'!M42+'12.3'!M42+'12.4'!M42</f>
        <v>86.879805949861989</v>
      </c>
      <c r="N42" s="194">
        <f>'12.2'!N42+'12.3'!N42+'12.4'!N42</f>
        <v>102.44570751197267</v>
      </c>
      <c r="O42" s="194">
        <f>'12.2'!O42+'12.3'!O42+'12.4'!O42</f>
        <v>118.35476230027471</v>
      </c>
      <c r="P42" s="194">
        <f>'12.2'!P42+'12.3'!P42+'12.4'!P42</f>
        <v>118.04387689122912</v>
      </c>
      <c r="Q42" s="194">
        <f>'12.2'!Q42+'12.3'!Q42+'12.4'!Q42</f>
        <v>124.51337811032339</v>
      </c>
      <c r="R42" s="194">
        <f>'12.2'!R42+'12.3'!R42+'12.4'!R42</f>
        <v>124.85193545234142</v>
      </c>
      <c r="S42" s="194">
        <f>'12.2'!S42+'12.3'!S42+'12.4'!S42</f>
        <v>128.04197798204947</v>
      </c>
      <c r="T42" s="194">
        <f>'12.2'!T42+'12.3'!T42+'12.4'!T42</f>
        <v>126.42105403398291</v>
      </c>
      <c r="U42" s="194">
        <f>'12.2'!U42+'12.3'!U42+'12.4'!U42</f>
        <v>119.66934210550281</v>
      </c>
    </row>
    <row r="43" spans="1:21" s="64" customFormat="1" ht="12.75" customHeight="1">
      <c r="A43" s="9" t="s">
        <v>51</v>
      </c>
      <c r="B43" s="22" t="s">
        <v>415</v>
      </c>
      <c r="C43" s="194">
        <f>'12.2'!C43+'12.3'!C43+'12.4'!C43</f>
        <v>10872.167886060672</v>
      </c>
      <c r="D43" s="194">
        <f>'12.2'!D43+'12.3'!D43+'12.4'!D43</f>
        <v>10686.310752353367</v>
      </c>
      <c r="E43" s="194">
        <f>'12.2'!E43+'12.3'!E43+'12.4'!E43</f>
        <v>10568.326155137294</v>
      </c>
      <c r="F43" s="194">
        <f>'12.2'!F43+'12.3'!F43+'12.4'!F43</f>
        <v>10452.656329576788</v>
      </c>
      <c r="G43" s="194">
        <f>'12.2'!G43+'12.3'!G43+'12.4'!G43</f>
        <v>9805.6990750405566</v>
      </c>
      <c r="H43" s="194">
        <f>'12.2'!H43+'12.3'!H43+'12.4'!H43</f>
        <v>9653.51198126901</v>
      </c>
      <c r="I43" s="194">
        <f>'12.2'!I43+'12.3'!I43+'12.4'!I43</f>
        <v>9649.955432606479</v>
      </c>
      <c r="J43" s="194">
        <f>'12.2'!J43+'12.3'!J43+'12.4'!J43</f>
        <v>9396.3290250353057</v>
      </c>
      <c r="K43" s="194">
        <f>'12.2'!K43+'12.3'!K43+'12.4'!K43</f>
        <v>9408.053354267071</v>
      </c>
      <c r="L43" s="194">
        <f>'12.2'!L43+'12.3'!L43+'12.4'!L43</f>
        <v>9199.2779453597614</v>
      </c>
      <c r="M43" s="194">
        <f>'12.2'!M43+'12.3'!M43+'12.4'!M43</f>
        <v>8952.957842065196</v>
      </c>
      <c r="N43" s="194">
        <f>'12.2'!N43+'12.3'!N43+'12.4'!N43</f>
        <v>8890.8997038815032</v>
      </c>
      <c r="O43" s="194">
        <f>'12.2'!O43+'12.3'!O43+'12.4'!O43</f>
        <v>8989.6238115684791</v>
      </c>
      <c r="P43" s="194">
        <f>'12.2'!P43+'12.3'!P43+'12.4'!P43</f>
        <v>8779.0505430638186</v>
      </c>
      <c r="Q43" s="194">
        <f>'12.2'!Q43+'12.3'!Q43+'12.4'!Q43</f>
        <v>8497.0515011589614</v>
      </c>
      <c r="R43" s="194">
        <f>'12.2'!R43+'12.3'!R43+'12.4'!R43</f>
        <v>8546.4548529991516</v>
      </c>
      <c r="S43" s="194">
        <f>'12.2'!S43+'12.3'!S43+'12.4'!S43</f>
        <v>8500.8193684552189</v>
      </c>
      <c r="T43" s="194">
        <f>'12.2'!T43+'12.3'!T43+'12.4'!T43</f>
        <v>7947.0123519201206</v>
      </c>
      <c r="U43" s="194">
        <f>'12.2'!U43+'12.3'!U43+'12.4'!U43</f>
        <v>7881.2186827031037</v>
      </c>
    </row>
    <row r="44" spans="1:21" s="34" customFormat="1" ht="12.75" customHeight="1">
      <c r="A44" s="9" t="s">
        <v>52</v>
      </c>
      <c r="B44" s="27" t="s">
        <v>416</v>
      </c>
      <c r="C44" s="194">
        <f>'12.2'!C44+'12.3'!C44+'12.4'!C44</f>
        <v>59.417212231514483</v>
      </c>
      <c r="D44" s="194">
        <f>'12.2'!D44+'12.3'!D44+'12.4'!D44</f>
        <v>58.75957509574733</v>
      </c>
      <c r="E44" s="194">
        <f>'12.2'!E44+'12.3'!E44+'12.4'!E44</f>
        <v>55.764698179084718</v>
      </c>
      <c r="F44" s="194">
        <f>'12.2'!F44+'12.3'!F44+'12.4'!F44</f>
        <v>52.523901898391969</v>
      </c>
      <c r="G44" s="194">
        <f>'12.2'!G44+'12.3'!G44+'12.4'!G44</f>
        <v>52.162671171103646</v>
      </c>
      <c r="H44" s="194">
        <f>'12.2'!H44+'12.3'!H44+'12.4'!H44</f>
        <v>50.103891303796225</v>
      </c>
      <c r="I44" s="194">
        <f>'12.2'!I44+'12.3'!I44+'12.4'!I44</f>
        <v>47.127862459426424</v>
      </c>
      <c r="J44" s="194">
        <f>'12.2'!J44+'12.3'!J44+'12.4'!J44</f>
        <v>44.050973122602976</v>
      </c>
      <c r="K44" s="194">
        <f>'12.2'!K44+'12.3'!K44+'12.4'!K44</f>
        <v>38.756595295822862</v>
      </c>
      <c r="L44" s="194">
        <f>'12.2'!L44+'12.3'!L44+'12.4'!L44</f>
        <v>35.206473068913716</v>
      </c>
      <c r="M44" s="194">
        <f>'12.2'!M44+'12.3'!M44+'12.4'!M44</f>
        <v>31.097521231065592</v>
      </c>
      <c r="N44" s="194">
        <f>'12.2'!N44+'12.3'!N44+'12.4'!N44</f>
        <v>26.385702024811014</v>
      </c>
      <c r="O44" s="194">
        <f>'12.2'!O44+'12.3'!O44+'12.4'!O44</f>
        <v>19.837432717505312</v>
      </c>
      <c r="P44" s="194">
        <f>'12.2'!P44+'12.3'!P44+'12.4'!P44</f>
        <v>19.572441138446859</v>
      </c>
      <c r="Q44" s="194">
        <f>'12.2'!Q44+'12.3'!Q44+'12.4'!Q44</f>
        <v>20.20201394714838</v>
      </c>
      <c r="R44" s="194">
        <f>'12.2'!R44+'12.3'!R44+'12.4'!R44</f>
        <v>19.673187801801852</v>
      </c>
      <c r="S44" s="194">
        <f>'12.2'!S44+'12.3'!S44+'12.4'!S44</f>
        <v>18.980443976348557</v>
      </c>
      <c r="T44" s="194">
        <f>'12.2'!T44+'12.3'!T44+'12.4'!T44</f>
        <v>12.193297267422174</v>
      </c>
      <c r="U44" s="194">
        <f>'12.2'!U44+'12.3'!U44+'12.4'!U44</f>
        <v>11.606593362700441</v>
      </c>
    </row>
    <row r="45" spans="1:21" s="13" customFormat="1" ht="12.75" customHeight="1">
      <c r="A45" s="9" t="s">
        <v>53</v>
      </c>
      <c r="B45" s="27" t="s">
        <v>417</v>
      </c>
      <c r="C45" s="194">
        <f>'12.2'!C45+'12.3'!C45+'12.4'!C45</f>
        <v>10812.750673829158</v>
      </c>
      <c r="D45" s="194">
        <f>'12.2'!D45+'12.3'!D45+'12.4'!D45</f>
        <v>10627.551177257621</v>
      </c>
      <c r="E45" s="194">
        <f>'12.2'!E45+'12.3'!E45+'12.4'!E45</f>
        <v>10512.56145695821</v>
      </c>
      <c r="F45" s="194">
        <f>'12.2'!F45+'12.3'!F45+'12.4'!F45</f>
        <v>10400.132427678396</v>
      </c>
      <c r="G45" s="194">
        <f>'12.2'!G45+'12.3'!G45+'12.4'!G45</f>
        <v>9753.5364038694515</v>
      </c>
      <c r="H45" s="194">
        <f>'12.2'!H45+'12.3'!H45+'12.4'!H45</f>
        <v>9603.4080899652126</v>
      </c>
      <c r="I45" s="194">
        <f>'12.2'!I45+'12.3'!I45+'12.4'!I45</f>
        <v>9602.8275701470538</v>
      </c>
      <c r="J45" s="194">
        <f>'12.2'!J45+'12.3'!J45+'12.4'!J45</f>
        <v>9352.2780519127027</v>
      </c>
      <c r="K45" s="194">
        <f>'12.2'!K45+'12.3'!K45+'12.4'!K45</f>
        <v>9369.296758971248</v>
      </c>
      <c r="L45" s="194">
        <f>'12.2'!L45+'12.3'!L45+'12.4'!L45</f>
        <v>9164.0714722908469</v>
      </c>
      <c r="M45" s="194">
        <f>'12.2'!M45+'12.3'!M45+'12.4'!M45</f>
        <v>8921.8603208341301</v>
      </c>
      <c r="N45" s="194">
        <f>'12.2'!N45+'12.3'!N45+'12.4'!N45</f>
        <v>8864.5140018566926</v>
      </c>
      <c r="O45" s="194">
        <f>'12.2'!O45+'12.3'!O45+'12.4'!O45</f>
        <v>8969.7863788509749</v>
      </c>
      <c r="P45" s="194">
        <f>'12.2'!P45+'12.3'!P45+'12.4'!P45</f>
        <v>8759.4781019253714</v>
      </c>
      <c r="Q45" s="194">
        <f>'12.2'!Q45+'12.3'!Q45+'12.4'!Q45</f>
        <v>8476.8494872118135</v>
      </c>
      <c r="R45" s="194">
        <f>'12.2'!R45+'12.3'!R45+'12.4'!R45</f>
        <v>8526.7816651973499</v>
      </c>
      <c r="S45" s="194">
        <f>'12.2'!S45+'12.3'!S45+'12.4'!S45</f>
        <v>8481.8389244788705</v>
      </c>
      <c r="T45" s="194">
        <f>'12.2'!T45+'12.3'!T45+'12.4'!T45</f>
        <v>7934.8190546526985</v>
      </c>
      <c r="U45" s="194">
        <f>'12.2'!U45+'12.3'!U45+'12.4'!U45</f>
        <v>7869.6120893404031</v>
      </c>
    </row>
    <row r="46" spans="1:21" s="13" customFormat="1" ht="12.75" customHeight="1">
      <c r="A46" s="9">
        <v>37</v>
      </c>
      <c r="B46" s="28" t="s">
        <v>418</v>
      </c>
      <c r="C46" s="194">
        <f>'12.2'!C46+'12.3'!C46+'12.4'!C46</f>
        <v>274.00290526892979</v>
      </c>
      <c r="D46" s="194">
        <f>'12.2'!D46+'12.3'!D46+'12.4'!D46</f>
        <v>271.06248033629834</v>
      </c>
      <c r="E46" s="194">
        <f>'12.2'!E46+'12.3'!E46+'12.4'!E46</f>
        <v>259.36980733708862</v>
      </c>
      <c r="F46" s="194">
        <f>'12.2'!F46+'12.3'!F46+'12.4'!F46</f>
        <v>246.27647955736461</v>
      </c>
      <c r="G46" s="194">
        <f>'12.2'!G46+'12.3'!G46+'12.4'!G46</f>
        <v>244.77611045414812</v>
      </c>
      <c r="H46" s="194">
        <f>'12.2'!H46+'12.3'!H46+'12.4'!H46</f>
        <v>235.65762044268664</v>
      </c>
      <c r="I46" s="194">
        <f>'12.2'!I46+'12.3'!I46+'12.4'!I46</f>
        <v>224.02751693835302</v>
      </c>
      <c r="J46" s="194">
        <f>'12.2'!J46+'12.3'!J46+'12.4'!J46</f>
        <v>211.89959373567967</v>
      </c>
      <c r="K46" s="194">
        <f>'12.2'!K46+'12.3'!K46+'12.4'!K46</f>
        <v>190.55771731475707</v>
      </c>
      <c r="L46" s="194">
        <f>'12.2'!L46+'12.3'!L46+'12.4'!L46</f>
        <v>176.08605186510513</v>
      </c>
      <c r="M46" s="194">
        <f>'12.2'!M46+'12.3'!M46+'12.4'!M46</f>
        <v>158.28430198763064</v>
      </c>
      <c r="N46" s="194">
        <f>'12.2'!N46+'12.3'!N46+'12.4'!N46</f>
        <v>141.8294447466796</v>
      </c>
      <c r="O46" s="194">
        <f>'12.2'!O46+'12.3'!O46+'12.4'!O46</f>
        <v>97.747980215599583</v>
      </c>
      <c r="P46" s="194">
        <f>'12.2'!P46+'12.3'!P46+'12.4'!P46</f>
        <v>92.942566926687277</v>
      </c>
      <c r="Q46" s="194">
        <f>'12.2'!Q46+'12.3'!Q46+'12.4'!Q46</f>
        <v>53.952861399504691</v>
      </c>
      <c r="R46" s="194">
        <f>'12.2'!R46+'12.3'!R46+'12.4'!R46</f>
        <v>50.16190413918784</v>
      </c>
      <c r="S46" s="194">
        <f>'12.2'!S46+'12.3'!S46+'12.4'!S46</f>
        <v>47.72947997438996</v>
      </c>
      <c r="T46" s="194">
        <f>'12.2'!T46+'12.3'!T46+'12.4'!T46</f>
        <v>30.821582197941385</v>
      </c>
      <c r="U46" s="194">
        <f>'12.2'!U46+'12.3'!U46+'12.4'!U46</f>
        <v>29.347247444270341</v>
      </c>
    </row>
    <row r="47" spans="1:21" s="13" customFormat="1" ht="12.75" customHeight="1">
      <c r="A47" s="9" t="s">
        <v>54</v>
      </c>
      <c r="B47" s="28" t="s">
        <v>419</v>
      </c>
      <c r="C47" s="194">
        <f>'12.2'!C47+'12.3'!C47+'12.4'!C47</f>
        <v>10538.747768560228</v>
      </c>
      <c r="D47" s="194">
        <f>'12.2'!D47+'12.3'!D47+'12.4'!D47</f>
        <v>10356.488696921322</v>
      </c>
      <c r="E47" s="194">
        <f>'12.2'!E47+'12.3'!E47+'12.4'!E47</f>
        <v>10253.191649621122</v>
      </c>
      <c r="F47" s="194">
        <f>'12.2'!F47+'12.3'!F47+'12.4'!F47</f>
        <v>10153.855948121032</v>
      </c>
      <c r="G47" s="194">
        <f>'12.2'!G47+'12.3'!G47+'12.4'!G47</f>
        <v>9508.7602934153037</v>
      </c>
      <c r="H47" s="194">
        <f>'12.2'!H47+'12.3'!H47+'12.4'!H47</f>
        <v>9367.7504695225252</v>
      </c>
      <c r="I47" s="194">
        <f>'12.2'!I47+'12.3'!I47+'12.4'!I47</f>
        <v>9378.8000532087008</v>
      </c>
      <c r="J47" s="194">
        <f>'12.2'!J47+'12.3'!J47+'12.4'!J47</f>
        <v>9140.3784581770233</v>
      </c>
      <c r="K47" s="194">
        <f>'12.2'!K47+'12.3'!K47+'12.4'!K47</f>
        <v>9178.7390416564904</v>
      </c>
      <c r="L47" s="194">
        <f>'12.2'!L47+'12.3'!L47+'12.4'!L47</f>
        <v>8987.9854204257408</v>
      </c>
      <c r="M47" s="194">
        <f>'12.2'!M47+'12.3'!M47+'12.4'!M47</f>
        <v>8763.5760188464992</v>
      </c>
      <c r="N47" s="194">
        <f>'12.2'!N47+'12.3'!N47+'12.4'!N47</f>
        <v>8722.684557110013</v>
      </c>
      <c r="O47" s="194">
        <f>'12.2'!O47+'12.3'!O47+'12.4'!O47</f>
        <v>8872.0383986353736</v>
      </c>
      <c r="P47" s="194">
        <f>'12.2'!P47+'12.3'!P47+'12.4'!P47</f>
        <v>8666.5355349986839</v>
      </c>
      <c r="Q47" s="194">
        <f>'12.2'!Q47+'12.3'!Q47+'12.4'!Q47</f>
        <v>8422.8966258123073</v>
      </c>
      <c r="R47" s="194">
        <f>'12.2'!R47+'12.3'!R47+'12.4'!R47</f>
        <v>8476.6197610581621</v>
      </c>
      <c r="S47" s="194">
        <f>'12.2'!S47+'12.3'!S47+'12.4'!S47</f>
        <v>8434.1094445044801</v>
      </c>
      <c r="T47" s="194">
        <f>'12.2'!T47+'12.3'!T47+'12.4'!T47</f>
        <v>7903.9974724547574</v>
      </c>
      <c r="U47" s="194">
        <f>'12.2'!U47+'12.3'!U47+'12.4'!U47</f>
        <v>7840.2648418961335</v>
      </c>
    </row>
    <row r="48" spans="1:21" s="13" customFormat="1" ht="12.75" customHeight="1">
      <c r="A48" s="9" t="s">
        <v>55</v>
      </c>
      <c r="B48" s="22" t="s">
        <v>420</v>
      </c>
      <c r="C48" s="194">
        <f>'12.2'!C48+'12.3'!C48+'12.4'!C48</f>
        <v>23391.797866708377</v>
      </c>
      <c r="D48" s="194">
        <f>'12.2'!D48+'12.3'!D48+'12.4'!D48</f>
        <v>18176.746336837285</v>
      </c>
      <c r="E48" s="194">
        <f>'12.2'!E48+'12.3'!E48+'12.4'!E48</f>
        <v>21413.706161645805</v>
      </c>
      <c r="F48" s="194">
        <f>'12.2'!F48+'12.3'!F48+'12.4'!F48</f>
        <v>18114.843307425945</v>
      </c>
      <c r="G48" s="194">
        <f>'12.2'!G48+'12.3'!G48+'12.4'!G48</f>
        <v>17287.248195809079</v>
      </c>
      <c r="H48" s="194">
        <f>'12.2'!H48+'12.3'!H48+'12.4'!H48</f>
        <v>16796.518653294832</v>
      </c>
      <c r="I48" s="194">
        <f>'12.2'!I48+'12.3'!I48+'12.4'!I48</f>
        <v>16627.200157371557</v>
      </c>
      <c r="J48" s="194">
        <f>'12.2'!J48+'12.3'!J48+'12.4'!J48</f>
        <v>13274.999817572985</v>
      </c>
      <c r="K48" s="194">
        <f>'12.2'!K48+'12.3'!K48+'12.4'!K48</f>
        <v>15085.265348074849</v>
      </c>
      <c r="L48" s="194">
        <f>'12.2'!L48+'12.3'!L48+'12.4'!L48</f>
        <v>15065.467652291285</v>
      </c>
      <c r="M48" s="194">
        <f>'12.2'!M48+'12.3'!M48+'12.4'!M48</f>
        <v>13400.441640119014</v>
      </c>
      <c r="N48" s="194">
        <f>'12.2'!N48+'12.3'!N48+'12.4'!N48</f>
        <v>12617.154644893704</v>
      </c>
      <c r="O48" s="194">
        <f>'12.2'!O48+'12.3'!O48+'12.4'!O48</f>
        <v>11889.804361077682</v>
      </c>
      <c r="P48" s="194">
        <f>'12.2'!P48+'12.3'!P48+'12.4'!P48</f>
        <v>14472.480216351683</v>
      </c>
      <c r="Q48" s="194">
        <f>'12.2'!Q48+'12.3'!Q48+'12.4'!Q48</f>
        <v>13600.21064604755</v>
      </c>
      <c r="R48" s="194">
        <f>'12.2'!R48+'12.3'!R48+'12.4'!R48</f>
        <v>12064.645664677451</v>
      </c>
      <c r="S48" s="194">
        <f>'12.2'!S48+'12.3'!S48+'12.4'!S48</f>
        <v>11297.613691007453</v>
      </c>
      <c r="T48" s="194">
        <f>'12.2'!T48+'12.3'!T48+'12.4'!T48</f>
        <v>14668.255345287807</v>
      </c>
      <c r="U48" s="194">
        <f>'12.2'!U48+'12.3'!U48+'12.4'!U48</f>
        <v>13444.835161950894</v>
      </c>
    </row>
    <row r="49" spans="1:23" s="13" customFormat="1" ht="12.75" customHeight="1">
      <c r="A49" s="9" t="s">
        <v>56</v>
      </c>
      <c r="B49" s="27" t="s">
        <v>421</v>
      </c>
      <c r="C49" s="194">
        <f>'12.2'!C49+'12.3'!C49+'12.4'!C49</f>
        <v>19521.903062437148</v>
      </c>
      <c r="D49" s="194">
        <f>'12.2'!D49+'12.3'!D49+'12.4'!D49</f>
        <v>14570.914168485067</v>
      </c>
      <c r="E49" s="194">
        <f>'12.2'!E49+'12.3'!E49+'12.4'!E49</f>
        <v>18087.502606826823</v>
      </c>
      <c r="F49" s="194">
        <f>'12.2'!F49+'12.3'!F49+'12.4'!F49</f>
        <v>14720.147138702156</v>
      </c>
      <c r="G49" s="194">
        <f>'12.2'!G49+'12.3'!G49+'12.4'!G49</f>
        <v>14128.039536811577</v>
      </c>
      <c r="H49" s="194">
        <f>'12.2'!H49+'12.3'!H49+'12.4'!H49</f>
        <v>13902.773886482859</v>
      </c>
      <c r="I49" s="194">
        <f>'12.2'!I49+'12.3'!I49+'12.4'!I49</f>
        <v>13889.016727133625</v>
      </c>
      <c r="J49" s="194">
        <f>'12.2'!J49+'12.3'!J49+'12.4'!J49</f>
        <v>10719.270541248894</v>
      </c>
      <c r="K49" s="194">
        <f>'12.2'!K49+'12.3'!K49+'12.4'!K49</f>
        <v>12707.634522736802</v>
      </c>
      <c r="L49" s="194">
        <f>'12.2'!L49+'12.3'!L49+'12.4'!L49</f>
        <v>12790.911954695954</v>
      </c>
      <c r="M49" s="194">
        <f>'12.2'!M49+'12.3'!M49+'12.4'!M49</f>
        <v>11188.514187073175</v>
      </c>
      <c r="N49" s="194">
        <f>'12.2'!N49+'12.3'!N49+'12.4'!N49</f>
        <v>10423.446298098466</v>
      </c>
      <c r="O49" s="194">
        <f>'12.2'!O49+'12.3'!O49+'12.4'!O49</f>
        <v>10473.41219199154</v>
      </c>
      <c r="P49" s="194">
        <f>'12.2'!P49+'12.3'!P49+'12.4'!P49</f>
        <v>13113.029690268348</v>
      </c>
      <c r="Q49" s="194">
        <f>'12.2'!Q49+'12.3'!Q49+'12.4'!Q49</f>
        <v>12123.836701560278</v>
      </c>
      <c r="R49" s="194">
        <f>'12.2'!R49+'12.3'!R49+'12.4'!R49</f>
        <v>10638.206186690953</v>
      </c>
      <c r="S49" s="194">
        <f>'12.2'!S49+'12.3'!S49+'12.4'!S49</f>
        <v>9932.8744634365976</v>
      </c>
      <c r="T49" s="194">
        <f>'12.2'!T49+'12.3'!T49+'12.4'!T49</f>
        <v>13495.667171841465</v>
      </c>
      <c r="U49" s="194">
        <f>'12.2'!U49+'12.3'!U49+'12.4'!U49</f>
        <v>12392.273774844423</v>
      </c>
    </row>
    <row r="50" spans="1:23" s="13" customFormat="1" ht="12.75" customHeight="1">
      <c r="A50" s="9" t="s">
        <v>57</v>
      </c>
      <c r="B50" s="27" t="s">
        <v>422</v>
      </c>
      <c r="C50" s="194">
        <f>'12.2'!C50+'12.3'!C50+'12.4'!C50</f>
        <v>3869.8948042712273</v>
      </c>
      <c r="D50" s="194">
        <f>'12.2'!D50+'12.3'!D50+'12.4'!D50</f>
        <v>3605.8321683522158</v>
      </c>
      <c r="E50" s="194">
        <f>'12.2'!E50+'12.3'!E50+'12.4'!E50</f>
        <v>3326.2035548189815</v>
      </c>
      <c r="F50" s="194">
        <f>'12.2'!F50+'12.3'!F50+'12.4'!F50</f>
        <v>3394.6961687237908</v>
      </c>
      <c r="G50" s="194">
        <f>'12.2'!G50+'12.3'!G50+'12.4'!G50</f>
        <v>3159.208658997502</v>
      </c>
      <c r="H50" s="194">
        <f>'12.2'!H50+'12.3'!H50+'12.4'!H50</f>
        <v>2893.7447668119721</v>
      </c>
      <c r="I50" s="194">
        <f>'12.2'!I50+'12.3'!I50+'12.4'!I50</f>
        <v>2738.1834302379302</v>
      </c>
      <c r="J50" s="194">
        <f>'12.2'!J50+'12.3'!J50+'12.4'!J50</f>
        <v>2555.7292763240921</v>
      </c>
      <c r="K50" s="194">
        <f>'12.2'!K50+'12.3'!K50+'12.4'!K50</f>
        <v>2377.6308253380471</v>
      </c>
      <c r="L50" s="194">
        <f>'12.2'!L50+'12.3'!L50+'12.4'!L50</f>
        <v>2274.5556975953314</v>
      </c>
      <c r="M50" s="194">
        <f>'12.2'!M50+'12.3'!M50+'12.4'!M50</f>
        <v>2211.9274530458388</v>
      </c>
      <c r="N50" s="194">
        <f>'12.2'!N50+'12.3'!N50+'12.4'!N50</f>
        <v>2193.708346795237</v>
      </c>
      <c r="O50" s="194">
        <f>'12.2'!O50+'12.3'!O50+'12.4'!O50</f>
        <v>1416.3921690861409</v>
      </c>
      <c r="P50" s="194">
        <f>'12.2'!P50+'12.3'!P50+'12.4'!P50</f>
        <v>1359.4505260833366</v>
      </c>
      <c r="Q50" s="194">
        <f>'12.2'!Q50+'12.3'!Q50+'12.4'!Q50</f>
        <v>1476.3739444872701</v>
      </c>
      <c r="R50" s="194">
        <f>'12.2'!R50+'12.3'!R50+'12.4'!R50</f>
        <v>1426.4394779864974</v>
      </c>
      <c r="S50" s="194">
        <f>'12.2'!S50+'12.3'!S50+'12.4'!S50</f>
        <v>1364.7392275708548</v>
      </c>
      <c r="T50" s="194">
        <f>'12.2'!T50+'12.3'!T50+'12.4'!T50</f>
        <v>1172.5881734463428</v>
      </c>
      <c r="U50" s="194">
        <f>'12.2'!U50+'12.3'!U50+'12.4'!U50</f>
        <v>1052.5613871064716</v>
      </c>
    </row>
    <row r="51" spans="1:23" s="13" customFormat="1" ht="12.75" customHeight="1">
      <c r="A51" s="9" t="s">
        <v>58</v>
      </c>
      <c r="B51" s="22" t="s">
        <v>423</v>
      </c>
      <c r="C51" s="194">
        <f>'12.2'!C51+'12.3'!C51+'12.4'!C51</f>
        <v>3525.7280470136193</v>
      </c>
      <c r="D51" s="194">
        <f>'12.2'!D51+'12.3'!D51+'12.4'!D51</f>
        <v>3457.6200046712383</v>
      </c>
      <c r="E51" s="194">
        <f>'12.2'!E51+'12.3'!E51+'12.4'!E51</f>
        <v>3277.4539436167415</v>
      </c>
      <c r="F51" s="194">
        <f>'12.2'!F51+'12.3'!F51+'12.4'!F51</f>
        <v>2987.6363926995778</v>
      </c>
      <c r="G51" s="194">
        <f>'12.2'!G51+'12.3'!G51+'12.4'!G51</f>
        <v>2923.4917838988868</v>
      </c>
      <c r="H51" s="194">
        <f>'12.2'!H51+'12.3'!H51+'12.4'!H51</f>
        <v>2814.6080411502526</v>
      </c>
      <c r="I51" s="194">
        <f>'12.2'!I51+'12.3'!I51+'12.4'!I51</f>
        <v>2669.9944275672683</v>
      </c>
      <c r="J51" s="194">
        <f>'12.2'!J51+'12.3'!J51+'12.4'!J51</f>
        <v>2475.1267071068851</v>
      </c>
      <c r="K51" s="194">
        <f>'12.2'!K51+'12.3'!K51+'12.4'!K51</f>
        <v>2196.8247033895577</v>
      </c>
      <c r="L51" s="194">
        <f>'12.2'!L51+'12.3'!L51+'12.4'!L51</f>
        <v>1975.0321393097258</v>
      </c>
      <c r="M51" s="194">
        <f>'12.2'!M51+'12.3'!M51+'12.4'!M51</f>
        <v>1956.6363796601656</v>
      </c>
      <c r="N51" s="194">
        <f>'12.2'!N51+'12.3'!N51+'12.4'!N51</f>
        <v>1815.5273796251363</v>
      </c>
      <c r="O51" s="194">
        <f>'12.2'!O51+'12.3'!O51+'12.4'!O51</f>
        <v>2319.9213415629465</v>
      </c>
      <c r="P51" s="194">
        <f>'12.2'!P51+'12.3'!P51+'12.4'!P51</f>
        <v>2162.4116171162427</v>
      </c>
      <c r="Q51" s="194">
        <f>'12.2'!Q51+'12.3'!Q51+'12.4'!Q51</f>
        <v>1938.1181747946544</v>
      </c>
      <c r="R51" s="194">
        <f>'12.2'!R51+'12.3'!R51+'12.4'!R51</f>
        <v>1790.8082162316125</v>
      </c>
      <c r="S51" s="194">
        <f>'12.2'!S51+'12.3'!S51+'12.4'!S51</f>
        <v>1679.4528220390571</v>
      </c>
      <c r="T51" s="194">
        <f>'12.2'!T51+'12.3'!T51+'12.4'!T51</f>
        <v>1639.2031558171384</v>
      </c>
      <c r="U51" s="194">
        <f>'12.2'!U51+'12.3'!U51+'12.4'!U51</f>
        <v>1588.0469280105613</v>
      </c>
    </row>
    <row r="52" spans="1:23" s="13" customFormat="1" ht="12.75" customHeight="1">
      <c r="A52" s="9" t="s">
        <v>15</v>
      </c>
      <c r="B52" s="27" t="s">
        <v>424</v>
      </c>
      <c r="C52" s="194">
        <f>'12.2'!C52+'12.3'!C52+'12.4'!C52</f>
        <v>537.36998382792933</v>
      </c>
      <c r="D52" s="194">
        <f>'12.2'!D52+'12.3'!D52+'12.4'!D52</f>
        <v>530.93110461437163</v>
      </c>
      <c r="E52" s="194">
        <f>'12.2'!E52+'12.3'!E52+'12.4'!E52</f>
        <v>491.97389275197361</v>
      </c>
      <c r="F52" s="194">
        <f>'12.2'!F52+'12.3'!F52+'12.4'!F52</f>
        <v>449.62358606745352</v>
      </c>
      <c r="G52" s="194">
        <f>'12.2'!G52+'12.3'!G52+'12.4'!G52</f>
        <v>443.20903338225349</v>
      </c>
      <c r="H52" s="194">
        <f>'12.2'!H52+'12.3'!H52+'12.4'!H52</f>
        <v>426.31834150379638</v>
      </c>
      <c r="I52" s="194">
        <f>'12.2'!I52+'12.3'!I52+'12.4'!I52</f>
        <v>407.08315930301285</v>
      </c>
      <c r="J52" s="194">
        <f>'12.2'!J52+'12.3'!J52+'12.4'!J52</f>
        <v>380.96939333830392</v>
      </c>
      <c r="K52" s="194">
        <f>'12.2'!K52+'12.3'!K52+'12.4'!K52</f>
        <v>338.64331571936231</v>
      </c>
      <c r="L52" s="194">
        <f>'12.2'!L52+'12.3'!L52+'12.4'!L52</f>
        <v>307.51737262935461</v>
      </c>
      <c r="M52" s="194">
        <f>'12.2'!M52+'12.3'!M52+'12.4'!M52</f>
        <v>301.05747614567332</v>
      </c>
      <c r="N52" s="194">
        <f>'12.2'!N52+'12.3'!N52+'12.4'!N52</f>
        <v>216.88577219631321</v>
      </c>
      <c r="O52" s="194">
        <f>'12.2'!O52+'12.3'!O52+'12.4'!O52</f>
        <v>115.14701822188582</v>
      </c>
      <c r="P52" s="194">
        <f>'12.2'!P52+'12.3'!P52+'12.4'!P52</f>
        <v>108.0915011554851</v>
      </c>
      <c r="Q52" s="194">
        <f>'12.2'!Q52+'12.3'!Q52+'12.4'!Q52</f>
        <v>121.27693669280811</v>
      </c>
      <c r="R52" s="194">
        <f>'12.2'!R52+'12.3'!R52+'12.4'!R52</f>
        <v>109.77780014399161</v>
      </c>
      <c r="S52" s="194">
        <f>'12.2'!S52+'12.3'!S52+'12.4'!S52</f>
        <v>105.55167759767095</v>
      </c>
      <c r="T52" s="194">
        <f>'12.2'!T52+'12.3'!T52+'12.4'!T52</f>
        <v>98.069427963195992</v>
      </c>
      <c r="U52" s="194">
        <f>'12.2'!U52+'12.3'!U52+'12.4'!U52</f>
        <v>92.869957940800731</v>
      </c>
    </row>
    <row r="53" spans="1:23" s="13" customFormat="1" ht="12.75" customHeight="1">
      <c r="A53" s="9" t="s">
        <v>59</v>
      </c>
      <c r="B53" s="27" t="s">
        <v>425</v>
      </c>
      <c r="C53" s="194">
        <f>'12.2'!C53+'12.3'!C53+'12.4'!C53</f>
        <v>1899.3085746091681</v>
      </c>
      <c r="D53" s="194">
        <f>'12.2'!D53+'12.3'!D53+'12.4'!D53</f>
        <v>1873.3471527564875</v>
      </c>
      <c r="E53" s="194">
        <f>'12.2'!E53+'12.3'!E53+'12.4'!E53</f>
        <v>1754.3307945242173</v>
      </c>
      <c r="F53" s="194">
        <f>'12.2'!F53+'12.3'!F53+'12.4'!F53</f>
        <v>1621.8353775175422</v>
      </c>
      <c r="G53" s="194">
        <f>'12.2'!G53+'12.3'!G53+'12.4'!G53</f>
        <v>1605.6167533324781</v>
      </c>
      <c r="H53" s="194">
        <f>'12.2'!H53+'12.3'!H53+'12.4'!H53</f>
        <v>1539.7941377860066</v>
      </c>
      <c r="I53" s="194">
        <f>'12.2'!I53+'12.3'!I53+'12.4'!I53</f>
        <v>1438.7778351098289</v>
      </c>
      <c r="J53" s="194">
        <f>'12.2'!J53+'12.3'!J53+'12.4'!J53</f>
        <v>1326.0356127907014</v>
      </c>
      <c r="K53" s="194">
        <f>'12.2'!K53+'12.3'!K53+'12.4'!K53</f>
        <v>1146.0860026086789</v>
      </c>
      <c r="L53" s="194">
        <f>'12.2'!L53+'12.3'!L53+'12.4'!L53</f>
        <v>1020.4163316822913</v>
      </c>
      <c r="M53" s="194">
        <f>'12.2'!M53+'12.3'!M53+'12.4'!M53</f>
        <v>986.93075726621748</v>
      </c>
      <c r="N53" s="194">
        <f>'12.2'!N53+'12.3'!N53+'12.4'!N53</f>
        <v>937.07649892095947</v>
      </c>
      <c r="O53" s="194">
        <f>'12.2'!O53+'12.3'!O53+'12.4'!O53</f>
        <v>1439.1381636519143</v>
      </c>
      <c r="P53" s="194">
        <f>'12.2'!P53+'12.3'!P53+'12.4'!P53</f>
        <v>1334.3670577684827</v>
      </c>
      <c r="Q53" s="194">
        <f>'12.2'!Q53+'12.3'!Q53+'12.4'!Q53</f>
        <v>1366.9159932547263</v>
      </c>
      <c r="R53" s="194">
        <f>'12.2'!R53+'12.3'!R53+'12.4'!R53</f>
        <v>1265.6041562003027</v>
      </c>
      <c r="S53" s="194">
        <f>'12.2'!S53+'12.3'!S53+'12.4'!S53</f>
        <v>1182.515473356051</v>
      </c>
      <c r="T53" s="194">
        <f>'12.2'!T53+'12.3'!T53+'12.4'!T53</f>
        <v>934.69476774462885</v>
      </c>
      <c r="U53" s="194">
        <f>'12.2'!U53+'12.3'!U53+'12.4'!U53</f>
        <v>907.50474129835527</v>
      </c>
    </row>
    <row r="54" spans="1:23" s="13" customFormat="1" ht="12.75" customHeight="1">
      <c r="A54" s="9" t="s">
        <v>60</v>
      </c>
      <c r="B54" s="27" t="s">
        <v>426</v>
      </c>
      <c r="C54" s="194">
        <f>'12.2'!C54+'12.3'!C54+'12.4'!C54</f>
        <v>1089.0494885765215</v>
      </c>
      <c r="D54" s="194">
        <f>'12.2'!D54+'12.3'!D54+'12.4'!D54</f>
        <v>1053.3417473003797</v>
      </c>
      <c r="E54" s="194">
        <f>'12.2'!E54+'12.3'!E54+'12.4'!E54</f>
        <v>1031.1492563405509</v>
      </c>
      <c r="F54" s="194">
        <f>'12.2'!F54+'12.3'!F54+'12.4'!F54</f>
        <v>916.17742911458208</v>
      </c>
      <c r="G54" s="194">
        <f>'12.2'!G54+'12.3'!G54+'12.4'!G54</f>
        <v>874.66599718415512</v>
      </c>
      <c r="H54" s="194">
        <f>'12.2'!H54+'12.3'!H54+'12.4'!H54</f>
        <v>848.49556186044993</v>
      </c>
      <c r="I54" s="194">
        <f>'12.2'!I54+'12.3'!I54+'12.4'!I54</f>
        <v>824.13343315442626</v>
      </c>
      <c r="J54" s="194">
        <f>'12.2'!J54+'12.3'!J54+'12.4'!J54</f>
        <v>768.12170097787987</v>
      </c>
      <c r="K54" s="194">
        <f>'12.2'!K54+'12.3'!K54+'12.4'!K54</f>
        <v>712.09538506151659</v>
      </c>
      <c r="L54" s="194">
        <f>'12.2'!L54+'12.3'!L54+'12.4'!L54</f>
        <v>647.09843499807982</v>
      </c>
      <c r="M54" s="194">
        <f>'12.2'!M54+'12.3'!M54+'12.4'!M54</f>
        <v>668.64814624827466</v>
      </c>
      <c r="N54" s="194">
        <f>'12.2'!N54+'12.3'!N54+'12.4'!N54</f>
        <v>661.56510850786344</v>
      </c>
      <c r="O54" s="194">
        <f>'12.2'!O54+'12.3'!O54+'12.4'!O54</f>
        <v>765.63615968914678</v>
      </c>
      <c r="P54" s="194">
        <f>'12.2'!P54+'12.3'!P54+'12.4'!P54</f>
        <v>719.95305819227485</v>
      </c>
      <c r="Q54" s="194">
        <f>'12.2'!Q54+'12.3'!Q54+'12.4'!Q54</f>
        <v>449.92524484711993</v>
      </c>
      <c r="R54" s="194">
        <f>'12.2'!R54+'12.3'!R54+'12.4'!R54</f>
        <v>415.42625988731817</v>
      </c>
      <c r="S54" s="194">
        <f>'12.2'!S54+'12.3'!S54+'12.4'!S54</f>
        <v>391.3856710853351</v>
      </c>
      <c r="T54" s="194">
        <f>'12.2'!T54+'12.3'!T54+'12.4'!T54</f>
        <v>606.43896010931348</v>
      </c>
      <c r="U54" s="194">
        <f>'12.2'!U54+'12.3'!U54+'12.4'!U54</f>
        <v>587.67222877140534</v>
      </c>
    </row>
    <row r="55" spans="1:23" s="13" customFormat="1" ht="12.75" customHeight="1">
      <c r="A55" s="9" t="s">
        <v>61</v>
      </c>
      <c r="B55" s="22" t="s">
        <v>427</v>
      </c>
      <c r="C55" s="194">
        <f>'12.2'!C55+'12.3'!C55+'12.4'!C55</f>
        <v>84276.853246677885</v>
      </c>
      <c r="D55" s="194">
        <f>'12.2'!D55+'12.3'!D55+'12.4'!D55</f>
        <v>132594.96688308843</v>
      </c>
      <c r="E55" s="194">
        <f>'12.2'!E55+'12.3'!E55+'12.4'!E55</f>
        <v>144755.24655187951</v>
      </c>
      <c r="F55" s="194">
        <f>'12.2'!F55+'12.3'!F55+'12.4'!F55</f>
        <v>135951.14255485346</v>
      </c>
      <c r="G55" s="194">
        <f>'12.2'!G55+'12.3'!G55+'12.4'!G55</f>
        <v>206560.01013058171</v>
      </c>
      <c r="H55" s="194">
        <f>'12.2'!H55+'12.3'!H55+'12.4'!H55</f>
        <v>187010.01286094711</v>
      </c>
      <c r="I55" s="194">
        <f>'12.2'!I55+'12.3'!I55+'12.4'!I55</f>
        <v>125964.76092789334</v>
      </c>
      <c r="J55" s="194">
        <f>'12.2'!J55+'12.3'!J55+'12.4'!J55</f>
        <v>157316.67393148915</v>
      </c>
      <c r="K55" s="194">
        <f>'12.2'!K55+'12.3'!K55+'12.4'!K55</f>
        <v>157572.9178903971</v>
      </c>
      <c r="L55" s="194">
        <f>'12.2'!L55+'12.3'!L55+'12.4'!L55</f>
        <v>132104.87518691499</v>
      </c>
      <c r="M55" s="194">
        <f>'12.2'!M55+'12.3'!M55+'12.4'!M55</f>
        <v>115770.00474344555</v>
      </c>
      <c r="N55" s="194">
        <f>'12.2'!N55+'12.3'!N55+'12.4'!N55</f>
        <v>109390.14858671016</v>
      </c>
      <c r="O55" s="194">
        <f>'12.2'!O55+'12.3'!O55+'12.4'!O55</f>
        <v>120889.83752470989</v>
      </c>
      <c r="P55" s="194">
        <f>'12.2'!P55+'12.3'!P55+'12.4'!P55</f>
        <v>122935.78951782748</v>
      </c>
      <c r="Q55" s="194">
        <f>'12.2'!Q55+'12.3'!Q55+'12.4'!Q55</f>
        <v>120052.45546108959</v>
      </c>
      <c r="R55" s="194">
        <f>'12.2'!R55+'12.3'!R55+'12.4'!R55</f>
        <v>110814.50980063259</v>
      </c>
      <c r="S55" s="194">
        <f>'12.2'!S55+'12.3'!S55+'12.4'!S55</f>
        <v>119333.93450560399</v>
      </c>
      <c r="T55" s="194">
        <f>'12.2'!T55+'12.3'!T55+'12.4'!T55</f>
        <v>101923.34752411106</v>
      </c>
      <c r="U55" s="194">
        <f>'12.2'!U55+'12.3'!U55+'12.4'!U55</f>
        <v>99044.427843374317</v>
      </c>
    </row>
    <row r="56" spans="1:23" s="13" customFormat="1" ht="12.75" customHeight="1">
      <c r="A56" s="9" t="s">
        <v>62</v>
      </c>
      <c r="B56" s="27" t="s">
        <v>428</v>
      </c>
      <c r="C56" s="194">
        <f>'12.2'!C56+'12.3'!C56+'12.4'!C56</f>
        <v>13245.455703384998</v>
      </c>
      <c r="D56" s="194">
        <f>'12.2'!D56+'12.3'!D56+'12.4'!D56</f>
        <v>12766.378041616974</v>
      </c>
      <c r="E56" s="194">
        <f>'12.2'!E56+'12.3'!E56+'12.4'!E56</f>
        <v>12019.305640415681</v>
      </c>
      <c r="F56" s="194">
        <f>'12.2'!F56+'12.3'!F56+'12.4'!F56</f>
        <v>12088.925621116116</v>
      </c>
      <c r="G56" s="194">
        <f>'12.2'!G56+'12.3'!G56+'12.4'!G56</f>
        <v>11975.206911322901</v>
      </c>
      <c r="H56" s="194">
        <f>'12.2'!H56+'12.3'!H56+'12.4'!H56</f>
        <v>11557.768328878305</v>
      </c>
      <c r="I56" s="194">
        <f>'12.2'!I56+'12.3'!I56+'12.4'!I56</f>
        <v>12032.904324199653</v>
      </c>
      <c r="J56" s="194">
        <f>'12.2'!J56+'12.3'!J56+'12.4'!J56</f>
        <v>11944.67499573764</v>
      </c>
      <c r="K56" s="194">
        <f>'12.2'!K56+'12.3'!K56+'12.4'!K56</f>
        <v>12239.763659408418</v>
      </c>
      <c r="L56" s="194">
        <f>'12.2'!L56+'12.3'!L56+'12.4'!L56</f>
        <v>10714.282848327795</v>
      </c>
      <c r="M56" s="194">
        <f>'12.2'!M56+'12.3'!M56+'12.4'!M56</f>
        <v>11198.975095663312</v>
      </c>
      <c r="N56" s="194">
        <f>'12.2'!N56+'12.3'!N56+'12.4'!N56</f>
        <v>11195.085520961724</v>
      </c>
      <c r="O56" s="194">
        <f>'12.2'!O56+'12.3'!O56+'12.4'!O56</f>
        <v>11147.394065482144</v>
      </c>
      <c r="P56" s="194">
        <f>'12.2'!P56+'12.3'!P56+'12.4'!P56</f>
        <v>10738.391795743053</v>
      </c>
      <c r="Q56" s="194">
        <f>'12.2'!Q56+'12.3'!Q56+'12.4'!Q56</f>
        <v>11230.029701743702</v>
      </c>
      <c r="R56" s="194">
        <f>'12.2'!R56+'12.3'!R56+'12.4'!R56</f>
        <v>11498.818961029992</v>
      </c>
      <c r="S56" s="194">
        <f>'12.2'!S56+'12.3'!S56+'12.4'!S56</f>
        <v>11269.603382824196</v>
      </c>
      <c r="T56" s="194">
        <f>'12.2'!T56+'12.3'!T56+'12.4'!T56</f>
        <v>10946.56623400136</v>
      </c>
      <c r="U56" s="194">
        <f>'12.2'!U56+'12.3'!U56+'12.4'!U56</f>
        <v>10951.776229808442</v>
      </c>
    </row>
    <row r="57" spans="1:23" s="13" customFormat="1" ht="12.75" customHeight="1">
      <c r="A57" s="9" t="s">
        <v>63</v>
      </c>
      <c r="B57" s="27" t="s">
        <v>429</v>
      </c>
      <c r="C57" s="194">
        <f>'12.2'!C57+'12.3'!C57+'12.4'!C57</f>
        <v>35757.069614579625</v>
      </c>
      <c r="D57" s="194">
        <f>'12.2'!D57+'12.3'!D57+'12.4'!D57</f>
        <v>34204.848515697042</v>
      </c>
      <c r="E57" s="194">
        <f>'12.2'!E57+'12.3'!E57+'12.4'!E57</f>
        <v>32593.520664780757</v>
      </c>
      <c r="F57" s="194">
        <f>'12.2'!F57+'12.3'!F57+'12.4'!F57</f>
        <v>30081.559226748093</v>
      </c>
      <c r="G57" s="194">
        <f>'12.2'!G57+'12.3'!G57+'12.4'!G57</f>
        <v>29468.290199161376</v>
      </c>
      <c r="H57" s="194">
        <f>'12.2'!H57+'12.3'!H57+'12.4'!H57</f>
        <v>27938.322209005582</v>
      </c>
      <c r="I57" s="194">
        <f>'12.2'!I57+'12.3'!I57+'12.4'!I57</f>
        <v>28509.231076170468</v>
      </c>
      <c r="J57" s="194">
        <f>'12.2'!J57+'12.3'!J57+'12.4'!J57</f>
        <v>28340.660101629252</v>
      </c>
      <c r="K57" s="194">
        <f>'12.2'!K57+'12.3'!K57+'12.4'!K57</f>
        <v>27941.917181506367</v>
      </c>
      <c r="L57" s="194">
        <f>'12.2'!L57+'12.3'!L57+'12.4'!L57</f>
        <v>25948.987113437757</v>
      </c>
      <c r="M57" s="194">
        <f>'12.2'!M57+'12.3'!M57+'12.4'!M57</f>
        <v>34918.214577096216</v>
      </c>
      <c r="N57" s="194">
        <f>'12.2'!N57+'12.3'!N57+'12.4'!N57</f>
        <v>38717.013993782675</v>
      </c>
      <c r="O57" s="194">
        <f>'12.2'!O57+'12.3'!O57+'12.4'!O57</f>
        <v>38423.789607854407</v>
      </c>
      <c r="P57" s="194">
        <f>'12.2'!P57+'12.3'!P57+'12.4'!P57</f>
        <v>38991.816223716851</v>
      </c>
      <c r="Q57" s="194">
        <f>'12.2'!Q57+'12.3'!Q57+'12.4'!Q57</f>
        <v>39946.131125309301</v>
      </c>
      <c r="R57" s="194">
        <f>'12.2'!R57+'12.3'!R57+'12.4'!R57</f>
        <v>39810.828452907917</v>
      </c>
      <c r="S57" s="194">
        <f>'12.2'!S57+'12.3'!S57+'12.4'!S57</f>
        <v>30066.587548056508</v>
      </c>
      <c r="T57" s="194">
        <f>'12.2'!T57+'12.3'!T57+'12.4'!T57</f>
        <v>30001.720164826718</v>
      </c>
      <c r="U57" s="194">
        <f>'12.2'!U57+'12.3'!U57+'12.4'!U57</f>
        <v>38587.770194377947</v>
      </c>
      <c r="W57" s="32"/>
    </row>
    <row r="58" spans="1:23" s="13" customFormat="1" ht="12.75" customHeight="1">
      <c r="A58" s="9" t="s">
        <v>64</v>
      </c>
      <c r="B58" s="27" t="s">
        <v>430</v>
      </c>
      <c r="C58" s="194">
        <f>'12.2'!C58+'12.3'!C58+'12.4'!C58</f>
        <v>31736.619542769189</v>
      </c>
      <c r="D58" s="194">
        <f>'12.2'!D58+'12.3'!D58+'12.4'!D58</f>
        <v>82125.515635436037</v>
      </c>
      <c r="E58" s="194">
        <f>'12.2'!E58+'12.3'!E58+'12.4'!E58</f>
        <v>96748.648366490481</v>
      </c>
      <c r="F58" s="194">
        <f>'12.2'!F58+'12.3'!F58+'12.4'!F58</f>
        <v>90515.971646068429</v>
      </c>
      <c r="G58" s="194">
        <f>'12.2'!G58+'12.3'!G58+'12.4'!G58</f>
        <v>161747.05046045018</v>
      </c>
      <c r="H58" s="194">
        <f>'12.2'!H58+'12.3'!H58+'12.4'!H58</f>
        <v>144012.72209200825</v>
      </c>
      <c r="I58" s="194">
        <f>'12.2'!I58+'12.3'!I58+'12.4'!I58</f>
        <v>81927.763327381996</v>
      </c>
      <c r="J58" s="194">
        <f>'12.2'!J58+'12.3'!J58+'12.4'!J58</f>
        <v>113616.91229029935</v>
      </c>
      <c r="K58" s="194">
        <f>'12.2'!K58+'12.3'!K58+'12.4'!K58</f>
        <v>114383.45414420565</v>
      </c>
      <c r="L58" s="194">
        <f>'12.2'!L58+'12.3'!L58+'12.4'!L58</f>
        <v>92667.64824031599</v>
      </c>
      <c r="M58" s="194">
        <f>'12.2'!M58+'12.3'!M58+'12.4'!M58</f>
        <v>66985.083818969855</v>
      </c>
      <c r="N58" s="194">
        <f>'12.2'!N58+'12.3'!N58+'12.4'!N58</f>
        <v>57041.250539943103</v>
      </c>
      <c r="O58" s="194">
        <f>'12.2'!O58+'12.3'!O58+'12.4'!O58</f>
        <v>66631.052021921059</v>
      </c>
      <c r="P58" s="194">
        <f>'12.2'!P58+'12.3'!P58+'12.4'!P58</f>
        <v>68554.977341451537</v>
      </c>
      <c r="Q58" s="194">
        <f>'12.2'!Q58+'12.3'!Q58+'12.4'!Q58</f>
        <v>64431.910760512888</v>
      </c>
      <c r="R58" s="194">
        <f>'12.2'!R58+'12.3'!R58+'12.4'!R58</f>
        <v>55130.821007422193</v>
      </c>
      <c r="S58" s="194">
        <f>'12.2'!S58+'12.3'!S58+'12.4'!S58</f>
        <v>73863.228838036302</v>
      </c>
      <c r="T58" s="194">
        <f>'12.2'!T58+'12.3'!T58+'12.4'!T58</f>
        <v>57132.199497609981</v>
      </c>
      <c r="U58" s="194">
        <f>'12.2'!U58+'12.3'!U58+'12.4'!U58</f>
        <v>45478.227987537161</v>
      </c>
    </row>
    <row r="59" spans="1:23" s="13" customFormat="1" ht="12.75" customHeight="1">
      <c r="A59" s="9" t="s">
        <v>65</v>
      </c>
      <c r="B59" s="27" t="s">
        <v>431</v>
      </c>
      <c r="C59" s="194">
        <f>'12.2'!C59+'12.3'!C59+'12.4'!C59</f>
        <v>1527.7257433012071</v>
      </c>
      <c r="D59" s="194">
        <f>'12.2'!D59+'12.3'!D59+'12.4'!D59</f>
        <v>1509.8765757267608</v>
      </c>
      <c r="E59" s="194">
        <f>'12.2'!E59+'12.3'!E59+'12.4'!E59</f>
        <v>1526.2424049226966</v>
      </c>
      <c r="F59" s="194">
        <f>'12.2'!F59+'12.3'!F59+'12.4'!F59</f>
        <v>1522.1566024698384</v>
      </c>
      <c r="G59" s="194">
        <f>'12.2'!G59+'12.3'!G59+'12.4'!G59</f>
        <v>1641.4870679104386</v>
      </c>
      <c r="H59" s="194">
        <f>'12.2'!H59+'12.3'!H59+'12.4'!H59</f>
        <v>1846.4414193655396</v>
      </c>
      <c r="I59" s="194">
        <f>'12.2'!I59+'12.3'!I59+'12.4'!I59</f>
        <v>1959.1800532915261</v>
      </c>
      <c r="J59" s="194">
        <f>'12.2'!J59+'12.3'!J59+'12.4'!J59</f>
        <v>2002.9404753543383</v>
      </c>
      <c r="K59" s="194">
        <f>'12.2'!K59+'12.3'!K59+'12.4'!K59</f>
        <v>1798.178502022475</v>
      </c>
      <c r="L59" s="194">
        <f>'12.2'!L59+'12.3'!L59+'12.4'!L59</f>
        <v>1702.7073809473827</v>
      </c>
      <c r="M59" s="194">
        <f>'12.2'!M59+'12.3'!M59+'12.4'!M59</f>
        <v>1655.4417971230885</v>
      </c>
      <c r="N59" s="194">
        <f>'12.2'!N59+'12.3'!N59+'12.4'!N59</f>
        <v>1587.0438031824015</v>
      </c>
      <c r="O59" s="194">
        <f>'12.2'!O59+'12.3'!O59+'12.4'!O59</f>
        <v>1728.9883638307927</v>
      </c>
      <c r="P59" s="194">
        <f>'12.2'!P59+'12.3'!P59+'12.4'!P59</f>
        <v>1751.7502395005365</v>
      </c>
      <c r="Q59" s="194">
        <f>'12.2'!Q59+'12.3'!Q59+'12.4'!Q59</f>
        <v>1774.542425881179</v>
      </c>
      <c r="R59" s="194">
        <f>'12.2'!R59+'12.3'!R59+'12.4'!R59</f>
        <v>1772.4906815519334</v>
      </c>
      <c r="S59" s="194">
        <f>'12.2'!S59+'12.3'!S59+'12.4'!S59</f>
        <v>1725.3227578763097</v>
      </c>
      <c r="T59" s="194">
        <f>'12.2'!T59+'12.3'!T59+'12.4'!T59</f>
        <v>1849.1596297632016</v>
      </c>
      <c r="U59" s="194">
        <f>'12.2'!U59+'12.3'!U59+'12.4'!U59</f>
        <v>2043.4472884685574</v>
      </c>
    </row>
    <row r="60" spans="1:23" s="13" customFormat="1" ht="12.75" customHeight="1">
      <c r="A60" s="9" t="s">
        <v>66</v>
      </c>
      <c r="B60" s="27" t="s">
        <v>432</v>
      </c>
      <c r="C60" s="194">
        <f>'12.2'!C60+'12.3'!C60+'12.4'!C60</f>
        <v>1400.1151205158528</v>
      </c>
      <c r="D60" s="194">
        <f>'12.2'!D60+'12.3'!D60+'12.4'!D60</f>
        <v>1385.4856375796671</v>
      </c>
      <c r="E60" s="194">
        <f>'12.2'!E60+'12.3'!E60+'12.4'!E60</f>
        <v>1301.5519517113678</v>
      </c>
      <c r="F60" s="194">
        <f>'12.2'!F60+'12.3'!F60+'12.4'!F60</f>
        <v>1214.3779904233429</v>
      </c>
      <c r="G60" s="194">
        <f>'12.2'!G60+'12.3'!G60+'12.4'!G60</f>
        <v>1204.1904214023125</v>
      </c>
      <c r="H60" s="194">
        <f>'12.2'!H60+'12.3'!H60+'12.4'!H60</f>
        <v>1152.9185497423848</v>
      </c>
      <c r="I60" s="194">
        <f>'12.2'!I60+'12.3'!I60+'12.4'!I60</f>
        <v>1069.3706605230027</v>
      </c>
      <c r="J60" s="194">
        <f>'12.2'!J60+'12.3'!J60+'12.4'!J60</f>
        <v>982.13018467704444</v>
      </c>
      <c r="K60" s="194">
        <f>'12.2'!K60+'12.3'!K60+'12.4'!K60</f>
        <v>840.53693464969956</v>
      </c>
      <c r="L60" s="194">
        <f>'12.2'!L60+'12.3'!L60+'12.4'!L60</f>
        <v>744.14426250937152</v>
      </c>
      <c r="M60" s="194">
        <f>'12.2'!M60+'12.3'!M60+'12.4'!M60</f>
        <v>702.67130838742162</v>
      </c>
      <c r="N60" s="194">
        <f>'12.2'!N60+'12.3'!N60+'12.4'!N60</f>
        <v>624.72140687573324</v>
      </c>
      <c r="O60" s="194">
        <f>'12.2'!O60+'12.3'!O60+'12.4'!O60</f>
        <v>2478.6997810146354</v>
      </c>
      <c r="P60" s="194">
        <f>'12.2'!P60+'12.3'!P60+'12.4'!P60</f>
        <v>2397.6697886985471</v>
      </c>
      <c r="Q60" s="194">
        <f>'12.2'!Q60+'12.3'!Q60+'12.4'!Q60</f>
        <v>2150.3562622790914</v>
      </c>
      <c r="R60" s="194">
        <f>'12.2'!R60+'12.3'!R60+'12.4'!R60</f>
        <v>2095.9225260709354</v>
      </c>
      <c r="S60" s="194">
        <f>'12.2'!S60+'12.3'!S60+'12.4'!S60</f>
        <v>1925.9431215986315</v>
      </c>
      <c r="T60" s="194">
        <f>'12.2'!T60+'12.3'!T60+'12.4'!T60</f>
        <v>1323.1861639960453</v>
      </c>
      <c r="U60" s="194">
        <f>'12.2'!U60+'12.3'!U60+'12.4'!U60</f>
        <v>1305.5219163042857</v>
      </c>
    </row>
    <row r="61" spans="1:23" s="13" customFormat="1" ht="12.75" customHeight="1">
      <c r="A61" s="9" t="s">
        <v>67</v>
      </c>
      <c r="B61" s="27" t="s">
        <v>433</v>
      </c>
      <c r="C61" s="194">
        <f>'12.2'!C61+'12.3'!C61+'12.4'!C61</f>
        <v>609.86752212702049</v>
      </c>
      <c r="D61" s="194">
        <f>'12.2'!D61+'12.3'!D61+'12.4'!D61</f>
        <v>602.86247703197228</v>
      </c>
      <c r="E61" s="194">
        <f>'12.2'!E61+'12.3'!E61+'12.4'!E61</f>
        <v>565.97752355852538</v>
      </c>
      <c r="F61" s="194">
        <f>'12.2'!F61+'12.3'!F61+'12.4'!F61</f>
        <v>528.15146802764423</v>
      </c>
      <c r="G61" s="194">
        <f>'12.2'!G61+'12.3'!G61+'12.4'!G61</f>
        <v>523.78507033449716</v>
      </c>
      <c r="H61" s="194">
        <f>'12.2'!H61+'12.3'!H61+'12.4'!H61</f>
        <v>501.84026194702705</v>
      </c>
      <c r="I61" s="194">
        <f>'12.2'!I61+'12.3'!I61+'12.4'!I61</f>
        <v>466.31148632668277</v>
      </c>
      <c r="J61" s="194">
        <f>'12.2'!J61+'12.3'!J61+'12.4'!J61</f>
        <v>429.35588379153114</v>
      </c>
      <c r="K61" s="194">
        <f>'12.2'!K61+'12.3'!K61+'12.4'!K61</f>
        <v>369.06746860447311</v>
      </c>
      <c r="L61" s="194">
        <f>'12.2'!L61+'12.3'!L61+'12.4'!L61</f>
        <v>327.10534137672448</v>
      </c>
      <c r="M61" s="194">
        <f>'12.2'!M61+'12.3'!M61+'12.4'!M61</f>
        <v>309.61814620564968</v>
      </c>
      <c r="N61" s="194">
        <f>'12.2'!N61+'12.3'!N61+'12.4'!N61</f>
        <v>225.03332196452001</v>
      </c>
      <c r="O61" s="194">
        <f>'12.2'!O61+'12.3'!O61+'12.4'!O61</f>
        <v>479.91368460684362</v>
      </c>
      <c r="P61" s="194">
        <f>'12.2'!P61+'12.3'!P61+'12.4'!P61</f>
        <v>501.18412871696273</v>
      </c>
      <c r="Q61" s="194">
        <f>'12.2'!Q61+'12.3'!Q61+'12.4'!Q61</f>
        <v>519.48518536343386</v>
      </c>
      <c r="R61" s="194">
        <f>'12.2'!R61+'12.3'!R61+'12.4'!R61</f>
        <v>505.6281716496145</v>
      </c>
      <c r="S61" s="194">
        <f>'12.2'!S61+'12.3'!S61+'12.4'!S61</f>
        <v>483.24885721203668</v>
      </c>
      <c r="T61" s="194">
        <f>'12.2'!T61+'12.3'!T61+'12.4'!T61</f>
        <v>670.51583391375073</v>
      </c>
      <c r="U61" s="194">
        <f>'12.2'!U61+'12.3'!U61+'12.4'!U61</f>
        <v>677.68422687792702</v>
      </c>
    </row>
    <row r="62" spans="1:23" s="13" customFormat="1" ht="12.75" customHeight="1">
      <c r="A62" s="9" t="s">
        <v>68</v>
      </c>
      <c r="B62" s="22" t="s">
        <v>434</v>
      </c>
      <c r="C62" s="194">
        <f>'12.2'!C62+'12.3'!C62+'12.4'!C62</f>
        <v>193.33694159014078</v>
      </c>
      <c r="D62" s="194">
        <f>'12.2'!D62+'12.3'!D62+'12.4'!D62</f>
        <v>187.05039044565336</v>
      </c>
      <c r="E62" s="194">
        <f>'12.2'!E62+'12.3'!E62+'12.4'!E62</f>
        <v>192.23844389282414</v>
      </c>
      <c r="F62" s="194">
        <f>'12.2'!F62+'12.3'!F62+'12.4'!F62</f>
        <v>147.44646864834084</v>
      </c>
      <c r="G62" s="194">
        <f>'12.2'!G62+'12.3'!G62+'12.4'!G62</f>
        <v>131.68342480809341</v>
      </c>
      <c r="H62" s="194">
        <f>'12.2'!H62+'12.3'!H62+'12.4'!H62</f>
        <v>126.09620680532836</v>
      </c>
      <c r="I62" s="194">
        <f>'12.2'!I62+'12.3'!I62+'12.4'!I62</f>
        <v>127.61961061830993</v>
      </c>
      <c r="J62" s="194">
        <f>'12.2'!J62+'12.3'!J62+'12.4'!J62</f>
        <v>107.43666968850098</v>
      </c>
      <c r="K62" s="194">
        <f>'12.2'!K62+'12.3'!K62+'12.4'!K62</f>
        <v>103.91872945102759</v>
      </c>
      <c r="L62" s="194">
        <f>'12.2'!L62+'12.3'!L62+'12.4'!L62</f>
        <v>91.813976337125979</v>
      </c>
      <c r="M62" s="194">
        <f>'12.2'!M62+'12.3'!M62+'12.4'!M62</f>
        <v>101.40347689069037</v>
      </c>
      <c r="N62" s="194">
        <f>'12.2'!N62+'12.3'!N62+'12.4'!N62</f>
        <v>103.00558878927833</v>
      </c>
      <c r="O62" s="194">
        <f>'12.2'!O62+'12.3'!O62+'12.4'!O62</f>
        <v>81.113977043393774</v>
      </c>
      <c r="P62" s="194">
        <f>'12.2'!P62+'12.3'!P62+'12.4'!P62</f>
        <v>77.909648324144044</v>
      </c>
      <c r="Q62" s="194">
        <f>'12.2'!Q62+'12.3'!Q62+'12.4'!Q62</f>
        <v>95.003106487198409</v>
      </c>
      <c r="R62" s="194">
        <f>'12.2'!R62+'12.3'!R62+'12.4'!R62</f>
        <v>98.287424597818841</v>
      </c>
      <c r="S62" s="194">
        <f>'12.2'!S62+'12.3'!S62+'12.4'!S62</f>
        <v>95.1199589497852</v>
      </c>
      <c r="T62" s="194">
        <f>'12.2'!T62+'12.3'!T62+'12.4'!T62</f>
        <v>67.242210115769311</v>
      </c>
      <c r="U62" s="194">
        <f>'12.2'!U62+'12.3'!U62+'12.4'!U62</f>
        <v>66.306959109831411</v>
      </c>
    </row>
    <row r="63" spans="1:23" s="13" customFormat="1" ht="12.75" customHeight="1">
      <c r="A63" s="9" t="s">
        <v>16</v>
      </c>
      <c r="B63" s="22" t="s">
        <v>435</v>
      </c>
      <c r="C63" s="194">
        <f>'12.2'!C63+'12.3'!C63+'12.4'!C63</f>
        <v>886.95056748038382</v>
      </c>
      <c r="D63" s="194">
        <f>'12.2'!D63+'12.3'!D63+'12.4'!D63</f>
        <v>879.44345468413542</v>
      </c>
      <c r="E63" s="194">
        <f>'12.2'!E63+'12.3'!E63+'12.4'!E63</f>
        <v>825.95780212408806</v>
      </c>
      <c r="F63" s="194">
        <f>'12.2'!F63+'12.3'!F63+'12.4'!F63</f>
        <v>778.72833019704262</v>
      </c>
      <c r="G63" s="194">
        <f>'12.2'!G63+'12.3'!G63+'12.4'!G63</f>
        <v>776.81791161843375</v>
      </c>
      <c r="H63" s="194">
        <f>'12.2'!H63+'12.3'!H63+'12.4'!H63</f>
        <v>747.96828005977318</v>
      </c>
      <c r="I63" s="194">
        <f>'12.2'!I63+'12.3'!I63+'12.4'!I63</f>
        <v>705.78614670743025</v>
      </c>
      <c r="J63" s="194">
        <f>'12.2'!J63+'12.3'!J63+'12.4'!J63</f>
        <v>658.15266817626423</v>
      </c>
      <c r="K63" s="194">
        <f>'12.2'!K63+'12.3'!K63+'12.4'!K63</f>
        <v>591.76190152166669</v>
      </c>
      <c r="L63" s="194">
        <f>'12.2'!L63+'12.3'!L63+'12.4'!L63</f>
        <v>534.16802180362322</v>
      </c>
      <c r="M63" s="194">
        <f>'12.2'!M63+'12.3'!M63+'12.4'!M63</f>
        <v>468.74587450508318</v>
      </c>
      <c r="N63" s="194">
        <f>'12.2'!N63+'12.3'!N63+'12.4'!N63</f>
        <v>515.44002023605321</v>
      </c>
      <c r="O63" s="194">
        <f>'12.2'!O63+'12.3'!O63+'12.4'!O63</f>
        <v>439.67595863034154</v>
      </c>
      <c r="P63" s="194">
        <f>'12.2'!P63+'12.3'!P63+'12.4'!P63</f>
        <v>439.77972308485948</v>
      </c>
      <c r="Q63" s="194">
        <f>'12.2'!Q63+'12.3'!Q63+'12.4'!Q63</f>
        <v>293.16481447152756</v>
      </c>
      <c r="R63" s="194">
        <f>'12.2'!R63+'12.3'!R63+'12.4'!R63</f>
        <v>276.48016063843852</v>
      </c>
      <c r="S63" s="194">
        <f>'12.2'!S63+'12.3'!S63+'12.4'!S63</f>
        <v>270.10030003735602</v>
      </c>
      <c r="T63" s="194">
        <f>'12.2'!T63+'12.3'!T63+'12.4'!T63</f>
        <v>57.298240427251045</v>
      </c>
      <c r="U63" s="194">
        <f>'12.2'!U63+'12.3'!U63+'12.4'!U63</f>
        <v>59.629243643639413</v>
      </c>
    </row>
    <row r="64" spans="1:23" s="13" customFormat="1" ht="12.75" customHeight="1">
      <c r="A64" s="9" t="s">
        <v>17</v>
      </c>
      <c r="B64" s="22" t="s">
        <v>72</v>
      </c>
      <c r="C64" s="194">
        <f>'12.2'!C64+'12.3'!C64+'12.4'!C64</f>
        <v>63.96879181293788</v>
      </c>
      <c r="D64" s="194">
        <f>'12.2'!D64+'12.3'!D64+'12.4'!D64</f>
        <v>63.534692374210991</v>
      </c>
      <c r="E64" s="194">
        <f>'12.2'!E64+'12.3'!E64+'12.4'!E64</f>
        <v>53.144474183626627</v>
      </c>
      <c r="F64" s="194">
        <f>'12.2'!F64+'12.3'!F64+'12.4'!F64</f>
        <v>49.81118226477183</v>
      </c>
      <c r="G64" s="194">
        <f>'12.2'!G64+'12.3'!G64+'12.4'!G64</f>
        <v>45.525713902815525</v>
      </c>
      <c r="H64" s="194">
        <f>'12.2'!H64+'12.3'!H64+'12.4'!H64</f>
        <v>43.654071516996495</v>
      </c>
      <c r="I64" s="194">
        <f>'12.2'!I64+'12.3'!I64+'12.4'!I64</f>
        <v>41.418973371396582</v>
      </c>
      <c r="J64" s="194">
        <f>'12.2'!J64+'12.3'!J64+'12.4'!J64</f>
        <v>33.90134969174472</v>
      </c>
      <c r="K64" s="194">
        <f>'12.2'!K64+'12.3'!K64+'12.4'!K64</f>
        <v>38.683662423587762</v>
      </c>
      <c r="L64" s="194">
        <f>'12.2'!L64+'12.3'!L64+'12.4'!L64</f>
        <v>28.490306344709303</v>
      </c>
      <c r="M64" s="194">
        <f>'12.2'!M64+'12.3'!M64+'12.4'!M64</f>
        <v>28.131663918266838</v>
      </c>
      <c r="N64" s="194">
        <f>'12.2'!N64+'12.3'!N64+'12.4'!N64</f>
        <v>26.766133337793576</v>
      </c>
      <c r="O64" s="194">
        <f>'12.2'!O64+'12.3'!O64+'12.4'!O64</f>
        <v>62.411347873009625</v>
      </c>
      <c r="P64" s="194">
        <f>'12.2'!P64+'12.3'!P64+'12.4'!P64</f>
        <v>58.906533190696273</v>
      </c>
      <c r="Q64" s="194">
        <f>'12.2'!Q64+'12.3'!Q64+'12.4'!Q64</f>
        <v>74.816106441482432</v>
      </c>
      <c r="R64" s="194">
        <f>'12.2'!R64+'12.3'!R64+'12.4'!R64</f>
        <v>74.503627050240738</v>
      </c>
      <c r="S64" s="194">
        <f>'12.2'!S64+'12.3'!S64+'12.4'!S64</f>
        <v>74.547449662208152</v>
      </c>
      <c r="T64" s="194">
        <f>'12.2'!T64+'12.3'!T64+'12.4'!T64</f>
        <v>43.514523119076763</v>
      </c>
      <c r="U64" s="194">
        <f>'12.2'!U64+'12.3'!U64+'12.4'!U64</f>
        <v>43.830486117605744</v>
      </c>
    </row>
    <row r="65" spans="1:21" s="13" customFormat="1" ht="12.75" customHeight="1">
      <c r="A65" s="9" t="s">
        <v>18</v>
      </c>
      <c r="B65" s="22" t="s">
        <v>436</v>
      </c>
      <c r="C65" s="194">
        <f>'12.2'!C65+'12.3'!C65+'12.4'!C65</f>
        <v>331.91445963132014</v>
      </c>
      <c r="D65" s="194">
        <f>'12.2'!D65+'12.3'!D65+'12.4'!D65</f>
        <v>328.35662258923736</v>
      </c>
      <c r="E65" s="194">
        <f>'12.2'!E65+'12.3'!E65+'12.4'!E65</f>
        <v>315.90891296947564</v>
      </c>
      <c r="F65" s="194">
        <f>'12.2'!F65+'12.3'!F65+'12.4'!F65</f>
        <v>302.61725543281239</v>
      </c>
      <c r="G65" s="194">
        <f>'12.2'!G65+'12.3'!G65+'12.4'!G65</f>
        <v>300.37464525308906</v>
      </c>
      <c r="H65" s="194">
        <f>'12.2'!H65+'12.3'!H65+'12.4'!H65</f>
        <v>289.82964176174301</v>
      </c>
      <c r="I65" s="194">
        <f>'12.2'!I65+'12.3'!I65+'12.4'!I65</f>
        <v>279.62091488079284</v>
      </c>
      <c r="J65" s="194">
        <f>'12.2'!J65+'12.3'!J65+'12.4'!J65</f>
        <v>266.78234563973899</v>
      </c>
      <c r="K65" s="194">
        <f>'12.2'!K65+'12.3'!K65+'12.4'!K65</f>
        <v>247.89155946146553</v>
      </c>
      <c r="L65" s="194">
        <f>'12.2'!L65+'12.3'!L65+'12.4'!L65</f>
        <v>231.00046539079875</v>
      </c>
      <c r="M65" s="194">
        <f>'12.2'!M65+'12.3'!M65+'12.4'!M65</f>
        <v>225.2297001451077</v>
      </c>
      <c r="N65" s="194">
        <f>'12.2'!N65+'12.3'!N65+'12.4'!N65</f>
        <v>222.96394824025646</v>
      </c>
      <c r="O65" s="194">
        <f>'12.2'!O65+'12.3'!O65+'12.4'!O65</f>
        <v>125.36415573962131</v>
      </c>
      <c r="P65" s="194">
        <f>'12.2'!P65+'12.3'!P65+'12.4'!P65</f>
        <v>128.51226845555698</v>
      </c>
      <c r="Q65" s="194">
        <f>'12.2'!Q65+'12.3'!Q65+'12.4'!Q65</f>
        <v>32.927847329013858</v>
      </c>
      <c r="R65" s="194">
        <f>'12.2'!R65+'12.3'!R65+'12.4'!R65</f>
        <v>37.001563313089221</v>
      </c>
      <c r="S65" s="194">
        <f>'12.2'!S65+'12.3'!S65+'12.4'!S65</f>
        <v>42.790624187712943</v>
      </c>
      <c r="T65" s="194">
        <f>'12.2'!T65+'12.3'!T65+'12.4'!T65</f>
        <v>31.461854037443377</v>
      </c>
      <c r="U65" s="194">
        <f>'12.2'!U65+'12.3'!U65+'12.4'!U65</f>
        <v>34.254363509693555</v>
      </c>
    </row>
    <row r="66" spans="1:21" s="13" customFormat="1" ht="12.75" customHeight="1">
      <c r="A66" s="9" t="s">
        <v>19</v>
      </c>
      <c r="B66" s="22" t="s">
        <v>73</v>
      </c>
      <c r="C66" s="194">
        <f>'12.2'!C66+'12.3'!C66+'12.4'!C66</f>
        <v>2977.7911368161181</v>
      </c>
      <c r="D66" s="194">
        <f>'12.2'!D66+'12.3'!D66+'12.4'!D66</f>
        <v>2948.8998005450067</v>
      </c>
      <c r="E66" s="194">
        <f>'12.2'!E66+'12.3'!E66+'12.4'!E66</f>
        <v>2843.2324484885048</v>
      </c>
      <c r="F66" s="194">
        <f>'12.2'!F66+'12.3'!F66+'12.4'!F66</f>
        <v>2726.1792716749283</v>
      </c>
      <c r="G66" s="194">
        <f>'12.2'!G66+'12.3'!G66+'12.4'!G66</f>
        <v>2709.3204431057866</v>
      </c>
      <c r="H66" s="194">
        <f>'12.2'!H66+'12.3'!H66+'12.4'!H66</f>
        <v>2617.5678657560575</v>
      </c>
      <c r="I66" s="194">
        <f>'12.2'!I66+'12.3'!I66+'12.4'!I66</f>
        <v>2520.1190437832929</v>
      </c>
      <c r="J66" s="194">
        <f>'12.2'!J66+'12.3'!J66+'12.4'!J66</f>
        <v>2410.5110845214167</v>
      </c>
      <c r="K66" s="194">
        <f>'12.2'!K66+'12.3'!K66+'12.4'!K66</f>
        <v>2237.2356265428666</v>
      </c>
      <c r="L66" s="194">
        <f>'12.2'!L66+'12.3'!L66+'12.4'!L66</f>
        <v>2093.017155277053</v>
      </c>
      <c r="M66" s="194">
        <f>'12.2'!M66+'12.3'!M66+'12.4'!M66</f>
        <v>1940.9094841033573</v>
      </c>
      <c r="N66" s="194">
        <f>'12.2'!N66+'12.3'!N66+'12.4'!N66</f>
        <v>1829.6447334668417</v>
      </c>
      <c r="O66" s="194">
        <f>'12.2'!O66+'12.3'!O66+'12.4'!O66</f>
        <v>984.22406902409011</v>
      </c>
      <c r="P66" s="194">
        <f>'12.2'!P66+'12.3'!P66+'12.4'!P66</f>
        <v>949.07647753831793</v>
      </c>
      <c r="Q66" s="194">
        <f>'12.2'!Q66+'12.3'!Q66+'12.4'!Q66</f>
        <v>371.45625488178041</v>
      </c>
      <c r="R66" s="194">
        <f>'12.2'!R66+'12.3'!R66+'12.4'!R66</f>
        <v>400.93292859776506</v>
      </c>
      <c r="S66" s="194">
        <f>'12.2'!S66+'12.3'!S66+'12.4'!S66</f>
        <v>435.13870270483881</v>
      </c>
      <c r="T66" s="194">
        <f>'12.2'!T66+'12.3'!T66+'12.4'!T66</f>
        <v>239.10697199261384</v>
      </c>
      <c r="U66" s="194">
        <f>'12.2'!U66+'12.3'!U66+'12.4'!U66</f>
        <v>262.37671059863192</v>
      </c>
    </row>
    <row r="67" spans="1:21" s="13" customFormat="1" ht="12.75" customHeight="1">
      <c r="A67" s="9" t="s">
        <v>20</v>
      </c>
      <c r="B67" s="22" t="s">
        <v>437</v>
      </c>
      <c r="C67" s="194">
        <f>'12.2'!C67+'12.3'!C67+'12.4'!C67</f>
        <v>135.72276974846883</v>
      </c>
      <c r="D67" s="194">
        <f>'12.2'!D67+'12.3'!D67+'12.4'!D67</f>
        <v>134.93868502051816</v>
      </c>
      <c r="E67" s="194">
        <f>'12.2'!E67+'12.3'!E67+'12.4'!E67</f>
        <v>129.06589842660335</v>
      </c>
      <c r="F67" s="194">
        <f>'12.2'!F67+'12.3'!F67+'12.4'!F67</f>
        <v>124.23008158802342</v>
      </c>
      <c r="G67" s="194">
        <f>'12.2'!G67+'12.3'!G67+'12.4'!G67</f>
        <v>122.92116428400104</v>
      </c>
      <c r="H67" s="194">
        <f>'12.2'!H67+'12.3'!H67+'12.4'!H67</f>
        <v>119.66701283524404</v>
      </c>
      <c r="I67" s="194">
        <f>'12.2'!I67+'12.3'!I67+'12.4'!I67</f>
        <v>115.39328925501825</v>
      </c>
      <c r="J67" s="194">
        <f>'12.2'!J67+'12.3'!J67+'12.4'!J67</f>
        <v>109.4477096090332</v>
      </c>
      <c r="K67" s="194">
        <f>'12.2'!K67+'12.3'!K67+'12.4'!K67</f>
        <v>105.03300701354371</v>
      </c>
      <c r="L67" s="194">
        <f>'12.2'!L67+'12.3'!L67+'12.4'!L67</f>
        <v>97.255859366577312</v>
      </c>
      <c r="M67" s="194">
        <f>'12.2'!M67+'12.3'!M67+'12.4'!M67</f>
        <v>105.86507528749279</v>
      </c>
      <c r="N67" s="194">
        <f>'12.2'!N67+'12.3'!N67+'12.4'!N67</f>
        <v>108.90488238548281</v>
      </c>
      <c r="O67" s="194">
        <f>'12.2'!O67+'12.3'!O67+'12.4'!O67</f>
        <v>71.899571572748798</v>
      </c>
      <c r="P67" s="194">
        <f>'12.2'!P67+'12.3'!P67+'12.4'!P67</f>
        <v>69.875221148013182</v>
      </c>
      <c r="Q67" s="194">
        <f>'12.2'!Q67+'12.3'!Q67+'12.4'!Q67</f>
        <v>79.071646652229248</v>
      </c>
      <c r="R67" s="194">
        <f>'12.2'!R67+'12.3'!R67+'12.4'!R67</f>
        <v>76.967189832112396</v>
      </c>
      <c r="S67" s="194">
        <f>'12.2'!S67+'12.3'!S67+'12.4'!S67</f>
        <v>73.925724749118515</v>
      </c>
      <c r="T67" s="194">
        <f>'12.2'!T67+'12.3'!T67+'12.4'!T67</f>
        <v>63.634025665626204</v>
      </c>
      <c r="U67" s="194">
        <f>'12.2'!U67+'12.3'!U67+'12.4'!U67</f>
        <v>62.337481046880498</v>
      </c>
    </row>
    <row r="68" spans="1:21" s="13" customFormat="1" ht="12.75" customHeight="1">
      <c r="A68" s="9" t="s">
        <v>21</v>
      </c>
      <c r="B68" s="22" t="s">
        <v>438</v>
      </c>
      <c r="C68" s="194">
        <f>'12.2'!C68+'12.3'!C68+'12.4'!C68</f>
        <v>1800.8179141887606</v>
      </c>
      <c r="D68" s="194">
        <f>'12.2'!D68+'12.3'!D68+'12.4'!D68</f>
        <v>1715.5334909054886</v>
      </c>
      <c r="E68" s="194">
        <f>'12.2'!E68+'12.3'!E68+'12.4'!E68</f>
        <v>1604.7178125634764</v>
      </c>
      <c r="F68" s="194">
        <f>'12.2'!F68+'12.3'!F68+'12.4'!F68</f>
        <v>1471.7069432212938</v>
      </c>
      <c r="G68" s="194">
        <f>'12.2'!G68+'12.3'!G68+'12.4'!G68</f>
        <v>1421.8945952706588</v>
      </c>
      <c r="H68" s="194">
        <f>'12.2'!H68+'12.3'!H68+'12.4'!H68</f>
        <v>1586.5653252053576</v>
      </c>
      <c r="I68" s="194">
        <f>'12.2'!I68+'12.3'!I68+'12.4'!I68</f>
        <v>1472.1149424620648</v>
      </c>
      <c r="J68" s="194">
        <f>'12.2'!J68+'12.3'!J68+'12.4'!J68</f>
        <v>1401.5313760070362</v>
      </c>
      <c r="K68" s="194">
        <f>'12.2'!K68+'12.3'!K68+'12.4'!K68</f>
        <v>1261.1144429656372</v>
      </c>
      <c r="L68" s="194">
        <f>'12.2'!L68+'12.3'!L68+'12.4'!L68</f>
        <v>1144.7268432442986</v>
      </c>
      <c r="M68" s="194">
        <f>'12.2'!M68+'12.3'!M68+'12.4'!M68</f>
        <v>1135.1259492828626</v>
      </c>
      <c r="N68" s="194">
        <f>'12.2'!N68+'12.3'!N68+'12.4'!N68</f>
        <v>1026.6078938245673</v>
      </c>
      <c r="O68" s="194">
        <f>'12.2'!O68+'12.3'!O68+'12.4'!O68</f>
        <v>550.36115921117653</v>
      </c>
      <c r="P68" s="194">
        <f>'12.2'!P68+'12.3'!P68+'12.4'!P68</f>
        <v>477.47764027535271</v>
      </c>
      <c r="Q68" s="194">
        <f>'12.2'!Q68+'12.3'!Q68+'12.4'!Q68</f>
        <v>538.68322860948206</v>
      </c>
      <c r="R68" s="194">
        <f>'12.2'!R68+'12.3'!R68+'12.4'!R68</f>
        <v>534.24313959173583</v>
      </c>
      <c r="S68" s="194">
        <f>'12.2'!S68+'12.3'!S68+'12.4'!S68</f>
        <v>530.67539180683434</v>
      </c>
      <c r="T68" s="194">
        <f>'12.2'!T68+'12.3'!T68+'12.4'!T68</f>
        <v>618.05578189292999</v>
      </c>
      <c r="U68" s="194">
        <f>'12.2'!U68+'12.3'!U68+'12.4'!U68</f>
        <v>565.10026621151815</v>
      </c>
    </row>
    <row r="69" spans="1:21" s="13" customFormat="1" ht="12.75" customHeight="1">
      <c r="A69" s="9" t="s">
        <v>69</v>
      </c>
      <c r="B69" s="22" t="s">
        <v>439</v>
      </c>
      <c r="C69" s="194">
        <f>'12.2'!C69+'12.3'!C69+'12.4'!C69</f>
        <v>117.40873075365369</v>
      </c>
      <c r="D69" s="194">
        <f>'12.2'!D69+'12.3'!D69+'12.4'!D69</f>
        <v>116.87669644109064</v>
      </c>
      <c r="E69" s="194">
        <f>'12.2'!E69+'12.3'!E69+'12.4'!E69</f>
        <v>112.20752086785711</v>
      </c>
      <c r="F69" s="194">
        <f>'12.2'!F69+'12.3'!F69+'12.4'!F69</f>
        <v>93.733743594637332</v>
      </c>
      <c r="G69" s="194">
        <f>'12.2'!G69+'12.3'!G69+'12.4'!G69</f>
        <v>83.756860378143031</v>
      </c>
      <c r="H69" s="194">
        <f>'12.2'!H69+'12.3'!H69+'12.4'!H69</f>
        <v>76.939231946214719</v>
      </c>
      <c r="I69" s="194">
        <f>'12.2'!I69+'12.3'!I69+'12.4'!I69</f>
        <v>72.558403500110785</v>
      </c>
      <c r="J69" s="194">
        <f>'12.2'!J69+'12.3'!J69+'12.4'!J69</f>
        <v>59.363836767552641</v>
      </c>
      <c r="K69" s="194">
        <f>'12.2'!K69+'12.3'!K69+'12.4'!K69</f>
        <v>69.433088574448107</v>
      </c>
      <c r="L69" s="194">
        <f>'12.2'!L69+'12.3'!L69+'12.4'!L69</f>
        <v>55.242607986237054</v>
      </c>
      <c r="M69" s="194">
        <f>'12.2'!M69+'12.3'!M69+'12.4'!M69</f>
        <v>57.022268746002048</v>
      </c>
      <c r="N69" s="194">
        <f>'12.2'!N69+'12.3'!N69+'12.4'!N69</f>
        <v>55.752841273400705</v>
      </c>
      <c r="O69" s="194">
        <f>'12.2'!O69+'12.3'!O69+'12.4'!O69</f>
        <v>47.867073382891093</v>
      </c>
      <c r="P69" s="194">
        <f>'12.2'!P69+'12.3'!P69+'12.4'!P69</f>
        <v>46.662788265071669</v>
      </c>
      <c r="Q69" s="194">
        <f>'12.2'!Q69+'12.3'!Q69+'12.4'!Q69</f>
        <v>36.874563043010525</v>
      </c>
      <c r="R69" s="194">
        <f>'12.2'!R69+'12.3'!R69+'12.4'!R69</f>
        <v>39.029370580042411</v>
      </c>
      <c r="S69" s="194">
        <f>'12.2'!S69+'12.3'!S69+'12.4'!S69</f>
        <v>36.08050315218486</v>
      </c>
      <c r="T69" s="194">
        <f>'12.2'!T69+'12.3'!T69+'12.4'!T69</f>
        <v>26.480022539532591</v>
      </c>
      <c r="U69" s="194">
        <f>'12.2'!U69+'12.3'!U69+'12.4'!U69</f>
        <v>26.201059578365616</v>
      </c>
    </row>
    <row r="70" spans="1:21" s="13" customFormat="1" ht="12.75" customHeight="1">
      <c r="A70" s="9" t="s">
        <v>70</v>
      </c>
      <c r="B70" s="22" t="s">
        <v>440</v>
      </c>
      <c r="C70" s="194">
        <f>'12.2'!C70+'12.3'!C70+'12.4'!C70</f>
        <v>336.82334246710917</v>
      </c>
      <c r="D70" s="194">
        <f>'12.2'!D70+'12.3'!D70+'12.4'!D70</f>
        <v>323.36736035582976</v>
      </c>
      <c r="E70" s="194">
        <f>'12.2'!E70+'12.3'!E70+'12.4'!E70</f>
        <v>331.68278481551363</v>
      </c>
      <c r="F70" s="194">
        <f>'12.2'!F70+'12.3'!F70+'12.4'!F70</f>
        <v>245.74168216399849</v>
      </c>
      <c r="G70" s="194">
        <f>'12.2'!G70+'12.3'!G70+'12.4'!G70</f>
        <v>219.56220144488947</v>
      </c>
      <c r="H70" s="194">
        <f>'12.2'!H70+'12.3'!H70+'12.4'!H70</f>
        <v>211.15666564998219</v>
      </c>
      <c r="I70" s="194">
        <f>'12.2'!I70+'12.3'!I70+'12.4'!I70</f>
        <v>212.64181120260051</v>
      </c>
      <c r="J70" s="194">
        <f>'12.2'!J70+'12.3'!J70+'12.4'!J70</f>
        <v>190.993994676867</v>
      </c>
      <c r="K70" s="194">
        <f>'12.2'!K70+'12.3'!K70+'12.4'!K70</f>
        <v>191.86609687806873</v>
      </c>
      <c r="L70" s="194">
        <f>'12.2'!L70+'12.3'!L70+'12.4'!L70</f>
        <v>166.95904487993835</v>
      </c>
      <c r="M70" s="194">
        <f>'12.2'!M70+'12.3'!M70+'12.4'!M70</f>
        <v>174.26857533609478</v>
      </c>
      <c r="N70" s="194">
        <f>'12.2'!N70+'12.3'!N70+'12.4'!N70</f>
        <v>174.69569513189799</v>
      </c>
      <c r="O70" s="194">
        <f>'12.2'!O70+'12.3'!O70+'12.4'!O70</f>
        <v>184.93352249336064</v>
      </c>
      <c r="P70" s="194">
        <f>'12.2'!P70+'12.3'!P70+'12.4'!P70</f>
        <v>170.81843410735112</v>
      </c>
      <c r="Q70" s="194">
        <f>'12.2'!Q70+'12.3'!Q70+'12.4'!Q70</f>
        <v>217.04167500867538</v>
      </c>
      <c r="R70" s="194">
        <f>'12.2'!R70+'12.3'!R70+'12.4'!R70</f>
        <v>217.7448901315077</v>
      </c>
      <c r="S70" s="194">
        <f>'12.2'!S70+'12.3'!S70+'12.4'!S70</f>
        <v>219.65288212174522</v>
      </c>
      <c r="T70" s="194">
        <f>'12.2'!T70+'12.3'!T70+'12.4'!T70</f>
        <v>153.10639366242034</v>
      </c>
      <c r="U70" s="194">
        <f>'12.2'!U70+'12.3'!U70+'12.4'!U70</f>
        <v>153.00814832827893</v>
      </c>
    </row>
    <row r="71" spans="1:21" s="13" customFormat="1" ht="12.75" customHeight="1">
      <c r="A71" s="9" t="s">
        <v>71</v>
      </c>
      <c r="B71" s="22" t="s">
        <v>74</v>
      </c>
      <c r="C71" s="194">
        <f>'12.2'!C71+'12.3'!C71+'12.4'!C71</f>
        <v>2002.368777955294</v>
      </c>
      <c r="D71" s="194">
        <f>'12.2'!D71+'12.3'!D71+'12.4'!D71</f>
        <v>1984.503145197506</v>
      </c>
      <c r="E71" s="194">
        <f>'12.2'!E71+'12.3'!E71+'12.4'!E71</f>
        <v>1904.5361275317864</v>
      </c>
      <c r="F71" s="194">
        <f>'12.2'!F71+'12.3'!F71+'12.4'!F71</f>
        <v>1810.933715355568</v>
      </c>
      <c r="G71" s="194">
        <f>'12.2'!G71+'12.3'!G71+'12.4'!G71</f>
        <v>1793.2753387524556</v>
      </c>
      <c r="H71" s="194">
        <f>'12.2'!H71+'12.3'!H71+'12.4'!H71</f>
        <v>1730.8648715617658</v>
      </c>
      <c r="I71" s="194">
        <f>'12.2'!I71+'12.3'!I71+'12.4'!I71</f>
        <v>1656.2289936399379</v>
      </c>
      <c r="J71" s="194">
        <f>'12.2'!J71+'12.3'!J71+'12.4'!J71</f>
        <v>1572.9657091861438</v>
      </c>
      <c r="K71" s="194">
        <f>'12.2'!K71+'12.3'!K71+'12.4'!K71</f>
        <v>1447.5559786917581</v>
      </c>
      <c r="L71" s="194">
        <f>'12.2'!L71+'12.3'!L71+'12.4'!L71</f>
        <v>1339.188384496143</v>
      </c>
      <c r="M71" s="194">
        <f>'12.2'!M71+'12.3'!M71+'12.4'!M71</f>
        <v>1222.0189138222595</v>
      </c>
      <c r="N71" s="194">
        <f>'12.2'!N71+'12.3'!N71+'12.4'!N71</f>
        <v>1142.9711025963379</v>
      </c>
      <c r="O71" s="194">
        <f>'12.2'!O71+'12.3'!O71+'12.4'!O71</f>
        <v>779.59567138833688</v>
      </c>
      <c r="P71" s="194">
        <f>'12.2'!P71+'12.3'!P71+'12.4'!P71</f>
        <v>704.04516725559904</v>
      </c>
      <c r="Q71" s="194">
        <f>'12.2'!Q71+'12.3'!Q71+'12.4'!Q71</f>
        <v>499.68658921604202</v>
      </c>
      <c r="R71" s="194">
        <f>'12.2'!R71+'12.3'!R71+'12.4'!R71</f>
        <v>488.03982416105111</v>
      </c>
      <c r="S71" s="194">
        <f>'12.2'!S71+'12.3'!S71+'12.4'!S71</f>
        <v>462.94605508845058</v>
      </c>
      <c r="T71" s="194">
        <f>'12.2'!T71+'12.3'!T71+'12.4'!T71</f>
        <v>313.07303163912593</v>
      </c>
      <c r="U71" s="194">
        <f>'12.2'!U71+'12.3'!U71+'12.4'!U71</f>
        <v>301.3344109687277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f>'12.2'!C73+'12.3'!C73+'12.4'!C73</f>
        <v>255329.56507327358</v>
      </c>
      <c r="D73" s="194">
        <f>'12.2'!D73+'12.3'!D73+'12.4'!D73</f>
        <v>291958.75798744656</v>
      </c>
      <c r="E73" s="194">
        <f>'12.2'!E73+'12.3'!E73+'12.4'!E73</f>
        <v>301474.94082262047</v>
      </c>
      <c r="F73" s="194">
        <f>'12.2'!F73+'12.3'!F73+'12.4'!F73</f>
        <v>283617.82332898921</v>
      </c>
      <c r="G73" s="194">
        <f>'12.2'!G73+'12.3'!G73+'12.4'!G73</f>
        <v>349447.71285645152</v>
      </c>
      <c r="H73" s="194">
        <f>'12.2'!H73+'12.3'!H73+'12.4'!H73</f>
        <v>324313.06550100696</v>
      </c>
      <c r="I73" s="194">
        <f>'12.2'!I73+'12.3'!I73+'12.4'!I73</f>
        <v>259194.74282055753</v>
      </c>
      <c r="J73" s="194">
        <f>'12.2'!J73+'12.3'!J73+'12.4'!J73</f>
        <v>284248.09962249227</v>
      </c>
      <c r="K73" s="194">
        <f>'12.2'!K73+'12.3'!K73+'12.4'!K73</f>
        <v>281124.70615343709</v>
      </c>
      <c r="L73" s="194">
        <f>'12.2'!L73+'12.3'!L73+'12.4'!L73</f>
        <v>249044.44330043189</v>
      </c>
      <c r="M73" s="194">
        <f>'12.2'!M73+'12.3'!M73+'12.4'!M73</f>
        <v>229699.23419157471</v>
      </c>
      <c r="N73" s="194">
        <f>'12.2'!N73+'12.3'!N73+'12.4'!N73</f>
        <v>222495.56249464588</v>
      </c>
      <c r="O73" s="194">
        <f>'12.2'!O73+'12.3'!O73+'12.4'!O73</f>
        <v>231187.94933409136</v>
      </c>
      <c r="P73" s="194">
        <f>'12.2'!P73+'12.3'!P73+'12.4'!P73</f>
        <v>234787.930573319</v>
      </c>
      <c r="Q73" s="194">
        <f>'12.2'!Q73+'12.3'!Q73+'12.4'!Q73</f>
        <v>229063.84579511458</v>
      </c>
      <c r="R73" s="194">
        <f>'12.2'!R73+'12.3'!R73+'12.4'!R73</f>
        <v>217251.14384496355</v>
      </c>
      <c r="S73" s="194">
        <f>'12.2'!S73+'12.3'!S73+'12.4'!S73</f>
        <v>223760.65362823618</v>
      </c>
      <c r="T73" s="194">
        <f>'12.2'!T73+'12.3'!T73+'12.4'!T73</f>
        <v>207917.94980952007</v>
      </c>
      <c r="U73" s="194">
        <f>'12.2'!U73+'12.3'!U73+'12.4'!U73</f>
        <v>202069.87811060363</v>
      </c>
    </row>
    <row r="74" spans="1:21" s="13" customFormat="1" ht="15" customHeight="1">
      <c r="A74" s="17"/>
      <c r="B74" s="22" t="s">
        <v>480</v>
      </c>
      <c r="C74" s="194">
        <f>'12.2'!C74+'12.3'!C74+'12.4'!C74</f>
        <v>75208.286554709033</v>
      </c>
      <c r="D74" s="194">
        <f>'12.2'!D74+'12.3'!D74+'12.4'!D74</f>
        <v>75123.775316221145</v>
      </c>
      <c r="E74" s="194">
        <f>'12.2'!E74+'12.3'!E74+'12.4'!E74</f>
        <v>73151.121238371677</v>
      </c>
      <c r="F74" s="194">
        <f>'12.2'!F74+'12.3'!F74+'12.4'!F74</f>
        <v>72070.827386560675</v>
      </c>
      <c r="G74" s="194">
        <f>'12.2'!G74+'12.3'!G74+'12.4'!G74</f>
        <v>71136.591511262668</v>
      </c>
      <c r="H74" s="194">
        <f>'12.2'!H74+'12.3'!H74+'12.4'!H74</f>
        <v>67810.972773316083</v>
      </c>
      <c r="I74" s="194">
        <f>'12.2'!I74+'12.3'!I74+'12.4'!I74</f>
        <v>70166.74622567941</v>
      </c>
      <c r="J74" s="194">
        <f>'12.2'!J74+'12.3'!J74+'12.4'!J74</f>
        <v>68921.7092157718</v>
      </c>
      <c r="K74" s="194">
        <f>'12.2'!K74+'12.3'!K74+'12.4'!K74</f>
        <v>68775.101459809084</v>
      </c>
      <c r="L74" s="194">
        <f>'12.2'!L74+'12.3'!L74+'12.4'!L74</f>
        <v>62650.027088074217</v>
      </c>
      <c r="M74" s="194">
        <f>'12.2'!M74+'12.3'!M74+'12.4'!M74</f>
        <v>67803.472956975194</v>
      </c>
      <c r="N74" s="194">
        <f>'12.2'!N74+'12.3'!N74+'12.4'!N74</f>
        <v>63236.550293095628</v>
      </c>
      <c r="O74" s="194">
        <f>'12.2'!O74+'12.3'!O74+'12.4'!O74</f>
        <v>62218.772832439703</v>
      </c>
      <c r="P74" s="194">
        <f>'12.2'!P74+'12.3'!P74+'12.4'!P74</f>
        <v>61035.873986348917</v>
      </c>
      <c r="Q74" s="194">
        <f>'12.2'!Q74+'12.3'!Q74+'12.4'!Q74</f>
        <v>55240.857799746678</v>
      </c>
      <c r="R74" s="194">
        <f>'12.2'!R74+'12.3'!R74+'12.4'!R74</f>
        <v>54846.01984439497</v>
      </c>
      <c r="S74" s="194">
        <f>'12.2'!S74+'12.3'!S74+'12.4'!S74</f>
        <v>51851.633190386747</v>
      </c>
      <c r="T74" s="194">
        <f>'12.2'!T74+'12.3'!T74+'12.4'!T74</f>
        <v>51267.188623309317</v>
      </c>
      <c r="U74" s="194">
        <f>'12.2'!U74+'12.3'!U74+'12.4'!U74</f>
        <v>49570.06212255331</v>
      </c>
    </row>
    <row r="75" spans="1:21" s="13" customFormat="1" ht="15" customHeight="1">
      <c r="A75" s="17"/>
      <c r="B75" s="22" t="s">
        <v>482</v>
      </c>
      <c r="C75" s="194">
        <f>'12.2'!C75+'12.3'!C75+'12.4'!C75</f>
        <v>330537.85162798257</v>
      </c>
      <c r="D75" s="194">
        <f>'12.2'!D75+'12.3'!D75+'12.4'!D75</f>
        <v>367082.53330366773</v>
      </c>
      <c r="E75" s="194">
        <f>'12.2'!E75+'12.3'!E75+'12.4'!E75</f>
        <v>374626.06206099212</v>
      </c>
      <c r="F75" s="194">
        <f>'12.2'!F75+'12.3'!F75+'12.4'!F75</f>
        <v>355688.65071554988</v>
      </c>
      <c r="G75" s="194">
        <f>'12.2'!G75+'12.3'!G75+'12.4'!G75</f>
        <v>420584.30436771421</v>
      </c>
      <c r="H75" s="194">
        <f>'12.2'!H75+'12.3'!H75+'12.4'!H75</f>
        <v>392124.03827432304</v>
      </c>
      <c r="I75" s="194">
        <f>'12.2'!I75+'12.3'!I75+'12.4'!I75</f>
        <v>329361.48904623697</v>
      </c>
      <c r="J75" s="194">
        <f>'12.2'!J75+'12.3'!J75+'12.4'!J75</f>
        <v>353169.80883826403</v>
      </c>
      <c r="K75" s="194">
        <f>'12.2'!K75+'12.3'!K75+'12.4'!K75</f>
        <v>349899.80761324614</v>
      </c>
      <c r="L75" s="194">
        <f>'12.2'!L75+'12.3'!L75+'12.4'!L75</f>
        <v>311694.47038850613</v>
      </c>
      <c r="M75" s="194">
        <f>'12.2'!M75+'12.3'!M75+'12.4'!M75</f>
        <v>297502.70714854985</v>
      </c>
      <c r="N75" s="194">
        <f>'12.2'!N75+'12.3'!N75+'12.4'!N75</f>
        <v>285732.11278774147</v>
      </c>
      <c r="O75" s="194">
        <f>'12.2'!O75+'12.3'!O75+'12.4'!O75</f>
        <v>293406.7221665312</v>
      </c>
      <c r="P75" s="194">
        <f>'12.2'!P75+'12.3'!P75+'12.4'!P75</f>
        <v>295823.80455966794</v>
      </c>
      <c r="Q75" s="194">
        <f>'12.2'!Q75+'12.3'!Q75+'12.4'!Q75</f>
        <v>284304.70359486132</v>
      </c>
      <c r="R75" s="194">
        <f>'12.2'!R75+'12.3'!R75+'12.4'!R75</f>
        <v>272097.16368935857</v>
      </c>
      <c r="S75" s="194">
        <f>'12.2'!S75+'12.3'!S75+'12.4'!S75</f>
        <v>275612.28681862284</v>
      </c>
      <c r="T75" s="194">
        <f>'12.2'!T75+'12.3'!T75+'12.4'!T75</f>
        <v>259185.13843282947</v>
      </c>
      <c r="U75" s="194">
        <f>'12.2'!U75+'12.3'!U75+'12.4'!U75</f>
        <v>251639.94023315696</v>
      </c>
    </row>
    <row r="76" spans="1:21" s="13" customFormat="1" ht="15" customHeight="1">
      <c r="A76" s="17"/>
      <c r="B76" s="22" t="s">
        <v>441</v>
      </c>
      <c r="C76" s="197">
        <f>'12.2'!C76+'12.4'!C76</f>
        <v>14029.652453844134</v>
      </c>
      <c r="D76" s="197">
        <f>'12.2'!D76+'12.4'!D76</f>
        <v>-38276.040065182024</v>
      </c>
      <c r="E76" s="197">
        <f>'12.2'!E76+'12.4'!E76</f>
        <v>-50043.311848314552</v>
      </c>
      <c r="F76" s="197">
        <f>'12.2'!F76+'12.4'!F76</f>
        <v>-39619.347815048852</v>
      </c>
      <c r="G76" s="197">
        <f>'12.2'!G76+'12.4'!G76</f>
        <v>-109128.14866189138</v>
      </c>
      <c r="H76" s="197">
        <f>'12.2'!H76+'12.4'!H76</f>
        <v>-95574.18379811669</v>
      </c>
      <c r="I76" s="197">
        <f>'12.2'!I76+'12.4'!I76</f>
        <v>-52678.690528449486</v>
      </c>
      <c r="J76" s="197">
        <f>'12.2'!J76+'12.4'!J76</f>
        <v>-78939.673642348818</v>
      </c>
      <c r="K76" s="197">
        <f>'12.2'!K76+'12.4'!K76</f>
        <v>-80855.891941778522</v>
      </c>
      <c r="L76" s="197">
        <f>'12.2'!L76+'12.4'!L76</f>
        <v>-64054.760025398289</v>
      </c>
      <c r="M76" s="197">
        <f>'12.2'!M76+'12.4'!M76</f>
        <v>-46516.635207547632</v>
      </c>
      <c r="N76" s="197">
        <f>'12.2'!N76+'12.4'!N76</f>
        <v>-36432.776010001035</v>
      </c>
      <c r="O76" s="197">
        <f>'12.2'!O76+'12.4'!O76</f>
        <v>-47145.887761314203</v>
      </c>
      <c r="P76" s="197">
        <f>'12.2'!P76+'12.4'!P76</f>
        <v>-50398.377839802561</v>
      </c>
      <c r="Q76" s="197">
        <f>'12.2'!Q76+'12.4'!Q76</f>
        <v>-46884.648461170909</v>
      </c>
      <c r="R76" s="197">
        <f>'12.2'!R76+'12.4'!R76</f>
        <v>-41652.707999217513</v>
      </c>
      <c r="S76" s="197">
        <f>'12.2'!S76+'12.4'!S76</f>
        <v>-53091.012619981804</v>
      </c>
      <c r="T76" s="197">
        <f>'12.2'!T76+'12.4'!T76</f>
        <v>-41954.063199971861</v>
      </c>
      <c r="U76" s="197">
        <f>'12.2'!U76+'12.4'!U76</f>
        <v>-35503.281659670305</v>
      </c>
    </row>
    <row r="77" spans="1:21" ht="15" customHeight="1">
      <c r="A77" s="17"/>
      <c r="B77" s="22" t="s">
        <v>456</v>
      </c>
      <c r="C77" s="194">
        <f>C75+C76</f>
        <v>344567.50408182672</v>
      </c>
      <c r="D77" s="194">
        <f t="shared" ref="D77:U77" si="0">D75+D76</f>
        <v>328806.49323848571</v>
      </c>
      <c r="E77" s="194">
        <f t="shared" si="0"/>
        <v>324582.75021267758</v>
      </c>
      <c r="F77" s="194">
        <f t="shared" si="0"/>
        <v>316069.30290050106</v>
      </c>
      <c r="G77" s="194">
        <f t="shared" si="0"/>
        <v>311456.15570582286</v>
      </c>
      <c r="H77" s="194">
        <f t="shared" si="0"/>
        <v>296549.85447620635</v>
      </c>
      <c r="I77" s="194">
        <f t="shared" si="0"/>
        <v>276682.79851778748</v>
      </c>
      <c r="J77" s="194">
        <f t="shared" si="0"/>
        <v>274230.13519591524</v>
      </c>
      <c r="K77" s="194">
        <f t="shared" si="0"/>
        <v>269043.91567146761</v>
      </c>
      <c r="L77" s="194">
        <f t="shared" si="0"/>
        <v>247639.71036310785</v>
      </c>
      <c r="M77" s="194">
        <f t="shared" si="0"/>
        <v>250986.07194100221</v>
      </c>
      <c r="N77" s="194">
        <f t="shared" si="0"/>
        <v>249299.33677774045</v>
      </c>
      <c r="O77" s="194">
        <f t="shared" si="0"/>
        <v>246260.834405217</v>
      </c>
      <c r="P77" s="194">
        <f t="shared" si="0"/>
        <v>245425.42671986538</v>
      </c>
      <c r="Q77" s="194">
        <f t="shared" si="0"/>
        <v>237420.05513369042</v>
      </c>
      <c r="R77" s="194">
        <f t="shared" si="0"/>
        <v>230444.45569014107</v>
      </c>
      <c r="S77" s="194">
        <f t="shared" si="0"/>
        <v>222521.27419864104</v>
      </c>
      <c r="T77" s="194">
        <f t="shared" si="0"/>
        <v>217231.07523285761</v>
      </c>
      <c r="U77" s="194">
        <f t="shared" si="0"/>
        <v>216136.65857348667</v>
      </c>
    </row>
    <row r="78" spans="1:21" ht="15" customHeight="1">
      <c r="A78" s="87" t="s">
        <v>5</v>
      </c>
    </row>
    <row r="79" spans="1:21" ht="15" customHeight="1">
      <c r="A79" s="68" t="s">
        <v>443</v>
      </c>
      <c r="B79" s="68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</row>
    <row r="80" spans="1:21" ht="15" customHeight="1">
      <c r="A80" s="88" t="s">
        <v>457</v>
      </c>
      <c r="B80" s="89"/>
    </row>
    <row r="81" spans="1:20" ht="15" customHeight="1">
      <c r="A81" s="68" t="s">
        <v>444</v>
      </c>
      <c r="B81" s="68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</row>
    <row r="82" spans="1:20" ht="12" customHeight="1">
      <c r="A82" s="88"/>
      <c r="B82" s="89"/>
      <c r="C82" s="53"/>
      <c r="D82" s="53"/>
      <c r="E82" s="53"/>
      <c r="F82" s="5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</row>
    <row r="83" spans="1:20" ht="12" customHeight="1">
      <c r="A83" s="88"/>
    </row>
    <row r="84" spans="1:20" ht="12" customHeight="1">
      <c r="A84" s="88"/>
    </row>
    <row r="85" spans="1:20" ht="15" customHeight="1">
      <c r="A85" s="88"/>
    </row>
    <row r="86" spans="1:20" ht="15" customHeight="1">
      <c r="A86" s="88"/>
    </row>
    <row r="87" spans="1:20" ht="15" customHeight="1">
      <c r="A87" s="88"/>
    </row>
    <row r="88" spans="1:20" ht="15" customHeight="1">
      <c r="A88" s="88"/>
    </row>
    <row r="89" spans="1:20" ht="15" customHeight="1">
      <c r="A89" s="88"/>
      <c r="B89" s="89"/>
    </row>
    <row r="90" spans="1:20" ht="15" customHeight="1">
      <c r="A90" s="88"/>
      <c r="B90" s="89"/>
    </row>
    <row r="91" spans="1:20" ht="15" customHeight="1">
      <c r="A91" s="88"/>
      <c r="B91" s="89"/>
    </row>
    <row r="92" spans="1:20" ht="15" customHeight="1">
      <c r="A92" s="88"/>
      <c r="B92" s="89"/>
    </row>
    <row r="93" spans="1:20" ht="15" customHeight="1">
      <c r="A93" s="88"/>
      <c r="B93" s="89"/>
    </row>
    <row r="94" spans="1:20" ht="15" customHeight="1">
      <c r="A94" s="88"/>
      <c r="B94" s="89"/>
    </row>
    <row r="95" spans="1:20" ht="15" customHeight="1">
      <c r="A95" s="88"/>
      <c r="B95" s="89"/>
    </row>
    <row r="96" spans="1:20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3" orientation="portrait" r:id="rId1"/>
  <headerFooter alignWithMargins="0">
    <oddFooter>&amp;L&amp;"MetaNormalLF-Roman,Standard"&amp;9Statistisches Bundesamt, Anthropogene Luftemissionen,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513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2.7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10406.950904864363</v>
      </c>
      <c r="D5" s="194">
        <f t="shared" ref="D5:U5" si="0">SUM(D6:D8)</f>
        <v>9803.3018172308257</v>
      </c>
      <c r="E5" s="194">
        <f t="shared" si="0"/>
        <v>9451.6270961032023</v>
      </c>
      <c r="F5" s="194">
        <f t="shared" si="0"/>
        <v>7918.8012657391282</v>
      </c>
      <c r="G5" s="194">
        <f t="shared" si="0"/>
        <v>7603.1240688770185</v>
      </c>
      <c r="H5" s="194">
        <f t="shared" si="0"/>
        <v>7217.0751274249506</v>
      </c>
      <c r="I5" s="194">
        <f t="shared" si="0"/>
        <v>6952.4194885794723</v>
      </c>
      <c r="J5" s="194">
        <f t="shared" si="0"/>
        <v>6932.8162589266321</v>
      </c>
      <c r="K5" s="194">
        <f t="shared" si="0"/>
        <v>6775.0822948495197</v>
      </c>
      <c r="L5" s="194">
        <f t="shared" si="0"/>
        <v>6300.5862804290518</v>
      </c>
      <c r="M5" s="194">
        <f t="shared" si="0"/>
        <v>6096.2744141842386</v>
      </c>
      <c r="N5" s="194">
        <f t="shared" si="0"/>
        <v>5859.2891555125834</v>
      </c>
      <c r="O5" s="194">
        <f t="shared" si="0"/>
        <v>5409.8387733120126</v>
      </c>
      <c r="P5" s="194">
        <f t="shared" si="0"/>
        <v>5654.9514205832547</v>
      </c>
      <c r="Q5" s="194">
        <f t="shared" si="0"/>
        <v>5321.1388908667632</v>
      </c>
      <c r="R5" s="194">
        <f t="shared" si="0"/>
        <v>5532.5858513849898</v>
      </c>
      <c r="S5" s="194">
        <f t="shared" si="0"/>
        <v>5351.6498590314141</v>
      </c>
      <c r="T5" s="194">
        <f t="shared" si="0"/>
        <v>5380.2020989633866</v>
      </c>
      <c r="U5" s="194">
        <f t="shared" si="0"/>
        <v>4861.93834805594</v>
      </c>
    </row>
    <row r="6" spans="1:22" s="13" customFormat="1" ht="12.75" customHeight="1">
      <c r="A6" s="9" t="s">
        <v>1</v>
      </c>
      <c r="B6" s="27" t="s">
        <v>379</v>
      </c>
      <c r="C6" s="194">
        <v>9924.8565448643621</v>
      </c>
      <c r="D6" s="194">
        <v>9432.8656972308254</v>
      </c>
      <c r="E6" s="194">
        <v>9080.8381061032032</v>
      </c>
      <c r="F6" s="194">
        <v>7524.8106857391276</v>
      </c>
      <c r="G6" s="194">
        <v>7202.749808877018</v>
      </c>
      <c r="H6" s="194">
        <v>6814.8202074249502</v>
      </c>
      <c r="I6" s="194">
        <v>6547.9096981932234</v>
      </c>
      <c r="J6" s="194">
        <v>6477.1372410570684</v>
      </c>
      <c r="K6" s="194">
        <v>6427.3058639824239</v>
      </c>
      <c r="L6" s="194">
        <v>6081.1731613396532</v>
      </c>
      <c r="M6" s="194">
        <v>5868.6563764795801</v>
      </c>
      <c r="N6" s="194">
        <v>5644.3218261169795</v>
      </c>
      <c r="O6" s="194">
        <v>5289.7307209992932</v>
      </c>
      <c r="P6" s="194">
        <v>5537.144185789637</v>
      </c>
      <c r="Q6" s="194">
        <v>5201.7876269764311</v>
      </c>
      <c r="R6" s="194">
        <v>5303.5548913849898</v>
      </c>
      <c r="S6" s="194">
        <v>5116.2478190314141</v>
      </c>
      <c r="T6" s="194">
        <v>5145.3631289633868</v>
      </c>
      <c r="U6" s="194">
        <v>4596.1898023776448</v>
      </c>
    </row>
    <row r="7" spans="1:22" s="13" customFormat="1" ht="12.75" customHeight="1">
      <c r="A7" s="9" t="s">
        <v>2</v>
      </c>
      <c r="B7" s="27" t="s">
        <v>378</v>
      </c>
      <c r="C7" s="194">
        <v>395.68999000000002</v>
      </c>
      <c r="D7" s="194">
        <v>299.99056000000002</v>
      </c>
      <c r="E7" s="194">
        <v>303.52125000000001</v>
      </c>
      <c r="F7" s="194">
        <v>328.23112000000003</v>
      </c>
      <c r="G7" s="194">
        <v>333.43554</v>
      </c>
      <c r="H7" s="194">
        <v>336.61303999999996</v>
      </c>
      <c r="I7" s="194">
        <v>344.26437038624903</v>
      </c>
      <c r="J7" s="194">
        <v>393.48069786956336</v>
      </c>
      <c r="K7" s="194">
        <v>300.09834086709515</v>
      </c>
      <c r="L7" s="194">
        <v>193.22778908939821</v>
      </c>
      <c r="M7" s="194">
        <v>203.44914770465897</v>
      </c>
      <c r="N7" s="194">
        <v>193.71707939560426</v>
      </c>
      <c r="O7" s="194">
        <v>99.373342312719288</v>
      </c>
      <c r="P7" s="194">
        <v>96.857494793617832</v>
      </c>
      <c r="Q7" s="194">
        <v>97.197003890332127</v>
      </c>
      <c r="R7" s="194">
        <v>204.86721</v>
      </c>
      <c r="S7" s="194">
        <v>190.05314000000001</v>
      </c>
      <c r="T7" s="194">
        <v>187.89553999999998</v>
      </c>
      <c r="U7" s="194">
        <v>177.32017567829573</v>
      </c>
    </row>
    <row r="8" spans="1:22" s="13" customFormat="1" ht="12.75" customHeight="1">
      <c r="A8" s="9" t="s">
        <v>24</v>
      </c>
      <c r="B8" s="27" t="s">
        <v>380</v>
      </c>
      <c r="C8" s="194">
        <v>86.40437</v>
      </c>
      <c r="D8" s="194">
        <v>70.445559999999986</v>
      </c>
      <c r="E8" s="194">
        <v>67.267739999999989</v>
      </c>
      <c r="F8" s="194">
        <v>65.759460000000004</v>
      </c>
      <c r="G8" s="194">
        <v>66.938719999999989</v>
      </c>
      <c r="H8" s="194">
        <v>65.641880000000015</v>
      </c>
      <c r="I8" s="194">
        <v>60.245419999999996</v>
      </c>
      <c r="J8" s="194">
        <v>62.198320000000002</v>
      </c>
      <c r="K8" s="194">
        <v>47.678089999999997</v>
      </c>
      <c r="L8" s="194">
        <v>26.185330000000004</v>
      </c>
      <c r="M8" s="194">
        <v>24.168889999999998</v>
      </c>
      <c r="N8" s="194">
        <v>21.250250000000001</v>
      </c>
      <c r="O8" s="194">
        <v>20.734710000000003</v>
      </c>
      <c r="P8" s="194">
        <v>20.949739999999998</v>
      </c>
      <c r="Q8" s="194">
        <v>22.154259999999997</v>
      </c>
      <c r="R8" s="194">
        <v>24.16375</v>
      </c>
      <c r="S8" s="194">
        <v>45.3489</v>
      </c>
      <c r="T8" s="194">
        <v>46.943430000000006</v>
      </c>
      <c r="U8" s="194">
        <v>88.428370000000001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65.329801933050206</v>
      </c>
      <c r="D9" s="194">
        <f t="shared" ref="D9:U9" si="1">SUM(D10:D12)</f>
        <v>68.28441051851425</v>
      </c>
      <c r="E9" s="194">
        <f t="shared" si="1"/>
        <v>103.51123448619312</v>
      </c>
      <c r="F9" s="194">
        <f t="shared" si="1"/>
        <v>58.401699357369083</v>
      </c>
      <c r="G9" s="194">
        <f t="shared" si="1"/>
        <v>119.09366188272418</v>
      </c>
      <c r="H9" s="194">
        <f t="shared" si="1"/>
        <v>70.145295423750667</v>
      </c>
      <c r="I9" s="194">
        <f t="shared" si="1"/>
        <v>58.68443646198034</v>
      </c>
      <c r="J9" s="194">
        <f t="shared" si="1"/>
        <v>54.234468911391481</v>
      </c>
      <c r="K9" s="194">
        <f t="shared" si="1"/>
        <v>58.103827473251364</v>
      </c>
      <c r="L9" s="194">
        <f t="shared" si="1"/>
        <v>58.379049799539757</v>
      </c>
      <c r="M9" s="194">
        <f t="shared" si="1"/>
        <v>45.523148779532583</v>
      </c>
      <c r="N9" s="194">
        <f t="shared" si="1"/>
        <v>80.323172053631424</v>
      </c>
      <c r="O9" s="194">
        <f t="shared" si="1"/>
        <v>16.366683679406105</v>
      </c>
      <c r="P9" s="194">
        <f t="shared" si="1"/>
        <v>20.385571535651788</v>
      </c>
      <c r="Q9" s="194">
        <f t="shared" si="1"/>
        <v>20.67305192153826</v>
      </c>
      <c r="R9" s="194">
        <f t="shared" si="1"/>
        <v>29.890972052060722</v>
      </c>
      <c r="S9" s="194">
        <f t="shared" si="1"/>
        <v>34.126255622980842</v>
      </c>
      <c r="T9" s="194">
        <f t="shared" si="1"/>
        <v>24.24786309786186</v>
      </c>
      <c r="U9" s="194">
        <f t="shared" si="1"/>
        <v>27.246862185187315</v>
      </c>
    </row>
    <row r="10" spans="1:22" s="13" customFormat="1" ht="12.75" customHeight="1">
      <c r="A10" s="9" t="s">
        <v>3</v>
      </c>
      <c r="B10" s="27" t="s">
        <v>382</v>
      </c>
      <c r="C10" s="194">
        <v>19.296110000000002</v>
      </c>
      <c r="D10" s="194">
        <v>18.930260000000001</v>
      </c>
      <c r="E10" s="194">
        <v>16.451419999999999</v>
      </c>
      <c r="F10" s="194">
        <v>28.03883715017065</v>
      </c>
      <c r="G10" s="194">
        <v>27.179302709163348</v>
      </c>
      <c r="H10" s="194">
        <v>25.828945101694913</v>
      </c>
      <c r="I10" s="194">
        <v>25.759529714566927</v>
      </c>
      <c r="J10" s="194">
        <v>18.595680000000002</v>
      </c>
      <c r="K10" s="194">
        <v>21.514960000000002</v>
      </c>
      <c r="L10" s="194">
        <v>21.021599999999999</v>
      </c>
      <c r="M10" s="194">
        <v>15.834359999999998</v>
      </c>
      <c r="N10" s="194">
        <v>55.404450000000004</v>
      </c>
      <c r="O10" s="194">
        <v>2.3597099999999998</v>
      </c>
      <c r="P10" s="194">
        <v>6.7781900000000013</v>
      </c>
      <c r="Q10" s="194">
        <v>5.0297423562152135</v>
      </c>
      <c r="R10" s="194">
        <v>4.4743390789473692</v>
      </c>
      <c r="S10" s="194">
        <v>4.9944953191489363</v>
      </c>
      <c r="T10" s="194">
        <v>7.3005400000000007</v>
      </c>
      <c r="U10" s="194">
        <v>7.4700595000000005</v>
      </c>
    </row>
    <row r="11" spans="1:22" s="13" customFormat="1" ht="12.75" customHeight="1">
      <c r="A11" s="9" t="s">
        <v>26</v>
      </c>
      <c r="B11" s="27" t="s">
        <v>413</v>
      </c>
      <c r="C11" s="194">
        <v>0.59126999999999996</v>
      </c>
      <c r="D11" s="194">
        <v>0.55688000000000004</v>
      </c>
      <c r="E11" s="194">
        <v>0.51322000000000001</v>
      </c>
      <c r="F11" s="194">
        <v>0.26413221843003415</v>
      </c>
      <c r="G11" s="194">
        <v>0.34650243027888444</v>
      </c>
      <c r="H11" s="194">
        <v>1.1911113220338985</v>
      </c>
      <c r="I11" s="194">
        <v>0.6461356496062991</v>
      </c>
      <c r="J11" s="194">
        <v>0.47255000000000003</v>
      </c>
      <c r="K11" s="194">
        <v>0.35243000000000002</v>
      </c>
      <c r="L11" s="194">
        <v>0.14337</v>
      </c>
      <c r="M11" s="194">
        <v>0.33698999999999996</v>
      </c>
      <c r="N11" s="194">
        <v>0.14539999999999997</v>
      </c>
      <c r="O11" s="194">
        <v>0.10372000000000001</v>
      </c>
      <c r="P11" s="194">
        <v>0.1082</v>
      </c>
      <c r="Q11" s="194">
        <v>0.13809210575139147</v>
      </c>
      <c r="R11" s="194">
        <v>0.14489092105263157</v>
      </c>
      <c r="S11" s="194">
        <v>0.14739468085106383</v>
      </c>
      <c r="T11" s="194">
        <v>0.14256000000000002</v>
      </c>
      <c r="U11" s="194">
        <v>0.17515092685510125</v>
      </c>
    </row>
    <row r="12" spans="1:22" s="13" customFormat="1" ht="12.75" customHeight="1">
      <c r="A12" s="9" t="s">
        <v>27</v>
      </c>
      <c r="B12" s="27" t="s">
        <v>383</v>
      </c>
      <c r="C12" s="194">
        <v>45.442421933050205</v>
      </c>
      <c r="D12" s="194">
        <v>48.797270518514253</v>
      </c>
      <c r="E12" s="194">
        <v>86.546594486193115</v>
      </c>
      <c r="F12" s="194">
        <v>30.098729988768394</v>
      </c>
      <c r="G12" s="194">
        <v>91.567856743281936</v>
      </c>
      <c r="H12" s="194">
        <v>43.125239000021857</v>
      </c>
      <c r="I12" s="194">
        <v>32.278771097807109</v>
      </c>
      <c r="J12" s="194">
        <v>35.166238911391481</v>
      </c>
      <c r="K12" s="194">
        <v>36.236437473251364</v>
      </c>
      <c r="L12" s="194">
        <v>37.214079799539753</v>
      </c>
      <c r="M12" s="194">
        <v>29.351798779532587</v>
      </c>
      <c r="N12" s="194">
        <v>24.773322053631418</v>
      </c>
      <c r="O12" s="194">
        <v>13.903253679406106</v>
      </c>
      <c r="P12" s="194">
        <v>13.499181535651788</v>
      </c>
      <c r="Q12" s="194">
        <v>15.505217459571655</v>
      </c>
      <c r="R12" s="194">
        <v>25.27174205206072</v>
      </c>
      <c r="S12" s="194">
        <v>28.984365622980842</v>
      </c>
      <c r="T12" s="194">
        <v>16.804763097861859</v>
      </c>
      <c r="U12" s="194">
        <v>19.601651758332213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3739.6957357788301</v>
      </c>
      <c r="D13" s="194">
        <f t="shared" ref="D13:U13" si="2">SUM(D14:D19,D22:D25,D28,D32:D39)</f>
        <v>3623.5618694634368</v>
      </c>
      <c r="E13" s="194">
        <f t="shared" si="2"/>
        <v>3713.6721523883921</v>
      </c>
      <c r="F13" s="194">
        <f t="shared" si="2"/>
        <v>3752.9672205507782</v>
      </c>
      <c r="G13" s="194">
        <f t="shared" si="2"/>
        <v>3974.2761350160522</v>
      </c>
      <c r="H13" s="194">
        <f t="shared" si="2"/>
        <v>4120.2051589972689</v>
      </c>
      <c r="I13" s="194">
        <f t="shared" si="2"/>
        <v>3654.2498282598181</v>
      </c>
      <c r="J13" s="194">
        <f t="shared" si="2"/>
        <v>3811.1528418286794</v>
      </c>
      <c r="K13" s="194">
        <f t="shared" si="2"/>
        <v>4081.302498826828</v>
      </c>
      <c r="L13" s="194">
        <f t="shared" si="2"/>
        <v>3892.280986672728</v>
      </c>
      <c r="M13" s="194">
        <f t="shared" si="2"/>
        <v>4310.4771137542721</v>
      </c>
      <c r="N13" s="194">
        <f t="shared" si="2"/>
        <v>3793.2583022188683</v>
      </c>
      <c r="O13" s="194">
        <f t="shared" si="2"/>
        <v>3919.1800934053922</v>
      </c>
      <c r="P13" s="194">
        <f t="shared" si="2"/>
        <v>3662.1199770545359</v>
      </c>
      <c r="Q13" s="194">
        <f t="shared" si="2"/>
        <v>3321.71067167719</v>
      </c>
      <c r="R13" s="194">
        <f t="shared" si="2"/>
        <v>3582.7223792226955</v>
      </c>
      <c r="S13" s="194">
        <f t="shared" si="2"/>
        <v>3844.5931014457851</v>
      </c>
      <c r="T13" s="194">
        <f t="shared" si="2"/>
        <v>3500.6364856705013</v>
      </c>
      <c r="U13" s="194">
        <f t="shared" si="2"/>
        <v>3417.3608386012043</v>
      </c>
    </row>
    <row r="14" spans="1:22" s="13" customFormat="1" ht="12.75" customHeight="1">
      <c r="A14" s="9" t="s">
        <v>29</v>
      </c>
      <c r="B14" s="27" t="s">
        <v>385</v>
      </c>
      <c r="C14" s="194">
        <v>149.53619213338754</v>
      </c>
      <c r="D14" s="194">
        <v>166.84114719373738</v>
      </c>
      <c r="E14" s="194">
        <v>258.67876094396786</v>
      </c>
      <c r="F14" s="194">
        <v>291.44223788570395</v>
      </c>
      <c r="G14" s="194">
        <v>268.2047896723173</v>
      </c>
      <c r="H14" s="194">
        <v>268.36227284650914</v>
      </c>
      <c r="I14" s="194">
        <v>261.14783938986699</v>
      </c>
      <c r="J14" s="194">
        <v>227.74203631418018</v>
      </c>
      <c r="K14" s="194">
        <v>212.36000776629612</v>
      </c>
      <c r="L14" s="194">
        <v>191.29070608050858</v>
      </c>
      <c r="M14" s="194">
        <v>217.430526209443</v>
      </c>
      <c r="N14" s="194">
        <v>146.88835227513937</v>
      </c>
      <c r="O14" s="194">
        <v>179.0356565081245</v>
      </c>
      <c r="P14" s="194">
        <v>134.14346116159845</v>
      </c>
      <c r="Q14" s="194">
        <v>171.32677322270749</v>
      </c>
      <c r="R14" s="194">
        <v>127.03326760771429</v>
      </c>
      <c r="S14" s="194">
        <v>107.82040936933173</v>
      </c>
      <c r="T14" s="194">
        <v>108.12082106116264</v>
      </c>
      <c r="U14" s="194">
        <v>116.94021197561848</v>
      </c>
    </row>
    <row r="15" spans="1:22" s="13" customFormat="1" ht="12.75" customHeight="1">
      <c r="A15" s="9" t="s">
        <v>30</v>
      </c>
      <c r="B15" s="27" t="s">
        <v>386</v>
      </c>
      <c r="C15" s="194">
        <v>30.028510761530011</v>
      </c>
      <c r="D15" s="194">
        <v>30.37714532461456</v>
      </c>
      <c r="E15" s="194">
        <v>19.876577054856465</v>
      </c>
      <c r="F15" s="194">
        <v>33.156852922564021</v>
      </c>
      <c r="G15" s="194">
        <v>19.955883383153949</v>
      </c>
      <c r="H15" s="194">
        <v>20.398068876486349</v>
      </c>
      <c r="I15" s="194">
        <v>16.635905317373517</v>
      </c>
      <c r="J15" s="194">
        <v>16.68145911079629</v>
      </c>
      <c r="K15" s="194">
        <v>13.360315486711839</v>
      </c>
      <c r="L15" s="194">
        <v>10.859910812956439</v>
      </c>
      <c r="M15" s="194">
        <v>5.3080162100224841</v>
      </c>
      <c r="N15" s="194">
        <v>4.8828579410386039</v>
      </c>
      <c r="O15" s="194">
        <v>4.7133396180230527</v>
      </c>
      <c r="P15" s="194">
        <v>5.4610028346193076</v>
      </c>
      <c r="Q15" s="194">
        <v>4.3770165042941311</v>
      </c>
      <c r="R15" s="194">
        <v>4.0255389806652975</v>
      </c>
      <c r="S15" s="194">
        <v>3.2762690707347781</v>
      </c>
      <c r="T15" s="194">
        <v>3.0126890897209115</v>
      </c>
      <c r="U15" s="194">
        <v>9.5292114928992628</v>
      </c>
    </row>
    <row r="16" spans="1:22" s="13" customFormat="1" ht="12.75" customHeight="1">
      <c r="A16" s="9" t="s">
        <v>31</v>
      </c>
      <c r="B16" s="27" t="s">
        <v>387</v>
      </c>
      <c r="C16" s="194">
        <v>435.76365230580319</v>
      </c>
      <c r="D16" s="194">
        <v>424.4383267397115</v>
      </c>
      <c r="E16" s="194">
        <v>410.88283114922137</v>
      </c>
      <c r="F16" s="194">
        <v>644.53760318717207</v>
      </c>
      <c r="G16" s="194">
        <v>880.82043208804612</v>
      </c>
      <c r="H16" s="194">
        <v>850.33001510319423</v>
      </c>
      <c r="I16" s="194">
        <v>627.23140593428207</v>
      </c>
      <c r="J16" s="194">
        <v>780.32338646886535</v>
      </c>
      <c r="K16" s="194">
        <v>1011.9857390861024</v>
      </c>
      <c r="L16" s="194">
        <v>1177.2854146527147</v>
      </c>
      <c r="M16" s="194">
        <v>1380.9553588883616</v>
      </c>
      <c r="N16" s="194">
        <v>1435.2022668736852</v>
      </c>
      <c r="O16" s="194">
        <v>1388.1786039330386</v>
      </c>
      <c r="P16" s="194">
        <v>1369.4013001849082</v>
      </c>
      <c r="Q16" s="194">
        <v>1352.7749516601259</v>
      </c>
      <c r="R16" s="194">
        <v>1269.2624619276655</v>
      </c>
      <c r="S16" s="194">
        <v>1443.1574787198219</v>
      </c>
      <c r="T16" s="194">
        <v>1372.9240782420579</v>
      </c>
      <c r="U16" s="194">
        <v>1376.5063070675944</v>
      </c>
    </row>
    <row r="17" spans="1:21" s="13" customFormat="1" ht="12.75" customHeight="1">
      <c r="A17" s="9" t="s">
        <v>32</v>
      </c>
      <c r="B17" s="27" t="s">
        <v>388</v>
      </c>
      <c r="C17" s="194">
        <v>657.54582520710039</v>
      </c>
      <c r="D17" s="194">
        <v>569.72002275795444</v>
      </c>
      <c r="E17" s="194">
        <v>662.40108641742313</v>
      </c>
      <c r="F17" s="194">
        <v>473.42627267143143</v>
      </c>
      <c r="G17" s="194">
        <v>478.61791267074608</v>
      </c>
      <c r="H17" s="194">
        <v>521.98532805274328</v>
      </c>
      <c r="I17" s="194">
        <v>386.77481358795649</v>
      </c>
      <c r="J17" s="194">
        <v>423.46578507846164</v>
      </c>
      <c r="K17" s="194">
        <v>643.59835896840207</v>
      </c>
      <c r="L17" s="194">
        <v>646.53876459862909</v>
      </c>
      <c r="M17" s="194">
        <v>825.58245060689524</v>
      </c>
      <c r="N17" s="194">
        <v>579.40625657705152</v>
      </c>
      <c r="O17" s="194">
        <v>644.4775064765978</v>
      </c>
      <c r="P17" s="194">
        <v>610.85709412905203</v>
      </c>
      <c r="Q17" s="194">
        <v>527.70120656168251</v>
      </c>
      <c r="R17" s="194">
        <v>644.25442504522834</v>
      </c>
      <c r="S17" s="194">
        <v>669.41134175519392</v>
      </c>
      <c r="T17" s="194">
        <v>628.48989915774405</v>
      </c>
      <c r="U17" s="194">
        <v>609.18817746768627</v>
      </c>
    </row>
    <row r="18" spans="1:21" s="13" customFormat="1" ht="12.75" customHeight="1">
      <c r="A18" s="9" t="s">
        <v>33</v>
      </c>
      <c r="B18" s="27" t="s">
        <v>389</v>
      </c>
      <c r="C18" s="194">
        <v>7.815632090970519</v>
      </c>
      <c r="D18" s="194">
        <v>7.6093678576947967</v>
      </c>
      <c r="E18" s="194">
        <v>6.5185959023782409</v>
      </c>
      <c r="F18" s="194">
        <v>4.7845430715166346</v>
      </c>
      <c r="G18" s="194">
        <v>4.4388688095230124</v>
      </c>
      <c r="H18" s="194">
        <v>4.5946605655664383</v>
      </c>
      <c r="I18" s="194">
        <v>4.6361652036426868</v>
      </c>
      <c r="J18" s="194">
        <v>4.4720851397703481</v>
      </c>
      <c r="K18" s="194">
        <v>10.277187551409774</v>
      </c>
      <c r="L18" s="194">
        <v>3.0160284452375343</v>
      </c>
      <c r="M18" s="194">
        <v>2.4335641868052926</v>
      </c>
      <c r="N18" s="194">
        <v>2.0760656767847285</v>
      </c>
      <c r="O18" s="194">
        <v>2.1128235350389062</v>
      </c>
      <c r="P18" s="194">
        <v>2.407006539511011</v>
      </c>
      <c r="Q18" s="194">
        <v>1.9884958760691429</v>
      </c>
      <c r="R18" s="194">
        <v>2.175494731844267</v>
      </c>
      <c r="S18" s="194">
        <v>2.1624344214400342</v>
      </c>
      <c r="T18" s="194">
        <v>2.0477307558189644</v>
      </c>
      <c r="U18" s="194">
        <v>1.7021836755892876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1374.5875699999999</v>
      </c>
      <c r="D19" s="194">
        <f t="shared" si="3"/>
        <v>1314.9162999999999</v>
      </c>
      <c r="E19" s="194">
        <f t="shared" si="3"/>
        <v>1288.4305600000002</v>
      </c>
      <c r="F19" s="194">
        <f t="shared" si="3"/>
        <v>1347.9497100000001</v>
      </c>
      <c r="G19" s="194">
        <f t="shared" si="3"/>
        <v>1386.00359187251</v>
      </c>
      <c r="H19" s="194">
        <f t="shared" si="3"/>
        <v>1475.1678299999999</v>
      </c>
      <c r="I19" s="194">
        <f t="shared" si="3"/>
        <v>1357.2723199999998</v>
      </c>
      <c r="J19" s="194">
        <f t="shared" si="3"/>
        <v>1218.2078299999998</v>
      </c>
      <c r="K19" s="194">
        <f t="shared" si="3"/>
        <v>1091.8355300000001</v>
      </c>
      <c r="L19" s="194">
        <f t="shared" si="3"/>
        <v>953.62929000000008</v>
      </c>
      <c r="M19" s="194">
        <f t="shared" si="3"/>
        <v>843.46582233936272</v>
      </c>
      <c r="N19" s="194">
        <f t="shared" si="3"/>
        <v>786.89954241996111</v>
      </c>
      <c r="O19" s="194">
        <f t="shared" si="3"/>
        <v>727.78736535700102</v>
      </c>
      <c r="P19" s="194">
        <f t="shared" si="3"/>
        <v>702.96093190084298</v>
      </c>
      <c r="Q19" s="194">
        <f t="shared" si="3"/>
        <v>558.74566982676049</v>
      </c>
      <c r="R19" s="194">
        <f t="shared" si="3"/>
        <v>716.9358728545717</v>
      </c>
      <c r="S19" s="194">
        <f t="shared" si="3"/>
        <v>782.66075878325717</v>
      </c>
      <c r="T19" s="194">
        <f t="shared" si="3"/>
        <v>581.59793365381415</v>
      </c>
      <c r="U19" s="194">
        <f t="shared" si="3"/>
        <v>542.01320324156961</v>
      </c>
    </row>
    <row r="20" spans="1:21" s="13" customFormat="1" ht="12.75" customHeight="1">
      <c r="A20" s="9" t="s">
        <v>35</v>
      </c>
      <c r="B20" s="28" t="s">
        <v>391</v>
      </c>
      <c r="C20" s="194">
        <v>95.20371999999999</v>
      </c>
      <c r="D20" s="194">
        <v>78.189520000000002</v>
      </c>
      <c r="E20" s="194">
        <v>77.47636</v>
      </c>
      <c r="F20" s="194">
        <v>67.475859999999997</v>
      </c>
      <c r="G20" s="194">
        <v>74.06565187250996</v>
      </c>
      <c r="H20" s="194">
        <v>73.594380000000001</v>
      </c>
      <c r="I20" s="194">
        <v>72.670699999999997</v>
      </c>
      <c r="J20" s="194">
        <v>77.713660000000004</v>
      </c>
      <c r="K20" s="194">
        <v>99.430710000000005</v>
      </c>
      <c r="L20" s="194">
        <v>81.645079999999993</v>
      </c>
      <c r="M20" s="194">
        <v>98.526350000000008</v>
      </c>
      <c r="N20" s="194">
        <v>96.34384</v>
      </c>
      <c r="O20" s="194">
        <v>97.067329999999998</v>
      </c>
      <c r="P20" s="194">
        <v>99.756270000000015</v>
      </c>
      <c r="Q20" s="194">
        <v>105.74912999999999</v>
      </c>
      <c r="R20" s="194">
        <v>106.11086999999998</v>
      </c>
      <c r="S20" s="194">
        <v>113.18894</v>
      </c>
      <c r="T20" s="194">
        <v>112.59789000000001</v>
      </c>
      <c r="U20" s="194">
        <v>112.87720675</v>
      </c>
    </row>
    <row r="21" spans="1:21" s="13" customFormat="1" ht="12.75" customHeight="1">
      <c r="A21" s="9" t="s">
        <v>36</v>
      </c>
      <c r="B21" s="28" t="s">
        <v>392</v>
      </c>
      <c r="C21" s="194">
        <v>1279.3838499999999</v>
      </c>
      <c r="D21" s="194">
        <v>1236.72678</v>
      </c>
      <c r="E21" s="194">
        <v>1210.9542000000001</v>
      </c>
      <c r="F21" s="194">
        <v>1280.4738500000001</v>
      </c>
      <c r="G21" s="194">
        <v>1311.93794</v>
      </c>
      <c r="H21" s="194">
        <v>1401.5734499999999</v>
      </c>
      <c r="I21" s="194">
        <v>1284.6016199999999</v>
      </c>
      <c r="J21" s="194">
        <v>1140.4941699999999</v>
      </c>
      <c r="K21" s="194">
        <v>992.40482000000009</v>
      </c>
      <c r="L21" s="194">
        <v>871.98421000000008</v>
      </c>
      <c r="M21" s="194">
        <v>744.93947233936274</v>
      </c>
      <c r="N21" s="194">
        <v>690.55570241996111</v>
      </c>
      <c r="O21" s="194">
        <v>630.72003535700105</v>
      </c>
      <c r="P21" s="194">
        <v>603.20466190084301</v>
      </c>
      <c r="Q21" s="194">
        <v>452.99653982676045</v>
      </c>
      <c r="R21" s="194">
        <v>610.82500285457172</v>
      </c>
      <c r="S21" s="194">
        <v>669.47181878325716</v>
      </c>
      <c r="T21" s="194">
        <v>469.0000436538142</v>
      </c>
      <c r="U21" s="194">
        <v>429.13599649156964</v>
      </c>
    </row>
    <row r="22" spans="1:21" s="13" customFormat="1" ht="12.75" customHeight="1">
      <c r="A22" s="9" t="s">
        <v>37</v>
      </c>
      <c r="B22" s="27" t="s">
        <v>393</v>
      </c>
      <c r="C22" s="194">
        <v>376.48729570625653</v>
      </c>
      <c r="D22" s="194">
        <v>424.66745661207057</v>
      </c>
      <c r="E22" s="194">
        <v>376.77364916947727</v>
      </c>
      <c r="F22" s="194">
        <v>350.348671989011</v>
      </c>
      <c r="G22" s="194">
        <v>288.66916664131151</v>
      </c>
      <c r="H22" s="194">
        <v>222.10156304281315</v>
      </c>
      <c r="I22" s="194">
        <v>258.40681652557515</v>
      </c>
      <c r="J22" s="194">
        <v>315.77448436726837</v>
      </c>
      <c r="K22" s="194">
        <v>315.46370270378208</v>
      </c>
      <c r="L22" s="194">
        <v>264.11192095911451</v>
      </c>
      <c r="M22" s="194">
        <v>345.54254857082515</v>
      </c>
      <c r="N22" s="194">
        <v>251.23279465941644</v>
      </c>
      <c r="O22" s="194">
        <v>225.42009202632534</v>
      </c>
      <c r="P22" s="194">
        <v>184.48795210315365</v>
      </c>
      <c r="Q22" s="194">
        <v>185.43256580180247</v>
      </c>
      <c r="R22" s="194">
        <v>277.79778902929496</v>
      </c>
      <c r="S22" s="194">
        <v>231.1751076453134</v>
      </c>
      <c r="T22" s="194">
        <v>220.7171881237943</v>
      </c>
      <c r="U22" s="194">
        <v>180.71622103884036</v>
      </c>
    </row>
    <row r="23" spans="1:21" s="13" customFormat="1" ht="12.75" customHeight="1">
      <c r="A23" s="9" t="s">
        <v>8</v>
      </c>
      <c r="B23" s="27" t="s">
        <v>394</v>
      </c>
      <c r="C23" s="194">
        <v>41.941287929779257</v>
      </c>
      <c r="D23" s="194">
        <v>39.13251058993265</v>
      </c>
      <c r="E23" s="194">
        <v>28.841309104144344</v>
      </c>
      <c r="F23" s="194">
        <v>26.825471673148972</v>
      </c>
      <c r="G23" s="194">
        <v>9.3552410429136934</v>
      </c>
      <c r="H23" s="194">
        <v>13.137158703420537</v>
      </c>
      <c r="I23" s="194">
        <v>66.070288710277339</v>
      </c>
      <c r="J23" s="194">
        <v>63.750414623048911</v>
      </c>
      <c r="K23" s="194">
        <v>83.14004475700176</v>
      </c>
      <c r="L23" s="194">
        <v>32.156214844490812</v>
      </c>
      <c r="M23" s="194">
        <v>21.356464283869776</v>
      </c>
      <c r="N23" s="194">
        <v>27.086167117658839</v>
      </c>
      <c r="O23" s="194">
        <v>29.645502806134317</v>
      </c>
      <c r="P23" s="194">
        <v>27.154985823567266</v>
      </c>
      <c r="Q23" s="194">
        <v>19.184373640702109</v>
      </c>
      <c r="R23" s="194">
        <v>23.628231858274603</v>
      </c>
      <c r="S23" s="194">
        <v>59.381705827666025</v>
      </c>
      <c r="T23" s="194">
        <v>17.899828945067146</v>
      </c>
      <c r="U23" s="194">
        <v>15.295966675788231</v>
      </c>
    </row>
    <row r="24" spans="1:21" s="13" customFormat="1" ht="12.75" customHeight="1">
      <c r="A24" s="9" t="s">
        <v>9</v>
      </c>
      <c r="B24" s="27" t="s">
        <v>395</v>
      </c>
      <c r="C24" s="194">
        <v>23.367398374201059</v>
      </c>
      <c r="D24" s="194">
        <v>21.584565322379049</v>
      </c>
      <c r="E24" s="194">
        <v>20.729786387452389</v>
      </c>
      <c r="F24" s="194">
        <v>35.82440071503315</v>
      </c>
      <c r="G24" s="194">
        <v>27.013087005325346</v>
      </c>
      <c r="H24" s="194">
        <v>56.070758616882358</v>
      </c>
      <c r="I24" s="194">
        <v>22.748083177390662</v>
      </c>
      <c r="J24" s="194">
        <v>20.651468442695897</v>
      </c>
      <c r="K24" s="194">
        <v>32.894030827135069</v>
      </c>
      <c r="L24" s="194">
        <v>34.004058118992702</v>
      </c>
      <c r="M24" s="194">
        <v>23.335738395477819</v>
      </c>
      <c r="N24" s="194">
        <v>18.14516769563188</v>
      </c>
      <c r="O24" s="194">
        <v>32.020901128138554</v>
      </c>
      <c r="P24" s="194">
        <v>18.420857367062702</v>
      </c>
      <c r="Q24" s="194">
        <v>17.216283745229724</v>
      </c>
      <c r="R24" s="194">
        <v>36.858573129935607</v>
      </c>
      <c r="S24" s="194">
        <v>28.530272465335614</v>
      </c>
      <c r="T24" s="194">
        <v>20.508324836610015</v>
      </c>
      <c r="U24" s="194">
        <v>22.113065303700054</v>
      </c>
    </row>
    <row r="25" spans="1:21" s="13" customFormat="1" ht="12.75" customHeight="1">
      <c r="A25" s="9" t="s">
        <v>38</v>
      </c>
      <c r="B25" s="27" t="s">
        <v>396</v>
      </c>
      <c r="C25" s="194">
        <v>138.11761665567167</v>
      </c>
      <c r="D25" s="194">
        <v>123.92166447422828</v>
      </c>
      <c r="E25" s="194">
        <v>143.84131145308294</v>
      </c>
      <c r="F25" s="194">
        <v>114.63303427909378</v>
      </c>
      <c r="G25" s="194">
        <v>139.67658247900874</v>
      </c>
      <c r="H25" s="194">
        <v>257.41319797171366</v>
      </c>
      <c r="I25" s="194">
        <v>232.87664996919875</v>
      </c>
      <c r="J25" s="194">
        <v>259.0771463469423</v>
      </c>
      <c r="K25" s="194">
        <v>177.99744962908528</v>
      </c>
      <c r="L25" s="194">
        <v>142.42140366406744</v>
      </c>
      <c r="M25" s="194">
        <v>124.93976167453606</v>
      </c>
      <c r="N25" s="194">
        <v>136.47061595184601</v>
      </c>
      <c r="O25" s="194">
        <v>159.55215519341849</v>
      </c>
      <c r="P25" s="194">
        <v>124.257416409377</v>
      </c>
      <c r="Q25" s="194">
        <v>106.74484450193326</v>
      </c>
      <c r="R25" s="194">
        <v>88.958464729350993</v>
      </c>
      <c r="S25" s="194">
        <v>92.525522324680963</v>
      </c>
      <c r="T25" s="194">
        <v>110.87402679718203</v>
      </c>
      <c r="U25" s="194">
        <v>70.951615790457183</v>
      </c>
    </row>
    <row r="26" spans="1:21" s="13" customFormat="1" ht="12.75" customHeight="1">
      <c r="A26" s="9" t="s">
        <v>10</v>
      </c>
      <c r="B26" s="28" t="s">
        <v>397</v>
      </c>
      <c r="C26" s="194">
        <v>5.7930106275039437</v>
      </c>
      <c r="D26" s="194">
        <v>5.202942179874146</v>
      </c>
      <c r="E26" s="194">
        <v>4.9343828392498317</v>
      </c>
      <c r="F26" s="194">
        <v>7.4865160843808534</v>
      </c>
      <c r="G26" s="194">
        <v>3.8282571877852907</v>
      </c>
      <c r="H26" s="194">
        <v>24.886329680777525</v>
      </c>
      <c r="I26" s="194">
        <v>8.5960811170329237</v>
      </c>
      <c r="J26" s="194">
        <v>9.8835979634634352</v>
      </c>
      <c r="K26" s="194">
        <v>17.757170785577404</v>
      </c>
      <c r="L26" s="194">
        <v>15.464408109344729</v>
      </c>
      <c r="M26" s="194">
        <v>2.9318606798290512</v>
      </c>
      <c r="N26" s="194">
        <v>27.539932449293961</v>
      </c>
      <c r="O26" s="194">
        <v>2.2992364698734358</v>
      </c>
      <c r="P26" s="194">
        <v>2.6093789331692041</v>
      </c>
      <c r="Q26" s="194">
        <v>13.789816883555986</v>
      </c>
      <c r="R26" s="194">
        <v>12.553932258401099</v>
      </c>
      <c r="S26" s="194">
        <v>2.5279919553498287</v>
      </c>
      <c r="T26" s="194">
        <v>2.5063457163949558</v>
      </c>
      <c r="U26" s="194">
        <v>3.6717464233019106</v>
      </c>
    </row>
    <row r="27" spans="1:21" s="13" customFormat="1" ht="12.75" customHeight="1">
      <c r="A27" s="9" t="s">
        <v>39</v>
      </c>
      <c r="B27" s="28" t="s">
        <v>398</v>
      </c>
      <c r="C27" s="194">
        <v>132.32460602816772</v>
      </c>
      <c r="D27" s="194">
        <v>118.71872229435414</v>
      </c>
      <c r="E27" s="194">
        <v>138.90692861383312</v>
      </c>
      <c r="F27" s="194">
        <v>107.14651819471293</v>
      </c>
      <c r="G27" s="194">
        <v>135.84832529122346</v>
      </c>
      <c r="H27" s="194">
        <v>232.52686829093614</v>
      </c>
      <c r="I27" s="194">
        <v>224.28056885216583</v>
      </c>
      <c r="J27" s="194">
        <v>249.19354838347888</v>
      </c>
      <c r="K27" s="194">
        <v>160.24027884350787</v>
      </c>
      <c r="L27" s="194">
        <v>126.95699555472272</v>
      </c>
      <c r="M27" s="194">
        <v>122.007900994707</v>
      </c>
      <c r="N27" s="194">
        <v>108.93068350255206</v>
      </c>
      <c r="O27" s="194">
        <v>157.25291872354504</v>
      </c>
      <c r="P27" s="194">
        <v>121.64803747620779</v>
      </c>
      <c r="Q27" s="194">
        <v>92.955027618377272</v>
      </c>
      <c r="R27" s="194">
        <v>76.404532470949889</v>
      </c>
      <c r="S27" s="194">
        <v>89.99753036933113</v>
      </c>
      <c r="T27" s="194">
        <v>108.36768108078707</v>
      </c>
      <c r="U27" s="194">
        <v>67.279869367155271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162.65149495303942</v>
      </c>
      <c r="D28" s="194">
        <f t="shared" si="4"/>
        <v>157.00574534371012</v>
      </c>
      <c r="E28" s="194">
        <f t="shared" si="4"/>
        <v>165.41785757954329</v>
      </c>
      <c r="F28" s="194">
        <f t="shared" si="4"/>
        <v>166.16741080863818</v>
      </c>
      <c r="G28" s="194">
        <f t="shared" si="4"/>
        <v>166.44738291945276</v>
      </c>
      <c r="H28" s="194">
        <f t="shared" si="4"/>
        <v>144.01862578037995</v>
      </c>
      <c r="I28" s="194">
        <f t="shared" si="4"/>
        <v>141.69583243021339</v>
      </c>
      <c r="J28" s="194">
        <f t="shared" si="4"/>
        <v>130.91319701807782</v>
      </c>
      <c r="K28" s="194">
        <f t="shared" si="4"/>
        <v>27.086150197013552</v>
      </c>
      <c r="L28" s="194">
        <f t="shared" si="4"/>
        <v>19.903355437083267</v>
      </c>
      <c r="M28" s="194">
        <f t="shared" si="4"/>
        <v>23.180985885559874</v>
      </c>
      <c r="N28" s="194">
        <f t="shared" si="4"/>
        <v>27.544373215031104</v>
      </c>
      <c r="O28" s="194">
        <f t="shared" si="4"/>
        <v>37.144072802486903</v>
      </c>
      <c r="P28" s="194">
        <f t="shared" si="4"/>
        <v>44.722039510359032</v>
      </c>
      <c r="Q28" s="194">
        <f t="shared" si="4"/>
        <v>40.999522384996602</v>
      </c>
      <c r="R28" s="194">
        <f t="shared" si="4"/>
        <v>46.422961426606307</v>
      </c>
      <c r="S28" s="194">
        <f t="shared" si="4"/>
        <v>44.39273188735654</v>
      </c>
      <c r="T28" s="194">
        <f t="shared" si="4"/>
        <v>46.481756317758688</v>
      </c>
      <c r="U28" s="194">
        <f t="shared" si="4"/>
        <v>74.835417039233192</v>
      </c>
    </row>
    <row r="29" spans="1:21" s="13" customFormat="1" ht="12.75" customHeight="1">
      <c r="A29" s="9" t="s">
        <v>40</v>
      </c>
      <c r="B29" s="28" t="s">
        <v>400</v>
      </c>
      <c r="C29" s="194">
        <v>157.5610323023009</v>
      </c>
      <c r="D29" s="194">
        <v>146.24196972516714</v>
      </c>
      <c r="E29" s="194">
        <v>150.71879161779935</v>
      </c>
      <c r="F29" s="194">
        <v>141.24999328492225</v>
      </c>
      <c r="G29" s="194">
        <v>147.83963949846878</v>
      </c>
      <c r="H29" s="194">
        <v>131.32093072564945</v>
      </c>
      <c r="I29" s="194">
        <v>128.00442438857124</v>
      </c>
      <c r="J29" s="194">
        <v>117.8560911961363</v>
      </c>
      <c r="K29" s="194">
        <v>15.289924237894734</v>
      </c>
      <c r="L29" s="194">
        <v>12.307081544345532</v>
      </c>
      <c r="M29" s="194">
        <v>12.432439950317089</v>
      </c>
      <c r="N29" s="194">
        <v>16.732140639145857</v>
      </c>
      <c r="O29" s="194">
        <v>27.652305035817154</v>
      </c>
      <c r="P29" s="194">
        <v>35.852890852862302</v>
      </c>
      <c r="Q29" s="194">
        <v>34.414221995230506</v>
      </c>
      <c r="R29" s="194">
        <v>35.391893750623652</v>
      </c>
      <c r="S29" s="194">
        <v>35.750534822554151</v>
      </c>
      <c r="T29" s="194">
        <v>37.906048531612946</v>
      </c>
      <c r="U29" s="194">
        <v>70.384910589377682</v>
      </c>
    </row>
    <row r="30" spans="1:21" s="13" customFormat="1" ht="12.75" customHeight="1">
      <c r="A30" s="9" t="s">
        <v>41</v>
      </c>
      <c r="B30" s="28" t="s">
        <v>401</v>
      </c>
      <c r="C30" s="194">
        <v>2.0324162908663892</v>
      </c>
      <c r="D30" s="194">
        <v>7.1812976940676014</v>
      </c>
      <c r="E30" s="194">
        <v>8.1863764957740024</v>
      </c>
      <c r="F30" s="194">
        <v>11.219578946876336</v>
      </c>
      <c r="G30" s="194">
        <v>16.004923396856945</v>
      </c>
      <c r="H30" s="194">
        <v>10.184660182661419</v>
      </c>
      <c r="I30" s="194">
        <v>11.354326066191529</v>
      </c>
      <c r="J30" s="194">
        <v>10.808786025414813</v>
      </c>
      <c r="K30" s="194">
        <v>8.355807238929339</v>
      </c>
      <c r="L30" s="194">
        <v>5.3456374857224134</v>
      </c>
      <c r="M30" s="194">
        <v>8.3800221896767635</v>
      </c>
      <c r="N30" s="194">
        <v>7.549076155748363</v>
      </c>
      <c r="O30" s="194">
        <v>6.3643940865299511</v>
      </c>
      <c r="P30" s="194">
        <v>4.8668785868934741</v>
      </c>
      <c r="Q30" s="194">
        <v>5.3772149560456031</v>
      </c>
      <c r="R30" s="194">
        <v>9.2987062492322377</v>
      </c>
      <c r="S30" s="194">
        <v>4.577561055619058</v>
      </c>
      <c r="T30" s="194">
        <v>2.6812679930578334</v>
      </c>
      <c r="U30" s="194">
        <v>2.3942621023159285</v>
      </c>
    </row>
    <row r="31" spans="1:21" s="13" customFormat="1" ht="12.75" customHeight="1">
      <c r="A31" s="9" t="s">
        <v>42</v>
      </c>
      <c r="B31" s="28" t="s">
        <v>402</v>
      </c>
      <c r="C31" s="194">
        <v>3.0580463598721228</v>
      </c>
      <c r="D31" s="194">
        <v>3.5824779244753713</v>
      </c>
      <c r="E31" s="194">
        <v>6.5126894659699364</v>
      </c>
      <c r="F31" s="194">
        <v>13.69783857683959</v>
      </c>
      <c r="G31" s="194">
        <v>2.6028200241270296</v>
      </c>
      <c r="H31" s="194">
        <v>2.5130348720690794</v>
      </c>
      <c r="I31" s="194">
        <v>2.3370819754506145</v>
      </c>
      <c r="J31" s="194">
        <v>2.2483197965267214</v>
      </c>
      <c r="K31" s="194">
        <v>3.440418720189478</v>
      </c>
      <c r="L31" s="194">
        <v>2.2506364070153211</v>
      </c>
      <c r="M31" s="194">
        <v>2.3685237455660193</v>
      </c>
      <c r="N31" s="194">
        <v>3.2631564201368839</v>
      </c>
      <c r="O31" s="194">
        <v>3.1273736801397938</v>
      </c>
      <c r="P31" s="194">
        <v>4.0022700706032506</v>
      </c>
      <c r="Q31" s="194">
        <v>1.2080854337204892</v>
      </c>
      <c r="R31" s="194">
        <v>1.7323614267504119</v>
      </c>
      <c r="S31" s="194">
        <v>4.0646360091833342</v>
      </c>
      <c r="T31" s="194">
        <v>5.8944397930879067</v>
      </c>
      <c r="U31" s="194">
        <v>2.056244347539578</v>
      </c>
    </row>
    <row r="32" spans="1:21" s="13" customFormat="1" ht="12.75" customHeight="1">
      <c r="A32" s="9" t="s">
        <v>12</v>
      </c>
      <c r="B32" s="27" t="s">
        <v>403</v>
      </c>
      <c r="C32" s="194">
        <v>41.842908699025536</v>
      </c>
      <c r="D32" s="194">
        <v>41.364866363476629</v>
      </c>
      <c r="E32" s="194">
        <v>43.14696073989662</v>
      </c>
      <c r="F32" s="194">
        <v>30.434897107646137</v>
      </c>
      <c r="G32" s="194">
        <v>29.198455870826638</v>
      </c>
      <c r="H32" s="194">
        <v>26.491840222165983</v>
      </c>
      <c r="I32" s="194">
        <v>28.661188108917827</v>
      </c>
      <c r="J32" s="194">
        <v>29.246352497679382</v>
      </c>
      <c r="K32" s="194">
        <v>40.070338083779234</v>
      </c>
      <c r="L32" s="194">
        <v>51.41992527618072</v>
      </c>
      <c r="M32" s="194">
        <v>39.660277344798864</v>
      </c>
      <c r="N32" s="194">
        <v>29.142030638916896</v>
      </c>
      <c r="O32" s="194">
        <v>41.116497194164715</v>
      </c>
      <c r="P32" s="194">
        <v>41.062309513094043</v>
      </c>
      <c r="Q32" s="194">
        <v>31.591690661648585</v>
      </c>
      <c r="R32" s="194">
        <v>35.843579563942285</v>
      </c>
      <c r="S32" s="194">
        <v>33.605429474287945</v>
      </c>
      <c r="T32" s="194">
        <v>28.574333183551378</v>
      </c>
      <c r="U32" s="194">
        <v>36.092559479437753</v>
      </c>
    </row>
    <row r="33" spans="1:22" s="13" customFormat="1" ht="12.75" customHeight="1">
      <c r="A33" s="9" t="s">
        <v>13</v>
      </c>
      <c r="B33" s="27" t="s">
        <v>404</v>
      </c>
      <c r="C33" s="194">
        <v>9.1154609927231594</v>
      </c>
      <c r="D33" s="194">
        <v>10.966804904799394</v>
      </c>
      <c r="E33" s="194">
        <v>10.729251006090744</v>
      </c>
      <c r="F33" s="194">
        <v>7.8521048309397878</v>
      </c>
      <c r="G33" s="194">
        <v>6.0332558198593791</v>
      </c>
      <c r="H33" s="194">
        <v>5.8712314169866326</v>
      </c>
      <c r="I33" s="194">
        <v>12.441708583585099</v>
      </c>
      <c r="J33" s="194">
        <v>7.3507698012673721</v>
      </c>
      <c r="K33" s="194">
        <v>4.5700181322006301</v>
      </c>
      <c r="L33" s="194">
        <v>4.1130704265571882</v>
      </c>
      <c r="M33" s="194">
        <v>3.7488146930491886</v>
      </c>
      <c r="N33" s="194">
        <v>3.4801924236243149</v>
      </c>
      <c r="O33" s="194">
        <v>5.8257510579649496</v>
      </c>
      <c r="P33" s="194">
        <v>5.5435489612911999</v>
      </c>
      <c r="Q33" s="194">
        <v>3.60368273484361</v>
      </c>
      <c r="R33" s="194">
        <v>3.6545889174433452</v>
      </c>
      <c r="S33" s="194">
        <v>3.6865866564054337</v>
      </c>
      <c r="T33" s="194">
        <v>3.1033935804963519</v>
      </c>
      <c r="U33" s="194">
        <v>2.9538681736140715</v>
      </c>
    </row>
    <row r="34" spans="1:22" s="13" customFormat="1" ht="12.75" customHeight="1">
      <c r="A34" s="9" t="s">
        <v>14</v>
      </c>
      <c r="B34" s="27" t="s">
        <v>405</v>
      </c>
      <c r="C34" s="194">
        <v>17.25810742337816</v>
      </c>
      <c r="D34" s="194">
        <v>17.883048488391708</v>
      </c>
      <c r="E34" s="194">
        <v>20.476832307699119</v>
      </c>
      <c r="F34" s="194">
        <v>13.037358849482104</v>
      </c>
      <c r="G34" s="194">
        <v>10.42528775484087</v>
      </c>
      <c r="H34" s="194">
        <v>10.114788350561465</v>
      </c>
      <c r="I34" s="194">
        <v>21.456355547678008</v>
      </c>
      <c r="J34" s="194">
        <v>14.167279278046578</v>
      </c>
      <c r="K34" s="194">
        <v>8.3466344805742878</v>
      </c>
      <c r="L34" s="194">
        <v>6.3629786761134586</v>
      </c>
      <c r="M34" s="194">
        <v>6.3272914769192408</v>
      </c>
      <c r="N34" s="194">
        <v>5.2309583153069941</v>
      </c>
      <c r="O34" s="194">
        <v>5.5665476080517635</v>
      </c>
      <c r="P34" s="194">
        <v>3.234658158024724</v>
      </c>
      <c r="Q34" s="194">
        <v>3.3497417452884464</v>
      </c>
      <c r="R34" s="194">
        <v>2.6199093308072179</v>
      </c>
      <c r="S34" s="194">
        <v>2.8753038180267998</v>
      </c>
      <c r="T34" s="194">
        <v>3.6245760709771639</v>
      </c>
      <c r="U34" s="194">
        <v>3.8878163045072629</v>
      </c>
    </row>
    <row r="35" spans="1:22" s="13" customFormat="1" ht="12.75" customHeight="1">
      <c r="A35" s="9" t="s">
        <v>43</v>
      </c>
      <c r="B35" s="27" t="s">
        <v>406</v>
      </c>
      <c r="C35" s="194">
        <v>39.942434571958728</v>
      </c>
      <c r="D35" s="194">
        <v>40.30080959561559</v>
      </c>
      <c r="E35" s="194">
        <v>31.198634094142133</v>
      </c>
      <c r="F35" s="194">
        <v>30.457143584885252</v>
      </c>
      <c r="G35" s="194">
        <v>23.759009716718037</v>
      </c>
      <c r="H35" s="194">
        <v>29.686096749777573</v>
      </c>
      <c r="I35" s="194">
        <v>26.014686031118025</v>
      </c>
      <c r="J35" s="194">
        <v>30.269419099423299</v>
      </c>
      <c r="K35" s="194">
        <v>29.720417975925145</v>
      </c>
      <c r="L35" s="194">
        <v>26.59405471434977</v>
      </c>
      <c r="M35" s="194">
        <v>28.861595987172603</v>
      </c>
      <c r="N35" s="194">
        <v>27.879234866690769</v>
      </c>
      <c r="O35" s="194">
        <v>30.966799913279768</v>
      </c>
      <c r="P35" s="194">
        <v>26.920773377190152</v>
      </c>
      <c r="Q35" s="194">
        <v>22.074676572598346</v>
      </c>
      <c r="R35" s="194">
        <v>17.397845325562479</v>
      </c>
      <c r="S35" s="194">
        <v>16.846459059456432</v>
      </c>
      <c r="T35" s="194">
        <v>22.599724974924655</v>
      </c>
      <c r="U35" s="194">
        <v>18.840172619622475</v>
      </c>
    </row>
    <row r="36" spans="1:22" s="13" customFormat="1" ht="12.75" customHeight="1">
      <c r="A36" s="9" t="s">
        <v>44</v>
      </c>
      <c r="B36" s="27" t="s">
        <v>407</v>
      </c>
      <c r="C36" s="194">
        <v>21.167838016092979</v>
      </c>
      <c r="D36" s="194">
        <v>20.021972906874012</v>
      </c>
      <c r="E36" s="194">
        <v>19.835619940477294</v>
      </c>
      <c r="F36" s="194">
        <v>26.920614911615537</v>
      </c>
      <c r="G36" s="194">
        <v>27.027201892657054</v>
      </c>
      <c r="H36" s="194">
        <v>31.461491428565893</v>
      </c>
      <c r="I36" s="194">
        <v>25.392958466535596</v>
      </c>
      <c r="J36" s="194">
        <v>23.773776105377827</v>
      </c>
      <c r="K36" s="194">
        <v>20.485932134672773</v>
      </c>
      <c r="L36" s="194">
        <v>16.55310669827151</v>
      </c>
      <c r="M36" s="194">
        <v>17.288097645789207</v>
      </c>
      <c r="N36" s="194">
        <v>16.660501486328243</v>
      </c>
      <c r="O36" s="194">
        <v>24.719248311207696</v>
      </c>
      <c r="P36" s="194">
        <v>15.435235434026714</v>
      </c>
      <c r="Q36" s="194">
        <v>9.3955040286518674</v>
      </c>
      <c r="R36" s="194">
        <v>10.628419530852389</v>
      </c>
      <c r="S36" s="194">
        <v>29.099838503168122</v>
      </c>
      <c r="T36" s="194">
        <v>29.213514106740039</v>
      </c>
      <c r="U36" s="194">
        <v>40.115859446812266</v>
      </c>
    </row>
    <row r="37" spans="1:22" s="13" customFormat="1" ht="12.75" customHeight="1">
      <c r="A37" s="9" t="s">
        <v>45</v>
      </c>
      <c r="B37" s="27" t="s">
        <v>408</v>
      </c>
      <c r="C37" s="194">
        <v>2.9349029606230057</v>
      </c>
      <c r="D37" s="194">
        <v>3.0170595688859203</v>
      </c>
      <c r="E37" s="194">
        <v>3.3667226816289655</v>
      </c>
      <c r="F37" s="194">
        <v>2.6565443248144938</v>
      </c>
      <c r="G37" s="194">
        <v>2.1082581212520091</v>
      </c>
      <c r="H37" s="194">
        <v>2.1301715101195451</v>
      </c>
      <c r="I37" s="194">
        <v>5.0795150874267074</v>
      </c>
      <c r="J37" s="194">
        <v>1.7467614087604733</v>
      </c>
      <c r="K37" s="194">
        <v>1.2086727083118265</v>
      </c>
      <c r="L37" s="194">
        <v>1.3580629498913921</v>
      </c>
      <c r="M37" s="194">
        <v>3.3428733598139062</v>
      </c>
      <c r="N37" s="194">
        <v>1.4734398178306201</v>
      </c>
      <c r="O37" s="194">
        <v>1.7221498364455168</v>
      </c>
      <c r="P37" s="194">
        <v>2.344155955433409</v>
      </c>
      <c r="Q37" s="194">
        <v>1.5899111166354993</v>
      </c>
      <c r="R37" s="194">
        <v>1.959674795034382</v>
      </c>
      <c r="S37" s="194">
        <v>1.5528022261998844</v>
      </c>
      <c r="T37" s="194">
        <v>1.1639676762207356</v>
      </c>
      <c r="U37" s="194">
        <v>1.3074654264181791</v>
      </c>
    </row>
    <row r="38" spans="1:22" s="34" customFormat="1" ht="12.75" customHeight="1">
      <c r="A38" s="9" t="s">
        <v>46</v>
      </c>
      <c r="B38" s="27" t="s">
        <v>409</v>
      </c>
      <c r="C38" s="194">
        <v>209.56431053923006</v>
      </c>
      <c r="D38" s="194">
        <v>209.72881083448505</v>
      </c>
      <c r="E38" s="194">
        <v>202.50834055433751</v>
      </c>
      <c r="F38" s="194">
        <v>152.42818733844416</v>
      </c>
      <c r="G38" s="194">
        <v>206.43345598802202</v>
      </c>
      <c r="H38" s="194">
        <v>180.76608511035096</v>
      </c>
      <c r="I38" s="194">
        <v>159.39779457042064</v>
      </c>
      <c r="J38" s="194">
        <v>243.33194611661003</v>
      </c>
      <c r="K38" s="194">
        <v>355.08500756573153</v>
      </c>
      <c r="L38" s="194">
        <v>308.77229830076698</v>
      </c>
      <c r="M38" s="194">
        <v>395.8675322226112</v>
      </c>
      <c r="N38" s="194">
        <v>289.47780425259475</v>
      </c>
      <c r="O38" s="194">
        <v>376.77536022127049</v>
      </c>
      <c r="P38" s="194">
        <v>340.62643049786897</v>
      </c>
      <c r="Q38" s="194">
        <v>261.43917987516386</v>
      </c>
      <c r="R38" s="194">
        <v>270.87645119340573</v>
      </c>
      <c r="S38" s="194">
        <v>290.06998754454992</v>
      </c>
      <c r="T38" s="194">
        <v>296.26075048415083</v>
      </c>
      <c r="U38" s="194">
        <v>290.78375293266703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2.7296458059992434E-2</v>
      </c>
      <c r="D39" s="194">
        <v>6.4244584874623922E-2</v>
      </c>
      <c r="E39" s="194">
        <v>1.7465902572338845E-2</v>
      </c>
      <c r="F39" s="194">
        <v>8.4160399636527453E-2</v>
      </c>
      <c r="G39" s="194">
        <v>8.8271267566470316E-2</v>
      </c>
      <c r="H39" s="194">
        <v>0.10397464903268626</v>
      </c>
      <c r="I39" s="194">
        <v>0.30950161835861068</v>
      </c>
      <c r="J39" s="194">
        <v>0.20724461140703679</v>
      </c>
      <c r="K39" s="194">
        <v>1.8169607726931449</v>
      </c>
      <c r="L39" s="194">
        <v>1.8904220168017385</v>
      </c>
      <c r="M39" s="194">
        <v>1.8493937729595888</v>
      </c>
      <c r="N39" s="194">
        <v>4.0796800143318102</v>
      </c>
      <c r="O39" s="194">
        <v>2.3997198786801421</v>
      </c>
      <c r="P39" s="194">
        <v>2.6788171935552594</v>
      </c>
      <c r="Q39" s="194">
        <v>2.1745812160561959</v>
      </c>
      <c r="R39" s="194">
        <v>2.3888292444950761</v>
      </c>
      <c r="S39" s="194">
        <v>2.3626618935589723</v>
      </c>
      <c r="T39" s="194">
        <v>3.4219486127099219</v>
      </c>
      <c r="U39" s="194">
        <v>3.5877634491486425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12597.877649999999</v>
      </c>
      <c r="D40" s="194">
        <f t="shared" si="5"/>
        <v>12403.63436</v>
      </c>
      <c r="E40" s="194">
        <f t="shared" si="5"/>
        <v>11778.038680000001</v>
      </c>
      <c r="F40" s="194">
        <f t="shared" si="5"/>
        <v>12316.159925305878</v>
      </c>
      <c r="G40" s="194">
        <f t="shared" si="5"/>
        <v>12193.081901956071</v>
      </c>
      <c r="H40" s="194">
        <f t="shared" si="5"/>
        <v>11690.920630832206</v>
      </c>
      <c r="I40" s="194">
        <f t="shared" si="5"/>
        <v>11330.943215580397</v>
      </c>
      <c r="J40" s="194">
        <f t="shared" si="5"/>
        <v>11108.838369088502</v>
      </c>
      <c r="K40" s="194">
        <f t="shared" si="5"/>
        <v>9868.6710157629805</v>
      </c>
      <c r="L40" s="194">
        <f t="shared" si="5"/>
        <v>8954.6925727726648</v>
      </c>
      <c r="M40" s="194">
        <f t="shared" si="5"/>
        <v>8639.2082737427372</v>
      </c>
      <c r="N40" s="194">
        <f t="shared" si="5"/>
        <v>8152.5778024335859</v>
      </c>
      <c r="O40" s="194">
        <f t="shared" si="5"/>
        <v>8209.9453386646092</v>
      </c>
      <c r="P40" s="194">
        <f t="shared" si="5"/>
        <v>7625.6047087193774</v>
      </c>
      <c r="Q40" s="194">
        <f t="shared" si="5"/>
        <v>7374.9325251255486</v>
      </c>
      <c r="R40" s="194">
        <f t="shared" si="5"/>
        <v>7077.7163459448402</v>
      </c>
      <c r="S40" s="194">
        <f t="shared" si="5"/>
        <v>6718.2102827326808</v>
      </c>
      <c r="T40" s="194">
        <f t="shared" si="5"/>
        <v>6319.0518104948751</v>
      </c>
      <c r="U40" s="194">
        <f t="shared" si="5"/>
        <v>6130.1814034937197</v>
      </c>
    </row>
    <row r="41" spans="1:22" s="34" customFormat="1" ht="12.75" customHeight="1">
      <c r="A41" s="9" t="s">
        <v>49</v>
      </c>
      <c r="B41" s="27" t="s">
        <v>412</v>
      </c>
      <c r="C41" s="194">
        <v>12597.877649999999</v>
      </c>
      <c r="D41" s="194">
        <v>12403.63436</v>
      </c>
      <c r="E41" s="194">
        <v>11778.038680000001</v>
      </c>
      <c r="F41" s="194">
        <v>12309.126325305877</v>
      </c>
      <c r="G41" s="194">
        <v>12188.170701956071</v>
      </c>
      <c r="H41" s="194">
        <v>11683.352228194866</v>
      </c>
      <c r="I41" s="194">
        <v>11316.352138559078</v>
      </c>
      <c r="J41" s="194">
        <v>11070.713690410488</v>
      </c>
      <c r="K41" s="194">
        <v>9821.0930407618434</v>
      </c>
      <c r="L41" s="194">
        <v>8897.0964433032605</v>
      </c>
      <c r="M41" s="194">
        <v>8572.2791214991357</v>
      </c>
      <c r="N41" s="194">
        <v>8071.0821103053131</v>
      </c>
      <c r="O41" s="194">
        <v>8106.1935198799911</v>
      </c>
      <c r="P41" s="194">
        <v>7517.3940475893978</v>
      </c>
      <c r="Q41" s="194">
        <v>7260.7774243075082</v>
      </c>
      <c r="R41" s="194">
        <v>6957.9326614512829</v>
      </c>
      <c r="S41" s="194">
        <v>6595.9630152463023</v>
      </c>
      <c r="T41" s="194">
        <v>6197.0874930707751</v>
      </c>
      <c r="U41" s="194">
        <v>6014.8821736223917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7.0335999999999999</v>
      </c>
      <c r="G42" s="194">
        <v>4.9112</v>
      </c>
      <c r="H42" s="194">
        <v>7.5684026373394691</v>
      </c>
      <c r="I42" s="194">
        <v>14.59107702131956</v>
      </c>
      <c r="J42" s="194">
        <v>38.124678678013026</v>
      </c>
      <c r="K42" s="194">
        <v>47.577975001136267</v>
      </c>
      <c r="L42" s="194">
        <v>57.596129469403607</v>
      </c>
      <c r="M42" s="194">
        <v>66.929152243602161</v>
      </c>
      <c r="N42" s="194">
        <v>81.495692128272552</v>
      </c>
      <c r="O42" s="194">
        <v>103.75181878461866</v>
      </c>
      <c r="P42" s="194">
        <v>108.21066112997944</v>
      </c>
      <c r="Q42" s="194">
        <v>114.15510081804085</v>
      </c>
      <c r="R42" s="194">
        <v>119.78368449355759</v>
      </c>
      <c r="S42" s="194">
        <v>122.24726748637815</v>
      </c>
      <c r="T42" s="194">
        <v>121.96431742410043</v>
      </c>
      <c r="U42" s="194">
        <v>115.29922987132781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462.2557002276904</v>
      </c>
      <c r="D43" s="194">
        <f t="shared" si="6"/>
        <v>459.61610607081354</v>
      </c>
      <c r="E43" s="194">
        <f t="shared" si="6"/>
        <v>458.18316058098497</v>
      </c>
      <c r="F43" s="194">
        <f t="shared" si="6"/>
        <v>166.28068398237502</v>
      </c>
      <c r="G43" s="194">
        <f t="shared" si="6"/>
        <v>218.43930429946707</v>
      </c>
      <c r="H43" s="194">
        <f t="shared" si="6"/>
        <v>235.53296531542367</v>
      </c>
      <c r="I43" s="194">
        <f t="shared" si="6"/>
        <v>239.15730630541023</v>
      </c>
      <c r="J43" s="194">
        <f t="shared" si="6"/>
        <v>285.75736171968663</v>
      </c>
      <c r="K43" s="194">
        <f t="shared" si="6"/>
        <v>424.53269313936534</v>
      </c>
      <c r="L43" s="194">
        <f t="shared" si="6"/>
        <v>616.76132675777262</v>
      </c>
      <c r="M43" s="194">
        <f t="shared" si="6"/>
        <v>684.66322227277499</v>
      </c>
      <c r="N43" s="194">
        <f t="shared" si="6"/>
        <v>475.00535876312171</v>
      </c>
      <c r="O43" s="194">
        <f t="shared" si="6"/>
        <v>519.73476693547161</v>
      </c>
      <c r="P43" s="194">
        <f t="shared" si="6"/>
        <v>536.35949117541782</v>
      </c>
      <c r="Q43" s="194">
        <f t="shared" si="6"/>
        <v>440.19688499222622</v>
      </c>
      <c r="R43" s="194">
        <f t="shared" si="6"/>
        <v>433.88175732445922</v>
      </c>
      <c r="S43" s="194">
        <f t="shared" si="6"/>
        <v>479.85132820223544</v>
      </c>
      <c r="T43" s="194">
        <f t="shared" si="6"/>
        <v>472.76062809653524</v>
      </c>
      <c r="U43" s="194">
        <f t="shared" si="6"/>
        <v>461.85695181801213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3.058843127086421E-4</v>
      </c>
      <c r="G44" s="194">
        <v>3.05326011630848E-4</v>
      </c>
      <c r="H44" s="194">
        <v>2.7994212368403218E-4</v>
      </c>
      <c r="I44" s="194">
        <v>2.906559075710402E-4</v>
      </c>
      <c r="J44" s="194">
        <v>3.058872125160291E-4</v>
      </c>
      <c r="K44" s="194">
        <v>2.966231206255738E-4</v>
      </c>
      <c r="L44" s="194">
        <v>2.9664332287021898E-4</v>
      </c>
      <c r="M44" s="194">
        <v>2.1869396628609476E-4</v>
      </c>
      <c r="N44" s="194">
        <v>2.2622865876242927E-4</v>
      </c>
      <c r="O44" s="194">
        <v>1.4356403176103334E-3</v>
      </c>
      <c r="P44" s="194">
        <v>1.2408409673576252E-3</v>
      </c>
      <c r="Q44" s="194">
        <v>4.5988450694866664E-2</v>
      </c>
      <c r="R44" s="194">
        <v>4.6822387638579557E-2</v>
      </c>
      <c r="S44" s="194">
        <v>2.9000126406455714E-2</v>
      </c>
      <c r="T44" s="194">
        <v>2.8399911125899124E-2</v>
      </c>
      <c r="U44" s="194">
        <v>2.4538364430341672E-2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462.2557002276904</v>
      </c>
      <c r="D45" s="194">
        <f t="shared" si="7"/>
        <v>459.61610607081354</v>
      </c>
      <c r="E45" s="194">
        <f t="shared" si="7"/>
        <v>458.18316058098497</v>
      </c>
      <c r="F45" s="194">
        <f t="shared" si="7"/>
        <v>166.28037809806233</v>
      </c>
      <c r="G45" s="194">
        <f t="shared" si="7"/>
        <v>218.43899897345543</v>
      </c>
      <c r="H45" s="194">
        <f t="shared" si="7"/>
        <v>235.53268537329998</v>
      </c>
      <c r="I45" s="194">
        <f t="shared" si="7"/>
        <v>239.15701564950265</v>
      </c>
      <c r="J45" s="194">
        <f t="shared" si="7"/>
        <v>285.75705583247412</v>
      </c>
      <c r="K45" s="194">
        <f t="shared" si="7"/>
        <v>424.53239651624472</v>
      </c>
      <c r="L45" s="194">
        <f t="shared" si="7"/>
        <v>616.7610301144498</v>
      </c>
      <c r="M45" s="194">
        <f t="shared" si="7"/>
        <v>684.66300357880868</v>
      </c>
      <c r="N45" s="194">
        <f t="shared" si="7"/>
        <v>475.00513253446292</v>
      </c>
      <c r="O45" s="194">
        <f t="shared" si="7"/>
        <v>519.73333129515402</v>
      </c>
      <c r="P45" s="194">
        <f t="shared" si="7"/>
        <v>536.35825033445042</v>
      </c>
      <c r="Q45" s="194">
        <f t="shared" si="7"/>
        <v>440.15089654153132</v>
      </c>
      <c r="R45" s="194">
        <f t="shared" si="7"/>
        <v>433.83493493682062</v>
      </c>
      <c r="S45" s="194">
        <f t="shared" si="7"/>
        <v>479.82232807582898</v>
      </c>
      <c r="T45" s="194">
        <f t="shared" si="7"/>
        <v>472.73222818540933</v>
      </c>
      <c r="U45" s="194">
        <f t="shared" si="7"/>
        <v>461.83241345358181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3.058843127086421E-4</v>
      </c>
      <c r="G46" s="194">
        <v>3.05326011630848E-4</v>
      </c>
      <c r="H46" s="194">
        <v>2.7994212368403218E-4</v>
      </c>
      <c r="I46" s="194">
        <v>2.906559075710402E-4</v>
      </c>
      <c r="J46" s="194">
        <v>3.058872125160291E-4</v>
      </c>
      <c r="K46" s="194">
        <v>2.966231206255738E-4</v>
      </c>
      <c r="L46" s="194">
        <v>2.9664332287021898E-4</v>
      </c>
      <c r="M46" s="194">
        <v>1.8555851684880768E-4</v>
      </c>
      <c r="N46" s="194">
        <v>1.8509617535107856E-4</v>
      </c>
      <c r="O46" s="194">
        <v>1.2616233094151412E-3</v>
      </c>
      <c r="P46" s="194">
        <v>1.8612614510364379E-3</v>
      </c>
      <c r="Q46" s="194">
        <v>2.3583464136872356E-2</v>
      </c>
      <c r="R46" s="194">
        <v>3.696368963102737E-2</v>
      </c>
      <c r="S46" s="194">
        <v>3.7826251834507447E-2</v>
      </c>
      <c r="T46" s="194">
        <v>4.2599866688848673E-2</v>
      </c>
      <c r="U46" s="194">
        <v>4.294213775309793E-2</v>
      </c>
    </row>
    <row r="47" spans="1:22" s="13" customFormat="1" ht="12.75" customHeight="1">
      <c r="A47" s="9" t="s">
        <v>54</v>
      </c>
      <c r="B47" s="28" t="s">
        <v>419</v>
      </c>
      <c r="C47" s="194">
        <v>462.2557002276904</v>
      </c>
      <c r="D47" s="194">
        <v>459.61610607081354</v>
      </c>
      <c r="E47" s="194">
        <v>458.18316058098497</v>
      </c>
      <c r="F47" s="194">
        <v>166.28007221374963</v>
      </c>
      <c r="G47" s="194">
        <v>218.43869364744378</v>
      </c>
      <c r="H47" s="194">
        <v>235.5324054311763</v>
      </c>
      <c r="I47" s="194">
        <v>239.15672499359508</v>
      </c>
      <c r="J47" s="194">
        <v>285.75674994526162</v>
      </c>
      <c r="K47" s="194">
        <v>424.5320998931241</v>
      </c>
      <c r="L47" s="194">
        <v>616.76073347112697</v>
      </c>
      <c r="M47" s="194">
        <v>684.66281802029187</v>
      </c>
      <c r="N47" s="194">
        <v>475.00494743828756</v>
      </c>
      <c r="O47" s="194">
        <v>519.73206967184456</v>
      </c>
      <c r="P47" s="194">
        <v>536.35638907299938</v>
      </c>
      <c r="Q47" s="194">
        <v>440.12731307739443</v>
      </c>
      <c r="R47" s="194">
        <v>433.79797124718959</v>
      </c>
      <c r="S47" s="194">
        <v>479.78450182399445</v>
      </c>
      <c r="T47" s="194">
        <v>472.68962831872045</v>
      </c>
      <c r="U47" s="194">
        <v>461.78947131582873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4120.2016759665621</v>
      </c>
      <c r="D48" s="194">
        <f t="shared" ref="D48:U48" si="8">SUM(D49:D50)</f>
        <v>3628.274131838315</v>
      </c>
      <c r="E48" s="194">
        <f t="shared" si="8"/>
        <v>3200.7989352556042</v>
      </c>
      <c r="F48" s="194">
        <f t="shared" si="8"/>
        <v>3500.8396406587999</v>
      </c>
      <c r="G48" s="194">
        <f t="shared" si="8"/>
        <v>3049.4709917387745</v>
      </c>
      <c r="H48" s="194">
        <f t="shared" si="8"/>
        <v>2635.368776430611</v>
      </c>
      <c r="I48" s="194">
        <f t="shared" si="8"/>
        <v>2460.9209557546942</v>
      </c>
      <c r="J48" s="194">
        <f t="shared" si="8"/>
        <v>2238.309929238269</v>
      </c>
      <c r="K48" s="194">
        <f t="shared" si="8"/>
        <v>2135.113715538896</v>
      </c>
      <c r="L48" s="194">
        <f t="shared" si="8"/>
        <v>2095.1807695683146</v>
      </c>
      <c r="M48" s="194">
        <f t="shared" si="8"/>
        <v>1896.1102647545481</v>
      </c>
      <c r="N48" s="194">
        <f t="shared" si="8"/>
        <v>1814.3369613122236</v>
      </c>
      <c r="O48" s="194">
        <f t="shared" si="8"/>
        <v>1661.4976401147283</v>
      </c>
      <c r="P48" s="194">
        <f t="shared" si="8"/>
        <v>1600.2152307919109</v>
      </c>
      <c r="Q48" s="194">
        <f t="shared" si="8"/>
        <v>1536.7308624359803</v>
      </c>
      <c r="R48" s="194">
        <f t="shared" si="8"/>
        <v>1471.5070457775978</v>
      </c>
      <c r="S48" s="194">
        <f t="shared" si="8"/>
        <v>1396.7466972754737</v>
      </c>
      <c r="T48" s="194">
        <f t="shared" si="8"/>
        <v>1315.1140546543577</v>
      </c>
      <c r="U48" s="194">
        <f t="shared" si="8"/>
        <v>1117.377248355072</v>
      </c>
    </row>
    <row r="49" spans="1:21" s="13" customFormat="1" ht="12.75" customHeight="1">
      <c r="A49" s="9" t="s">
        <v>56</v>
      </c>
      <c r="B49" s="27" t="s">
        <v>421</v>
      </c>
      <c r="C49" s="194">
        <v>2059.2827036246981</v>
      </c>
      <c r="D49" s="194">
        <v>1812.3947144031572</v>
      </c>
      <c r="E49" s="194">
        <v>1596.298596819543</v>
      </c>
      <c r="F49" s="194">
        <v>1749.226722503663</v>
      </c>
      <c r="G49" s="194">
        <v>1524.1388326147694</v>
      </c>
      <c r="H49" s="194">
        <v>1316.8859472587849</v>
      </c>
      <c r="I49" s="194">
        <v>1230.0602763154063</v>
      </c>
      <c r="J49" s="194">
        <v>1118.5395297655398</v>
      </c>
      <c r="K49" s="194">
        <v>1065.5208820521113</v>
      </c>
      <c r="L49" s="194">
        <v>1041.143852779694</v>
      </c>
      <c r="M49" s="194">
        <v>948.25625828939997</v>
      </c>
      <c r="N49" s="194">
        <v>906.37741908900341</v>
      </c>
      <c r="O49" s="194">
        <v>827.4309623963311</v>
      </c>
      <c r="P49" s="194">
        <v>796.78624021214114</v>
      </c>
      <c r="Q49" s="194">
        <v>765.17789135770386</v>
      </c>
      <c r="R49" s="194">
        <v>732.43122372267328</v>
      </c>
      <c r="S49" s="194">
        <v>695.51972460532897</v>
      </c>
      <c r="T49" s="194">
        <v>654.62966660595362</v>
      </c>
      <c r="U49" s="194">
        <v>555.95444122165532</v>
      </c>
    </row>
    <row r="50" spans="1:21" s="13" customFormat="1" ht="12.75" customHeight="1">
      <c r="A50" s="9" t="s">
        <v>57</v>
      </c>
      <c r="B50" s="27" t="s">
        <v>422</v>
      </c>
      <c r="C50" s="194">
        <v>2060.9189723418644</v>
      </c>
      <c r="D50" s="194">
        <v>1815.8794174351576</v>
      </c>
      <c r="E50" s="194">
        <v>1604.5003384360609</v>
      </c>
      <c r="F50" s="194">
        <v>1751.6129181551371</v>
      </c>
      <c r="G50" s="194">
        <v>1525.3321591240051</v>
      </c>
      <c r="H50" s="194">
        <v>1318.4828291718261</v>
      </c>
      <c r="I50" s="194">
        <v>1230.8606794392879</v>
      </c>
      <c r="J50" s="194">
        <v>1119.7703994727292</v>
      </c>
      <c r="K50" s="194">
        <v>1069.5928334867845</v>
      </c>
      <c r="L50" s="194">
        <v>1054.0369167886206</v>
      </c>
      <c r="M50" s="194">
        <v>947.85400646514825</v>
      </c>
      <c r="N50" s="194">
        <v>907.9595422232203</v>
      </c>
      <c r="O50" s="194">
        <v>834.06667771839727</v>
      </c>
      <c r="P50" s="194">
        <v>803.4289905797699</v>
      </c>
      <c r="Q50" s="194">
        <v>771.55297107827641</v>
      </c>
      <c r="R50" s="194">
        <v>739.07582205492463</v>
      </c>
      <c r="S50" s="194">
        <v>701.22697267014485</v>
      </c>
      <c r="T50" s="194">
        <v>660.48438804840407</v>
      </c>
      <c r="U50" s="194">
        <v>561.42280713341677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349.8312827500497</v>
      </c>
      <c r="D51" s="194">
        <f t="shared" ref="D51:U51" si="9">SUM(D52:D54)</f>
        <v>316.62165023381499</v>
      </c>
      <c r="E51" s="194">
        <f t="shared" si="9"/>
        <v>290.7305665967308</v>
      </c>
      <c r="F51" s="194">
        <f t="shared" si="9"/>
        <v>169.07632435683627</v>
      </c>
      <c r="G51" s="194">
        <f t="shared" si="9"/>
        <v>123.78645745266482</v>
      </c>
      <c r="H51" s="194">
        <f t="shared" si="9"/>
        <v>123.91596932655018</v>
      </c>
      <c r="I51" s="194">
        <f t="shared" si="9"/>
        <v>132.63706608813146</v>
      </c>
      <c r="J51" s="194">
        <f t="shared" si="9"/>
        <v>96.584919768819688</v>
      </c>
      <c r="K51" s="194">
        <f t="shared" si="9"/>
        <v>92.851200599328976</v>
      </c>
      <c r="L51" s="194">
        <f t="shared" si="9"/>
        <v>55.610494967862778</v>
      </c>
      <c r="M51" s="194">
        <f t="shared" si="9"/>
        <v>95.618844880936436</v>
      </c>
      <c r="N51" s="194">
        <f t="shared" si="9"/>
        <v>99.696782189857487</v>
      </c>
      <c r="O51" s="194">
        <f t="shared" si="9"/>
        <v>63.488498714860903</v>
      </c>
      <c r="P51" s="194">
        <f t="shared" si="9"/>
        <v>61.143607295581781</v>
      </c>
      <c r="Q51" s="194">
        <f t="shared" si="9"/>
        <v>66.000771347815316</v>
      </c>
      <c r="R51" s="194">
        <f t="shared" si="9"/>
        <v>69.965618750527625</v>
      </c>
      <c r="S51" s="194">
        <f t="shared" si="9"/>
        <v>48.699471353127983</v>
      </c>
      <c r="T51" s="194">
        <f t="shared" si="9"/>
        <v>47.693173257727715</v>
      </c>
      <c r="U51" s="194">
        <f t="shared" si="9"/>
        <v>45.271607230464724</v>
      </c>
    </row>
    <row r="52" spans="1:21" s="13" customFormat="1" ht="12.75" customHeight="1">
      <c r="A52" s="9" t="s">
        <v>15</v>
      </c>
      <c r="B52" s="27" t="s">
        <v>424</v>
      </c>
      <c r="C52" s="194">
        <v>53.092797632536652</v>
      </c>
      <c r="D52" s="194">
        <v>51.945483699312604</v>
      </c>
      <c r="E52" s="194">
        <v>35.825963562322507</v>
      </c>
      <c r="F52" s="194">
        <v>18.51721404852497</v>
      </c>
      <c r="G52" s="194">
        <v>14.924074351707539</v>
      </c>
      <c r="H52" s="194">
        <v>14.534511739258303</v>
      </c>
      <c r="I52" s="194">
        <v>18.001528332601939</v>
      </c>
      <c r="J52" s="194">
        <v>15.436311483757352</v>
      </c>
      <c r="K52" s="194">
        <v>13.981181655454931</v>
      </c>
      <c r="L52" s="194">
        <v>10.380558861646811</v>
      </c>
      <c r="M52" s="194">
        <v>14.102477964247011</v>
      </c>
      <c r="N52" s="194">
        <v>11.448502981892878</v>
      </c>
      <c r="O52" s="194">
        <v>10.54529648100951</v>
      </c>
      <c r="P52" s="194">
        <v>10.151613718864319</v>
      </c>
      <c r="Q52" s="194">
        <v>11.901041066488064</v>
      </c>
      <c r="R52" s="194">
        <v>12.458069199125271</v>
      </c>
      <c r="S52" s="194">
        <v>9.4378270715821877</v>
      </c>
      <c r="T52" s="194">
        <v>9.5815759962379783</v>
      </c>
      <c r="U52" s="194">
        <v>9.0490520049621566</v>
      </c>
    </row>
    <row r="53" spans="1:21" s="13" customFormat="1" ht="12.75" customHeight="1">
      <c r="A53" s="9" t="s">
        <v>59</v>
      </c>
      <c r="B53" s="27" t="s">
        <v>425</v>
      </c>
      <c r="C53" s="194">
        <v>67.873481756802263</v>
      </c>
      <c r="D53" s="194">
        <v>62.671193340177062</v>
      </c>
      <c r="E53" s="194">
        <v>47.182677300257694</v>
      </c>
      <c r="F53" s="194">
        <v>24.398824910553049</v>
      </c>
      <c r="G53" s="194">
        <v>20.190538545799782</v>
      </c>
      <c r="H53" s="194">
        <v>19.813773270341446</v>
      </c>
      <c r="I53" s="194">
        <v>21.615964426039675</v>
      </c>
      <c r="J53" s="194">
        <v>14.628167532254277</v>
      </c>
      <c r="K53" s="194">
        <v>14.140610200043113</v>
      </c>
      <c r="L53" s="194">
        <v>7.9564742330872251</v>
      </c>
      <c r="M53" s="194">
        <v>16.12683110679956</v>
      </c>
      <c r="N53" s="194">
        <v>23.236836784596992</v>
      </c>
      <c r="O53" s="194">
        <v>10.571178111665418</v>
      </c>
      <c r="P53" s="194">
        <v>9.8912089971578254</v>
      </c>
      <c r="Q53" s="194">
        <v>11.633636580592404</v>
      </c>
      <c r="R53" s="194">
        <v>12.618873229389946</v>
      </c>
      <c r="S53" s="194">
        <v>9.1301932279687072</v>
      </c>
      <c r="T53" s="194">
        <v>9.2577765613274838</v>
      </c>
      <c r="U53" s="194">
        <v>8.9285001248563951</v>
      </c>
    </row>
    <row r="54" spans="1:21" s="13" customFormat="1" ht="12.75" customHeight="1">
      <c r="A54" s="9" t="s">
        <v>60</v>
      </c>
      <c r="B54" s="27" t="s">
        <v>426</v>
      </c>
      <c r="C54" s="194">
        <v>228.86500336071074</v>
      </c>
      <c r="D54" s="194">
        <v>202.00497319432532</v>
      </c>
      <c r="E54" s="194">
        <v>207.7219257341506</v>
      </c>
      <c r="F54" s="194">
        <v>126.16028539775823</v>
      </c>
      <c r="G54" s="194">
        <v>88.671844555157506</v>
      </c>
      <c r="H54" s="194">
        <v>89.567684316950434</v>
      </c>
      <c r="I54" s="194">
        <v>93.019573329489859</v>
      </c>
      <c r="J54" s="194">
        <v>66.520440752808057</v>
      </c>
      <c r="K54" s="194">
        <v>64.72940874383093</v>
      </c>
      <c r="L54" s="194">
        <v>37.273461873128738</v>
      </c>
      <c r="M54" s="194">
        <v>65.389535809889864</v>
      </c>
      <c r="N54" s="194">
        <v>65.011442423367612</v>
      </c>
      <c r="O54" s="194">
        <v>42.372024122185977</v>
      </c>
      <c r="P54" s="194">
        <v>41.100784579559637</v>
      </c>
      <c r="Q54" s="194">
        <v>42.466093700734845</v>
      </c>
      <c r="R54" s="194">
        <v>44.888676322012408</v>
      </c>
      <c r="S54" s="194">
        <v>30.131451053577088</v>
      </c>
      <c r="T54" s="194">
        <v>28.853820700162252</v>
      </c>
      <c r="U54" s="194">
        <v>27.294055100646172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39073.682864569106</v>
      </c>
      <c r="D55" s="194">
        <f t="shared" ref="D55:U55" si="10">SUM(D56:D61)</f>
        <v>89379.513557589933</v>
      </c>
      <c r="E55" s="194">
        <f t="shared" si="10"/>
        <v>103481.48090580107</v>
      </c>
      <c r="F55" s="194">
        <f t="shared" si="10"/>
        <v>97473.17411785078</v>
      </c>
      <c r="G55" s="194">
        <f t="shared" si="10"/>
        <v>168863.1655463127</v>
      </c>
      <c r="H55" s="194">
        <f t="shared" si="10"/>
        <v>151177.7176896132</v>
      </c>
      <c r="I55" s="194">
        <f t="shared" si="10"/>
        <v>89464.717506839355</v>
      </c>
      <c r="J55" s="194">
        <f t="shared" si="10"/>
        <v>121221.54962348611</v>
      </c>
      <c r="K55" s="194">
        <f t="shared" si="10"/>
        <v>121964.22310311814</v>
      </c>
      <c r="L55" s="194">
        <f t="shared" si="10"/>
        <v>99789.539911238127</v>
      </c>
      <c r="M55" s="194">
        <f t="shared" si="10"/>
        <v>73627.7814673182</v>
      </c>
      <c r="N55" s="194">
        <f t="shared" si="10"/>
        <v>63426.894878655883</v>
      </c>
      <c r="O55" s="194">
        <f t="shared" si="10"/>
        <v>73277.696045214136</v>
      </c>
      <c r="P55" s="194">
        <f t="shared" si="10"/>
        <v>74740.730982279943</v>
      </c>
      <c r="Q55" s="194">
        <f t="shared" si="10"/>
        <v>71385.266465853085</v>
      </c>
      <c r="R55" s="194">
        <f t="shared" si="10"/>
        <v>62372.60672811426</v>
      </c>
      <c r="S55" s="194">
        <f t="shared" si="10"/>
        <v>80979.79020772186</v>
      </c>
      <c r="T55" s="194">
        <f t="shared" si="10"/>
        <v>64068.872823868005</v>
      </c>
      <c r="U55" s="194">
        <f t="shared" si="10"/>
        <v>52761.238740381224</v>
      </c>
    </row>
    <row r="56" spans="1:21" s="13" customFormat="1" ht="12.75" customHeight="1">
      <c r="A56" s="9" t="s">
        <v>62</v>
      </c>
      <c r="B56" s="27" t="s">
        <v>428</v>
      </c>
      <c r="C56" s="194">
        <v>9769.7896494438464</v>
      </c>
      <c r="D56" s="194">
        <v>9463.0977952845442</v>
      </c>
      <c r="E56" s="194">
        <v>8813.4101917352746</v>
      </c>
      <c r="F56" s="194">
        <v>8937.3932859128836</v>
      </c>
      <c r="G56" s="194">
        <v>8908.0638820095483</v>
      </c>
      <c r="H56" s="194">
        <v>8670.7806159192714</v>
      </c>
      <c r="I56" s="194">
        <v>9019.5579986613157</v>
      </c>
      <c r="J56" s="194">
        <v>9009.4993183384486</v>
      </c>
      <c r="K56" s="194">
        <v>9145.5233050890802</v>
      </c>
      <c r="L56" s="194">
        <v>8119.9410572193447</v>
      </c>
      <c r="M56" s="194">
        <v>8273.0701016169533</v>
      </c>
      <c r="N56" s="194">
        <v>8270.7996487611035</v>
      </c>
      <c r="O56" s="194">
        <v>8358.3149919553798</v>
      </c>
      <c r="P56" s="194">
        <v>7961.6013113090885</v>
      </c>
      <c r="Q56" s="194">
        <v>8479.2608942801889</v>
      </c>
      <c r="R56" s="194">
        <v>8754.7533735622783</v>
      </c>
      <c r="S56" s="194">
        <v>8634.3756737608855</v>
      </c>
      <c r="T56" s="194">
        <v>8400.2328598811746</v>
      </c>
      <c r="U56" s="194">
        <v>8575.8528376794748</v>
      </c>
    </row>
    <row r="57" spans="1:21" s="13" customFormat="1" ht="12.75" customHeight="1">
      <c r="A57" s="9" t="s">
        <v>63</v>
      </c>
      <c r="B57" s="27" t="s">
        <v>429</v>
      </c>
      <c r="C57" s="194">
        <v>8.1036800000000007</v>
      </c>
      <c r="D57" s="194">
        <v>8.5624172948440158</v>
      </c>
      <c r="E57" s="194">
        <v>9.1948403461078598</v>
      </c>
      <c r="F57" s="194">
        <v>8.7544829389056886</v>
      </c>
      <c r="G57" s="194">
        <v>8.7760415711936055</v>
      </c>
      <c r="H57" s="194">
        <v>8.6887925470741774</v>
      </c>
      <c r="I57" s="194">
        <v>9.6597247813605875</v>
      </c>
      <c r="J57" s="194">
        <v>7.8754609579653394</v>
      </c>
      <c r="K57" s="194">
        <v>8.2882824452448585</v>
      </c>
      <c r="L57" s="194">
        <v>7.811901407960824</v>
      </c>
      <c r="M57" s="194">
        <v>6.7971448284370046</v>
      </c>
      <c r="N57" s="194">
        <v>7.0873771721951639</v>
      </c>
      <c r="O57" s="194">
        <v>7.1624193262843781</v>
      </c>
      <c r="P57" s="194">
        <v>8.7029433821077369</v>
      </c>
      <c r="Q57" s="194">
        <v>7.7042954077139338</v>
      </c>
      <c r="R57" s="194">
        <v>7.5655555917614077</v>
      </c>
      <c r="S57" s="194">
        <v>7.6124690278845124</v>
      </c>
      <c r="T57" s="194">
        <v>7.7403354629274004</v>
      </c>
      <c r="U57" s="194">
        <v>8.1714038912269604</v>
      </c>
    </row>
    <row r="58" spans="1:21" s="13" customFormat="1" ht="12.75" customHeight="1">
      <c r="A58" s="9" t="s">
        <v>64</v>
      </c>
      <c r="B58" s="27" t="s">
        <v>430</v>
      </c>
      <c r="C58" s="194">
        <v>27773.805959999998</v>
      </c>
      <c r="D58" s="194">
        <v>78402.239010000005</v>
      </c>
      <c r="E58" s="194">
        <v>93137.653090000007</v>
      </c>
      <c r="F58" s="194">
        <v>87008.788700000005</v>
      </c>
      <c r="G58" s="194">
        <v>158309.61489999999</v>
      </c>
      <c r="H58" s="194">
        <v>140656.68434000004</v>
      </c>
      <c r="I58" s="194">
        <v>78481.063529999999</v>
      </c>
      <c r="J58" s="194">
        <v>110207.82691000002</v>
      </c>
      <c r="K58" s="194">
        <v>111014.31369</v>
      </c>
      <c r="L58" s="194">
        <v>89962.521130000023</v>
      </c>
      <c r="M58" s="194">
        <v>63695.051480000002</v>
      </c>
      <c r="N58" s="194">
        <v>53564.463029999992</v>
      </c>
      <c r="O58" s="194">
        <v>63181.104509999997</v>
      </c>
      <c r="P58" s="194">
        <v>65014.855919999995</v>
      </c>
      <c r="Q58" s="194">
        <v>61121.164969999991</v>
      </c>
      <c r="R58" s="194">
        <v>51834.20433</v>
      </c>
      <c r="S58" s="194">
        <v>70609.393476125435</v>
      </c>
      <c r="T58" s="194">
        <v>53809.545564525251</v>
      </c>
      <c r="U58" s="194">
        <v>42132.088724591107</v>
      </c>
    </row>
    <row r="59" spans="1:21" s="13" customFormat="1" ht="12.75" customHeight="1">
      <c r="A59" s="9" t="s">
        <v>65</v>
      </c>
      <c r="B59" s="27" t="s">
        <v>431</v>
      </c>
      <c r="C59" s="194">
        <v>1510.5055</v>
      </c>
      <c r="D59" s="194">
        <v>1492.8537900000001</v>
      </c>
      <c r="E59" s="194">
        <v>1510.2451100000001</v>
      </c>
      <c r="F59" s="194">
        <v>1507.2364163151979</v>
      </c>
      <c r="G59" s="194">
        <v>1626.683876357321</v>
      </c>
      <c r="H59" s="194">
        <v>1832.2628173898502</v>
      </c>
      <c r="I59" s="194">
        <v>1946.0196749322167</v>
      </c>
      <c r="J59" s="194">
        <v>1990.8251226893949</v>
      </c>
      <c r="K59" s="194">
        <v>1787.8260884597639</v>
      </c>
      <c r="L59" s="194">
        <v>1693.5251323853861</v>
      </c>
      <c r="M59" s="194">
        <v>1647.1393749485214</v>
      </c>
      <c r="N59" s="194">
        <v>1579.506956411449</v>
      </c>
      <c r="O59" s="194">
        <v>1725.5803068870675</v>
      </c>
      <c r="P59" s="194">
        <v>1748.958198017704</v>
      </c>
      <c r="Q59" s="194">
        <v>1770.893085580914</v>
      </c>
      <c r="R59" s="194">
        <v>1769.0672857693428</v>
      </c>
      <c r="S59" s="194">
        <v>1721.4414200048921</v>
      </c>
      <c r="T59" s="194">
        <v>1844.1727414990432</v>
      </c>
      <c r="U59" s="194">
        <v>2038.2770972941639</v>
      </c>
    </row>
    <row r="60" spans="1:21" s="13" customFormat="1" ht="12.75" customHeight="1">
      <c r="A60" s="9" t="s">
        <v>66</v>
      </c>
      <c r="B60" s="27" t="s">
        <v>432</v>
      </c>
      <c r="C60" s="194">
        <v>7.126268001637051</v>
      </c>
      <c r="D60" s="194">
        <v>8.4912124693216633</v>
      </c>
      <c r="E60" s="194">
        <v>8.0076074509509567</v>
      </c>
      <c r="F60" s="194">
        <v>8.397123924452508</v>
      </c>
      <c r="G60" s="194">
        <v>7.7122483119493914</v>
      </c>
      <c r="H60" s="194">
        <v>7.0528460777908233</v>
      </c>
      <c r="I60" s="194">
        <v>6.3614894400412147</v>
      </c>
      <c r="J60" s="194">
        <v>4.137987411149048</v>
      </c>
      <c r="K60" s="194">
        <v>5.872268700719216</v>
      </c>
      <c r="L60" s="194">
        <v>4.5816266222095177</v>
      </c>
      <c r="M60" s="194">
        <v>4.5835504527288666</v>
      </c>
      <c r="N60" s="194">
        <v>4.278024586982113</v>
      </c>
      <c r="O60" s="194">
        <v>4.654169378174605</v>
      </c>
      <c r="P60" s="194">
        <v>5.6740094301679438</v>
      </c>
      <c r="Q60" s="194">
        <v>5.1018409615244975</v>
      </c>
      <c r="R60" s="194">
        <v>5.7694927589808858</v>
      </c>
      <c r="S60" s="194">
        <v>5.6250747233592202</v>
      </c>
      <c r="T60" s="194">
        <v>5.7176941033130477</v>
      </c>
      <c r="U60" s="194">
        <v>5.4581813740933303</v>
      </c>
    </row>
    <row r="61" spans="1:21" s="13" customFormat="1" ht="12.75" customHeight="1">
      <c r="A61" s="9" t="s">
        <v>67</v>
      </c>
      <c r="B61" s="27" t="s">
        <v>433</v>
      </c>
      <c r="C61" s="194">
        <v>4.3518071236283422</v>
      </c>
      <c r="D61" s="194">
        <v>4.2693325412305283</v>
      </c>
      <c r="E61" s="194">
        <v>2.9700662687278756</v>
      </c>
      <c r="F61" s="194">
        <v>2.6041087593308729</v>
      </c>
      <c r="G61" s="194">
        <v>2.3145980626841016</v>
      </c>
      <c r="H61" s="194">
        <v>2.2482776791815597</v>
      </c>
      <c r="I61" s="194">
        <v>2.0550890244159064</v>
      </c>
      <c r="J61" s="194">
        <v>1.3848240891416062</v>
      </c>
      <c r="K61" s="194">
        <v>2.3994684233299246</v>
      </c>
      <c r="L61" s="194">
        <v>1.1590636032086097</v>
      </c>
      <c r="M61" s="194">
        <v>1.1398154715430295</v>
      </c>
      <c r="N61" s="194">
        <v>0.7598417241704345</v>
      </c>
      <c r="O61" s="194">
        <v>0.87964766722341448</v>
      </c>
      <c r="P61" s="194">
        <v>0.93860014088397448</v>
      </c>
      <c r="Q61" s="194">
        <v>1.1413796227610016</v>
      </c>
      <c r="R61" s="194">
        <v>1.2466904318906329</v>
      </c>
      <c r="S61" s="194">
        <v>1.3420940794055753</v>
      </c>
      <c r="T61" s="194">
        <v>1.4636283962983472</v>
      </c>
      <c r="U61" s="194">
        <v>1.390495551154741</v>
      </c>
    </row>
    <row r="62" spans="1:21" s="13" customFormat="1" ht="12.75" customHeight="1">
      <c r="A62" s="9" t="s">
        <v>68</v>
      </c>
      <c r="B62" s="22" t="s">
        <v>434</v>
      </c>
      <c r="C62" s="194">
        <v>102.8687308750921</v>
      </c>
      <c r="D62" s="194">
        <v>97.509113427880706</v>
      </c>
      <c r="E62" s="194">
        <v>105.54968771807052</v>
      </c>
      <c r="F62" s="194">
        <v>64.199141052697044</v>
      </c>
      <c r="G62" s="194">
        <v>48.852740170492588</v>
      </c>
      <c r="H62" s="194">
        <v>46.097486479374091</v>
      </c>
      <c r="I62" s="194">
        <v>50.464325171969094</v>
      </c>
      <c r="J62" s="194">
        <v>33.304741744111077</v>
      </c>
      <c r="K62" s="194">
        <v>35.370763301005532</v>
      </c>
      <c r="L62" s="194">
        <v>27.140051397353641</v>
      </c>
      <c r="M62" s="194">
        <v>36.242692474847509</v>
      </c>
      <c r="N62" s="194">
        <v>36.978705258567238</v>
      </c>
      <c r="O62" s="194">
        <v>29.331799914873518</v>
      </c>
      <c r="P62" s="194">
        <v>29.310459665909878</v>
      </c>
      <c r="Q62" s="194">
        <v>27.147019863726669</v>
      </c>
      <c r="R62" s="194">
        <v>31.206781145883138</v>
      </c>
      <c r="S62" s="194">
        <v>27.809466949974826</v>
      </c>
      <c r="T62" s="194">
        <v>26.662627302261665</v>
      </c>
      <c r="U62" s="194">
        <v>25.532338910475577</v>
      </c>
    </row>
    <row r="63" spans="1:21" s="13" customFormat="1" ht="12.75" customHeight="1">
      <c r="A63" s="9" t="s">
        <v>16</v>
      </c>
      <c r="B63" s="22" t="s">
        <v>435</v>
      </c>
      <c r="C63" s="194">
        <v>26.079592894058294</v>
      </c>
      <c r="D63" s="194">
        <v>27.993142392017791</v>
      </c>
      <c r="E63" s="194">
        <v>15.429739047782723</v>
      </c>
      <c r="F63" s="194">
        <v>12.999459394222267</v>
      </c>
      <c r="G63" s="194">
        <v>16.129887318132059</v>
      </c>
      <c r="H63" s="194">
        <v>16.670957806045678</v>
      </c>
      <c r="I63" s="194">
        <v>15.166485641142687</v>
      </c>
      <c r="J63" s="194">
        <v>9.7101600217638833</v>
      </c>
      <c r="K63" s="194">
        <v>16.444827338794997</v>
      </c>
      <c r="L63" s="194">
        <v>8.0725935130705349</v>
      </c>
      <c r="M63" s="194">
        <v>7.710792216842334</v>
      </c>
      <c r="N63" s="194">
        <v>6.3375305013875129</v>
      </c>
      <c r="O63" s="194">
        <v>6.8976483972647848</v>
      </c>
      <c r="P63" s="194">
        <v>7.6068766613872469</v>
      </c>
      <c r="Q63" s="194">
        <v>6.1907347143831881</v>
      </c>
      <c r="R63" s="194">
        <v>6.4461439375180412</v>
      </c>
      <c r="S63" s="194">
        <v>5.068976130967795</v>
      </c>
      <c r="T63" s="194">
        <v>5.1748578396038303</v>
      </c>
      <c r="U63" s="194">
        <v>5.1281785786319691</v>
      </c>
    </row>
    <row r="64" spans="1:21" s="13" customFormat="1" ht="12.75" customHeight="1">
      <c r="A64" s="9" t="s">
        <v>17</v>
      </c>
      <c r="B64" s="22" t="s">
        <v>72</v>
      </c>
      <c r="C64" s="194">
        <v>33.159624234042468</v>
      </c>
      <c r="D64" s="194">
        <v>33.055670700900933</v>
      </c>
      <c r="E64" s="194">
        <v>23.969204504524971</v>
      </c>
      <c r="F64" s="194">
        <v>22.098566749758593</v>
      </c>
      <c r="G64" s="194">
        <v>17.980943432218535</v>
      </c>
      <c r="H64" s="194">
        <v>17.13264340266813</v>
      </c>
      <c r="I64" s="194">
        <v>16.194389137549706</v>
      </c>
      <c r="J64" s="194">
        <v>10.029754690502083</v>
      </c>
      <c r="K64" s="194">
        <v>17.195832876076913</v>
      </c>
      <c r="L64" s="194">
        <v>8.6198344638671447</v>
      </c>
      <c r="M64" s="194">
        <v>7.9629364240585456</v>
      </c>
      <c r="N64" s="194">
        <v>6.151583392110056</v>
      </c>
      <c r="O64" s="194">
        <v>6.8926166894558838</v>
      </c>
      <c r="P64" s="194">
        <v>7.8009661299839692</v>
      </c>
      <c r="Q64" s="194">
        <v>5.5391074610285944</v>
      </c>
      <c r="R64" s="194">
        <v>5.0204200440045454</v>
      </c>
      <c r="S64" s="194">
        <v>5.2020518766495272</v>
      </c>
      <c r="T64" s="194">
        <v>5.2362197902710692</v>
      </c>
      <c r="U64" s="194">
        <v>4.8221920924447126</v>
      </c>
    </row>
    <row r="65" spans="1:22" s="13" customFormat="1" ht="12.75" customHeight="1">
      <c r="A65" s="9" t="s">
        <v>18</v>
      </c>
      <c r="B65" s="22" t="s">
        <v>436</v>
      </c>
      <c r="C65" s="194">
        <v>6.7553467273833485</v>
      </c>
      <c r="D65" s="194">
        <v>6.5510074900459383</v>
      </c>
      <c r="E65" s="194">
        <v>4.8592072531479991</v>
      </c>
      <c r="F65" s="194">
        <v>4.3770013299772392</v>
      </c>
      <c r="G65" s="194">
        <v>3.6712027245328489</v>
      </c>
      <c r="H65" s="194">
        <v>3.3940346529973588</v>
      </c>
      <c r="I65" s="194">
        <v>3.9027828945087273</v>
      </c>
      <c r="J65" s="194">
        <v>2.4205951739234384</v>
      </c>
      <c r="K65" s="194">
        <v>4.3299668940264731</v>
      </c>
      <c r="L65" s="194">
        <v>1.8143868007726314</v>
      </c>
      <c r="M65" s="194">
        <v>1.6287302038130878</v>
      </c>
      <c r="N65" s="194">
        <v>1.2284866199162716</v>
      </c>
      <c r="O65" s="194">
        <v>1.33999074002628</v>
      </c>
      <c r="P65" s="194">
        <v>1.4707308756079089</v>
      </c>
      <c r="Q65" s="194">
        <v>1.0274582181628451</v>
      </c>
      <c r="R65" s="194">
        <v>1.1461007167707369</v>
      </c>
      <c r="S65" s="194">
        <v>0.87507384281623823</v>
      </c>
      <c r="T65" s="194">
        <v>0.84270412249675009</v>
      </c>
      <c r="U65" s="194">
        <v>0.80176205874381956</v>
      </c>
    </row>
    <row r="66" spans="1:22" s="13" customFormat="1" ht="12.75" customHeight="1">
      <c r="A66" s="9" t="s">
        <v>19</v>
      </c>
      <c r="B66" s="22" t="s">
        <v>73</v>
      </c>
      <c r="C66" s="194">
        <v>34.119451219193685</v>
      </c>
      <c r="D66" s="194">
        <v>35.553009987505853</v>
      </c>
      <c r="E66" s="194">
        <v>26.469774424127756</v>
      </c>
      <c r="F66" s="194">
        <v>24.6904042495296</v>
      </c>
      <c r="G66" s="194">
        <v>21.682707965437885</v>
      </c>
      <c r="H66" s="194">
        <v>22.745116090149118</v>
      </c>
      <c r="I66" s="194">
        <v>21.541523360346286</v>
      </c>
      <c r="J66" s="194">
        <v>13.97500480524954</v>
      </c>
      <c r="K66" s="194">
        <v>27.858592145111231</v>
      </c>
      <c r="L66" s="194">
        <v>13.073999832800707</v>
      </c>
      <c r="M66" s="194">
        <v>12.992183980962913</v>
      </c>
      <c r="N66" s="194">
        <v>10.479188197852913</v>
      </c>
      <c r="O66" s="194">
        <v>11.478029877998605</v>
      </c>
      <c r="P66" s="194">
        <v>12.566402772899679</v>
      </c>
      <c r="Q66" s="194">
        <v>10.838626267315448</v>
      </c>
      <c r="R66" s="194">
        <v>11.169226872538218</v>
      </c>
      <c r="S66" s="194">
        <v>9.2739521703729064</v>
      </c>
      <c r="T66" s="194">
        <v>9.5775079397461127</v>
      </c>
      <c r="U66" s="194">
        <v>8.8713428707442539</v>
      </c>
    </row>
    <row r="67" spans="1:22" s="13" customFormat="1" ht="12.75" customHeight="1">
      <c r="A67" s="9" t="s">
        <v>20</v>
      </c>
      <c r="B67" s="22" t="s">
        <v>437</v>
      </c>
      <c r="C67" s="194">
        <v>6.5618140542326184</v>
      </c>
      <c r="D67" s="194">
        <v>7.0994761117508443</v>
      </c>
      <c r="E67" s="194">
        <v>5.261770819844501</v>
      </c>
      <c r="F67" s="194">
        <v>5.3065089875129789</v>
      </c>
      <c r="G67" s="194">
        <v>4.589505664410404</v>
      </c>
      <c r="H67" s="194">
        <v>5.3718955835562383</v>
      </c>
      <c r="I67" s="194">
        <v>5.1207110838472341</v>
      </c>
      <c r="J67" s="194">
        <v>3.4551228418415887</v>
      </c>
      <c r="K67" s="194">
        <v>6.9582828940290185</v>
      </c>
      <c r="L67" s="194">
        <v>4.6784976998377426</v>
      </c>
      <c r="M67" s="194">
        <v>4.6375180695380491</v>
      </c>
      <c r="N67" s="194">
        <v>3.9966319881733838</v>
      </c>
      <c r="O67" s="194">
        <v>3.9018957583438558</v>
      </c>
      <c r="P67" s="194">
        <v>4.1676612952636232</v>
      </c>
      <c r="Q67" s="194">
        <v>5.0600332017072658</v>
      </c>
      <c r="R67" s="194">
        <v>5.9662696446815655</v>
      </c>
      <c r="S67" s="194">
        <v>4.8290611627389328</v>
      </c>
      <c r="T67" s="194">
        <v>5.0094115535306774</v>
      </c>
      <c r="U67" s="194">
        <v>4.8339059569848608</v>
      </c>
    </row>
    <row r="68" spans="1:22" s="13" customFormat="1" ht="12.75" customHeight="1">
      <c r="A68" s="9" t="s">
        <v>21</v>
      </c>
      <c r="B68" s="22" t="s">
        <v>438</v>
      </c>
      <c r="C68" s="194">
        <v>654.77022212804559</v>
      </c>
      <c r="D68" s="194">
        <v>581.96080494757257</v>
      </c>
      <c r="E68" s="194">
        <v>524.09933742384658</v>
      </c>
      <c r="F68" s="194">
        <v>449.39495215707967</v>
      </c>
      <c r="G68" s="194">
        <v>406.17426157025898</v>
      </c>
      <c r="H68" s="194">
        <v>609.70162708121643</v>
      </c>
      <c r="I68" s="194">
        <v>547.89733565719894</v>
      </c>
      <c r="J68" s="194">
        <v>531.97959990824836</v>
      </c>
      <c r="K68" s="194">
        <v>486.70074576972235</v>
      </c>
      <c r="L68" s="194">
        <v>434.47325874203239</v>
      </c>
      <c r="M68" s="194">
        <v>481.55150045139663</v>
      </c>
      <c r="N68" s="194">
        <v>427.09583259521173</v>
      </c>
      <c r="O68" s="194">
        <v>315.45752570551531</v>
      </c>
      <c r="P68" s="194">
        <v>266.06225254808578</v>
      </c>
      <c r="Q68" s="194">
        <v>252.31780486935509</v>
      </c>
      <c r="R68" s="194">
        <v>260.11375877311224</v>
      </c>
      <c r="S68" s="194">
        <v>267.59938130943198</v>
      </c>
      <c r="T68" s="194">
        <v>238.95605969540892</v>
      </c>
      <c r="U68" s="194">
        <v>211.36268948790763</v>
      </c>
    </row>
    <row r="69" spans="1:22" s="13" customFormat="1" ht="12.75" customHeight="1">
      <c r="A69" s="9" t="s">
        <v>69</v>
      </c>
      <c r="B69" s="22" t="s">
        <v>439</v>
      </c>
      <c r="C69" s="194">
        <v>66.232581372743056</v>
      </c>
      <c r="D69" s="194">
        <v>66.253348289002304</v>
      </c>
      <c r="E69" s="194">
        <v>63.85094161742942</v>
      </c>
      <c r="F69" s="194">
        <v>47.89520325899035</v>
      </c>
      <c r="G69" s="194">
        <v>38.205022461633213</v>
      </c>
      <c r="H69" s="194">
        <v>33.10516646116475</v>
      </c>
      <c r="I69" s="194">
        <v>30.978471248044251</v>
      </c>
      <c r="J69" s="194">
        <v>20.129738332278279</v>
      </c>
      <c r="K69" s="194">
        <v>34.305334448603197</v>
      </c>
      <c r="L69" s="194">
        <v>22.892111029777531</v>
      </c>
      <c r="M69" s="194">
        <v>25.993240865457647</v>
      </c>
      <c r="N69" s="194">
        <v>25.524335786979023</v>
      </c>
      <c r="O69" s="194">
        <v>22.45692307963413</v>
      </c>
      <c r="P69" s="194">
        <v>20.235622472178292</v>
      </c>
      <c r="Q69" s="194">
        <v>16.187962507127711</v>
      </c>
      <c r="R69" s="194">
        <v>17.93637828447482</v>
      </c>
      <c r="S69" s="194">
        <v>14.809822534840919</v>
      </c>
      <c r="T69" s="194">
        <v>15.167049945956174</v>
      </c>
      <c r="U69" s="194">
        <v>14.732117183130777</v>
      </c>
    </row>
    <row r="70" spans="1:22" s="13" customFormat="1" ht="12.75" customHeight="1">
      <c r="A70" s="9" t="s">
        <v>70</v>
      </c>
      <c r="B70" s="22" t="s">
        <v>440</v>
      </c>
      <c r="C70" s="194">
        <v>161.19751120528105</v>
      </c>
      <c r="D70" s="194">
        <v>149.62746280657078</v>
      </c>
      <c r="E70" s="194">
        <v>165.46567491318027</v>
      </c>
      <c r="F70" s="194">
        <v>87.941788368685195</v>
      </c>
      <c r="G70" s="194">
        <v>62.726192524239295</v>
      </c>
      <c r="H70" s="194">
        <v>60.17025992117518</v>
      </c>
      <c r="I70" s="194">
        <v>69.137771453105103</v>
      </c>
      <c r="J70" s="194">
        <v>55.290972684134232</v>
      </c>
      <c r="K70" s="194">
        <v>69.883361289314095</v>
      </c>
      <c r="L70" s="194">
        <v>54.277419543689959</v>
      </c>
      <c r="M70" s="194">
        <v>59.651621283936841</v>
      </c>
      <c r="N70" s="194">
        <v>56.929607005197909</v>
      </c>
      <c r="O70" s="194">
        <v>31.977641957103259</v>
      </c>
      <c r="P70" s="194">
        <v>27.957924506497626</v>
      </c>
      <c r="Q70" s="194">
        <v>29.758239430609606</v>
      </c>
      <c r="R70" s="194">
        <v>28.742338636348457</v>
      </c>
      <c r="S70" s="194">
        <v>27.251264823915776</v>
      </c>
      <c r="T70" s="194">
        <v>26.629859909644615</v>
      </c>
      <c r="U70" s="194">
        <v>26.083759048216997</v>
      </c>
    </row>
    <row r="71" spans="1:22" s="13" customFormat="1" ht="12.75" customHeight="1">
      <c r="A71" s="9" t="s">
        <v>71</v>
      </c>
      <c r="B71" s="22" t="s">
        <v>74</v>
      </c>
      <c r="C71" s="194">
        <v>56.202283739093829</v>
      </c>
      <c r="D71" s="194">
        <v>58.615076754376254</v>
      </c>
      <c r="E71" s="194">
        <v>50.745398602315376</v>
      </c>
      <c r="F71" s="194">
        <v>40.110246029377279</v>
      </c>
      <c r="G71" s="194">
        <v>32.190769883330134</v>
      </c>
      <c r="H71" s="194">
        <v>32.729108243846134</v>
      </c>
      <c r="I71" s="194">
        <v>30.106910202596971</v>
      </c>
      <c r="J71" s="194">
        <v>22.34613693242386</v>
      </c>
      <c r="K71" s="194">
        <v>32.461633943743905</v>
      </c>
      <c r="L71" s="194">
        <v>16.9182549150858</v>
      </c>
      <c r="M71" s="194">
        <v>20.601094341922202</v>
      </c>
      <c r="N71" s="194">
        <v>29.978495514830914</v>
      </c>
      <c r="O71" s="194">
        <v>21.242677839174409</v>
      </c>
      <c r="P71" s="194">
        <v>17.250813636504873</v>
      </c>
      <c r="Q71" s="194">
        <v>16.505349246418088</v>
      </c>
      <c r="R71" s="194">
        <v>20.548663373244498</v>
      </c>
      <c r="S71" s="194">
        <v>16.182715812738223</v>
      </c>
      <c r="T71" s="194">
        <v>15.298253797822525</v>
      </c>
      <c r="U71" s="194">
        <v>15.118006625370164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71963.772774538826</v>
      </c>
      <c r="D73" s="194">
        <f t="shared" ref="D73:U73" si="11">SUM(D5,D9,D13,D40,D43,D48,D51,D55,D62:D71)</f>
        <v>120747.02601585328</v>
      </c>
      <c r="E73" s="194">
        <f t="shared" si="11"/>
        <v>133463.74346753643</v>
      </c>
      <c r="F73" s="194">
        <f t="shared" si="11"/>
        <v>126114.71414937978</v>
      </c>
      <c r="G73" s="194">
        <f t="shared" si="11"/>
        <v>196796.64130125017</v>
      </c>
      <c r="H73" s="194">
        <f t="shared" si="11"/>
        <v>178117.99990908615</v>
      </c>
      <c r="I73" s="194">
        <f t="shared" si="11"/>
        <v>115084.24050971956</v>
      </c>
      <c r="J73" s="194">
        <f t="shared" si="11"/>
        <v>146451.88560010254</v>
      </c>
      <c r="K73" s="194">
        <f t="shared" si="11"/>
        <v>146131.38969020874</v>
      </c>
      <c r="L73" s="194">
        <f t="shared" si="11"/>
        <v>122354.99180014436</v>
      </c>
      <c r="M73" s="194">
        <f t="shared" si="11"/>
        <v>96054.629060000007</v>
      </c>
      <c r="N73" s="194">
        <f t="shared" si="11"/>
        <v>84306.082810000007</v>
      </c>
      <c r="O73" s="194">
        <f t="shared" si="11"/>
        <v>93528.724589999998</v>
      </c>
      <c r="P73" s="194">
        <f t="shared" si="11"/>
        <v>94295.940699999977</v>
      </c>
      <c r="Q73" s="194">
        <f t="shared" si="11"/>
        <v>89837.222459999975</v>
      </c>
      <c r="R73" s="194">
        <f t="shared" si="11"/>
        <v>80959.172779999994</v>
      </c>
      <c r="S73" s="194">
        <f t="shared" si="11"/>
        <v>99232.568970000022</v>
      </c>
      <c r="T73" s="194">
        <f t="shared" si="11"/>
        <v>81477.133489999993</v>
      </c>
      <c r="U73" s="194">
        <f t="shared" si="11"/>
        <v>69139.75829293346</v>
      </c>
      <c r="V73" s="32"/>
    </row>
    <row r="74" spans="1:22" s="13" customFormat="1" ht="15" customHeight="1">
      <c r="A74" s="17"/>
      <c r="B74" s="22" t="s">
        <v>480</v>
      </c>
      <c r="C74" s="194">
        <v>22475.944275461185</v>
      </c>
      <c r="D74" s="194">
        <v>24951.377914146713</v>
      </c>
      <c r="E74" s="194">
        <v>23422.682612463552</v>
      </c>
      <c r="F74" s="194">
        <v>23434.23845062024</v>
      </c>
      <c r="G74" s="194">
        <v>21925.670438749839</v>
      </c>
      <c r="H74" s="194">
        <v>21356.668820913881</v>
      </c>
      <c r="I74" s="194">
        <v>24617.764810280438</v>
      </c>
      <c r="J74" s="194">
        <v>24160.72311989744</v>
      </c>
      <c r="K74" s="194">
        <v>27868.272589791257</v>
      </c>
      <c r="L74" s="194">
        <v>24114.860869855664</v>
      </c>
      <c r="M74" s="194">
        <v>29873.450049999999</v>
      </c>
      <c r="N74" s="194">
        <v>25864.347229999999</v>
      </c>
      <c r="O74" s="194">
        <v>27609.466260000001</v>
      </c>
      <c r="P74" s="194">
        <v>27729.117659999996</v>
      </c>
      <c r="Q74" s="194">
        <v>21240.776069999996</v>
      </c>
      <c r="R74" s="194">
        <v>21028.920559999995</v>
      </c>
      <c r="S74" s="194">
        <v>18811.898129999994</v>
      </c>
      <c r="T74" s="194">
        <v>18601.78254</v>
      </c>
      <c r="U74" s="194">
        <v>17467.83554706653</v>
      </c>
    </row>
    <row r="75" spans="1:22" s="13" customFormat="1" ht="15" customHeight="1">
      <c r="A75" s="17"/>
      <c r="B75" s="22" t="s">
        <v>482</v>
      </c>
      <c r="C75" s="194">
        <v>94439.717049999992</v>
      </c>
      <c r="D75" s="194">
        <v>145698.40393000003</v>
      </c>
      <c r="E75" s="194">
        <v>156886.42607999998</v>
      </c>
      <c r="F75" s="194">
        <v>149548.95260000008</v>
      </c>
      <c r="G75" s="194">
        <v>218722.31173999998</v>
      </c>
      <c r="H75" s="194">
        <v>199474.66873000003</v>
      </c>
      <c r="I75" s="194">
        <v>139702.00532000003</v>
      </c>
      <c r="J75" s="194">
        <v>170612.60871999996</v>
      </c>
      <c r="K75" s="194">
        <v>173999.66227999999</v>
      </c>
      <c r="L75" s="194">
        <v>146469.85267000002</v>
      </c>
      <c r="M75" s="194">
        <v>125928.07911000001</v>
      </c>
      <c r="N75" s="194">
        <v>110170.43003999996</v>
      </c>
      <c r="O75" s="194">
        <v>121138.19085000004</v>
      </c>
      <c r="P75" s="194">
        <v>122025.05836000001</v>
      </c>
      <c r="Q75" s="194">
        <v>111077.99853000001</v>
      </c>
      <c r="R75" s="194">
        <v>101988.09334000004</v>
      </c>
      <c r="S75" s="194">
        <v>118044.46709999999</v>
      </c>
      <c r="T75" s="194">
        <v>100078.91603000004</v>
      </c>
      <c r="U75" s="194">
        <v>86607.593840000016</v>
      </c>
    </row>
    <row r="76" spans="1:22" s="13" customFormat="1" ht="15" customHeight="1">
      <c r="A76" s="17"/>
      <c r="B76" s="22" t="s">
        <v>441</v>
      </c>
      <c r="C76" s="197">
        <v>12706.688689999992</v>
      </c>
      <c r="D76" s="197">
        <v>-37358.843059999999</v>
      </c>
      <c r="E76" s="197">
        <v>-49080.449870000004</v>
      </c>
      <c r="F76" s="197">
        <v>-37972.118690000018</v>
      </c>
      <c r="G76" s="197">
        <v>-107107.47904999999</v>
      </c>
      <c r="H76" s="197">
        <v>-93194.78959</v>
      </c>
      <c r="I76" s="197">
        <v>-50843.571389999983</v>
      </c>
      <c r="J76" s="197">
        <v>-76767.313100000014</v>
      </c>
      <c r="K76" s="197">
        <v>-79011.019319999992</v>
      </c>
      <c r="L76" s="197">
        <v>-62448.459900000002</v>
      </c>
      <c r="M76" s="197">
        <v>-45126.458149999999</v>
      </c>
      <c r="N76" s="197">
        <v>-35150.511760000009</v>
      </c>
      <c r="O76" s="197">
        <v>-46057.680139999997</v>
      </c>
      <c r="P76" s="197">
        <v>-49524.770429999997</v>
      </c>
      <c r="Q76" s="197">
        <v>-46131.097549999991</v>
      </c>
      <c r="R76" s="197">
        <v>-40976.233529999998</v>
      </c>
      <c r="S76" s="197">
        <v>-52491.795019999998</v>
      </c>
      <c r="T76" s="197">
        <v>-43224.042659999999</v>
      </c>
      <c r="U76" s="197">
        <v>-36752.742910000001</v>
      </c>
    </row>
    <row r="77" spans="1:22" s="13" customFormat="1" ht="15" customHeight="1">
      <c r="A77" s="17"/>
      <c r="B77" s="22" t="s">
        <v>456</v>
      </c>
      <c r="C77" s="194">
        <f t="shared" ref="C77:U77" si="12">C75+C76</f>
        <v>107146.40573999999</v>
      </c>
      <c r="D77" s="194">
        <f t="shared" si="12"/>
        <v>108339.56087000003</v>
      </c>
      <c r="E77" s="194">
        <f t="shared" si="12"/>
        <v>107805.97620999996</v>
      </c>
      <c r="F77" s="194">
        <f t="shared" si="12"/>
        <v>111576.83391000006</v>
      </c>
      <c r="G77" s="194">
        <f t="shared" si="12"/>
        <v>111614.83268999998</v>
      </c>
      <c r="H77" s="194">
        <f t="shared" si="12"/>
        <v>106279.87914000003</v>
      </c>
      <c r="I77" s="194">
        <f t="shared" si="12"/>
        <v>88858.433930000043</v>
      </c>
      <c r="J77" s="194">
        <f t="shared" si="12"/>
        <v>93845.295619999946</v>
      </c>
      <c r="K77" s="194">
        <f t="shared" si="12"/>
        <v>94988.642959999997</v>
      </c>
      <c r="L77" s="194">
        <f t="shared" si="12"/>
        <v>84021.39277000002</v>
      </c>
      <c r="M77" s="194">
        <f t="shared" si="12"/>
        <v>80801.62096</v>
      </c>
      <c r="N77" s="194">
        <f t="shared" si="12"/>
        <v>75019.918279999954</v>
      </c>
      <c r="O77" s="194">
        <f t="shared" si="12"/>
        <v>75080.510710000046</v>
      </c>
      <c r="P77" s="194">
        <f t="shared" si="12"/>
        <v>72500.28793000002</v>
      </c>
      <c r="Q77" s="194">
        <f t="shared" si="12"/>
        <v>64946.90098000002</v>
      </c>
      <c r="R77" s="194">
        <f t="shared" si="12"/>
        <v>61011.859810000038</v>
      </c>
      <c r="S77" s="194">
        <f t="shared" si="12"/>
        <v>65552.672079999989</v>
      </c>
      <c r="T77" s="194">
        <f t="shared" si="12"/>
        <v>56854.873370000038</v>
      </c>
      <c r="U77" s="194">
        <f t="shared" si="12"/>
        <v>49854.850930000015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444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4" orientation="portrait" r:id="rId1"/>
  <headerFooter alignWithMargins="0">
    <oddFooter>&amp;L&amp;"MetaNormalLF-Roman,Standard"Statistisches Bundesamt, Anthropogene Luftemissionen,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514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29300.459640000001</v>
      </c>
      <c r="D5" s="194">
        <f t="shared" ref="D5:U5" si="0">SUM(D6:D8)</f>
        <v>29531.839700000004</v>
      </c>
      <c r="E5" s="194">
        <f t="shared" si="0"/>
        <v>29471.461040000002</v>
      </c>
      <c r="F5" s="194">
        <f t="shared" si="0"/>
        <v>29271.849719999998</v>
      </c>
      <c r="G5" s="194">
        <f t="shared" si="0"/>
        <v>29336.162240000005</v>
      </c>
      <c r="H5" s="194">
        <f t="shared" si="0"/>
        <v>29297.46903</v>
      </c>
      <c r="I5" s="194">
        <f t="shared" si="0"/>
        <v>29273.190290000002</v>
      </c>
      <c r="J5" s="194">
        <f t="shared" si="0"/>
        <v>29676.232679999997</v>
      </c>
      <c r="K5" s="194">
        <f t="shared" si="0"/>
        <v>30338.442739999999</v>
      </c>
      <c r="L5" s="194">
        <f t="shared" si="0"/>
        <v>30473.038629999999</v>
      </c>
      <c r="M5" s="194">
        <f t="shared" si="0"/>
        <v>30118.852740000002</v>
      </c>
      <c r="N5" s="194">
        <f t="shared" si="0"/>
        <v>30583.011410000003</v>
      </c>
      <c r="O5" s="194">
        <f t="shared" si="0"/>
        <v>31127.220520000006</v>
      </c>
      <c r="P5" s="194">
        <f t="shared" si="0"/>
        <v>31707.208649999993</v>
      </c>
      <c r="Q5" s="194">
        <f t="shared" si="0"/>
        <v>31679.02187</v>
      </c>
      <c r="R5" s="194">
        <f t="shared" si="0"/>
        <v>31269.903659999996</v>
      </c>
      <c r="S5" s="194">
        <f t="shared" si="0"/>
        <v>31000.079570000002</v>
      </c>
      <c r="T5" s="194">
        <f t="shared" si="0"/>
        <v>30962.985539999998</v>
      </c>
      <c r="U5" s="194">
        <f t="shared" si="0"/>
        <v>30627.876080000002</v>
      </c>
    </row>
    <row r="6" spans="1:22" s="13" customFormat="1" ht="12.75" customHeight="1">
      <c r="A6" s="9" t="s">
        <v>1</v>
      </c>
      <c r="B6" s="27" t="s">
        <v>379</v>
      </c>
      <c r="C6" s="194">
        <v>29300.459640000001</v>
      </c>
      <c r="D6" s="194">
        <v>29531.839700000004</v>
      </c>
      <c r="E6" s="194">
        <v>29471.461040000002</v>
      </c>
      <c r="F6" s="194">
        <v>29271.849719999998</v>
      </c>
      <c r="G6" s="194">
        <v>29336.162240000005</v>
      </c>
      <c r="H6" s="194">
        <v>29297.46903</v>
      </c>
      <c r="I6" s="194">
        <v>29273.190290000002</v>
      </c>
      <c r="J6" s="194">
        <v>29676.232679999997</v>
      </c>
      <c r="K6" s="194">
        <v>30338.442739999999</v>
      </c>
      <c r="L6" s="194">
        <v>30473.038629999999</v>
      </c>
      <c r="M6" s="194">
        <v>30118.852740000002</v>
      </c>
      <c r="N6" s="194">
        <v>30583.011410000003</v>
      </c>
      <c r="O6" s="194">
        <v>31127.220520000006</v>
      </c>
      <c r="P6" s="194">
        <v>31707.208649999993</v>
      </c>
      <c r="Q6" s="194">
        <v>31679.02187</v>
      </c>
      <c r="R6" s="194">
        <v>31269.903659999996</v>
      </c>
      <c r="S6" s="194">
        <v>31000.079570000002</v>
      </c>
      <c r="T6" s="194">
        <v>30962.985539999998</v>
      </c>
      <c r="U6" s="194">
        <v>30627.876080000002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31204.74382</v>
      </c>
      <c r="D9" s="194">
        <f t="shared" ref="D9:U9" si="1">SUM(D10:D12)</f>
        <v>29359.398719999997</v>
      </c>
      <c r="E9" s="194">
        <f t="shared" si="1"/>
        <v>27633.31969</v>
      </c>
      <c r="F9" s="194">
        <f t="shared" si="1"/>
        <v>25788.692159999999</v>
      </c>
      <c r="G9" s="194">
        <f t="shared" si="1"/>
        <v>24195.345809999999</v>
      </c>
      <c r="H9" s="194">
        <f t="shared" si="1"/>
        <v>22458.251550000001</v>
      </c>
      <c r="I9" s="194">
        <f t="shared" si="1"/>
        <v>21905.694190000002</v>
      </c>
      <c r="J9" s="194">
        <f t="shared" si="1"/>
        <v>21423.271309999996</v>
      </c>
      <c r="K9" s="194">
        <f t="shared" si="1"/>
        <v>20726.95205</v>
      </c>
      <c r="L9" s="194">
        <f t="shared" si="1"/>
        <v>19528.29609</v>
      </c>
      <c r="M9" s="194">
        <f t="shared" si="1"/>
        <v>18709.908429999999</v>
      </c>
      <c r="N9" s="194">
        <f t="shared" si="1"/>
        <v>19542.450639999999</v>
      </c>
      <c r="O9" s="194">
        <f t="shared" si="1"/>
        <v>19288.81208</v>
      </c>
      <c r="P9" s="194">
        <f t="shared" si="1"/>
        <v>19042.614849999998</v>
      </c>
      <c r="Q9" s="194">
        <f t="shared" si="1"/>
        <v>19031.04379</v>
      </c>
      <c r="R9" s="194">
        <f t="shared" si="1"/>
        <v>18497.417399999998</v>
      </c>
      <c r="S9" s="194">
        <f t="shared" si="1"/>
        <v>18092.73532</v>
      </c>
      <c r="T9" s="194">
        <f t="shared" si="1"/>
        <v>18395.088680000001</v>
      </c>
      <c r="U9" s="194">
        <f t="shared" si="1"/>
        <v>18246.794099999999</v>
      </c>
    </row>
    <row r="10" spans="1:22" s="13" customFormat="1" ht="12.75" customHeight="1">
      <c r="A10" s="9" t="s">
        <v>3</v>
      </c>
      <c r="B10" s="27" t="s">
        <v>382</v>
      </c>
      <c r="C10" s="194">
        <v>4977.0692399999998</v>
      </c>
      <c r="D10" s="194">
        <v>5048.3603899999998</v>
      </c>
      <c r="E10" s="194">
        <v>5173.7262299999993</v>
      </c>
      <c r="F10" s="194">
        <v>5092.0896499999999</v>
      </c>
      <c r="G10" s="194">
        <v>5177.7810499999996</v>
      </c>
      <c r="H10" s="194">
        <v>5045.0697999999993</v>
      </c>
      <c r="I10" s="194">
        <v>4965.8750100000007</v>
      </c>
      <c r="J10" s="194">
        <v>5047.8582599999991</v>
      </c>
      <c r="K10" s="194">
        <v>4884.2113399999998</v>
      </c>
      <c r="L10" s="194">
        <v>4693.226630000001</v>
      </c>
      <c r="M10" s="194">
        <v>4708.6634800000002</v>
      </c>
      <c r="N10" s="194">
        <v>4916.0218799999993</v>
      </c>
      <c r="O10" s="194">
        <v>5125.3489499999987</v>
      </c>
      <c r="P10" s="194">
        <v>5040.988150000001</v>
      </c>
      <c r="Q10" s="194">
        <v>4920.7087799999999</v>
      </c>
      <c r="R10" s="194">
        <v>4904.3902299999991</v>
      </c>
      <c r="S10" s="194">
        <v>4711.1322799999989</v>
      </c>
      <c r="T10" s="194">
        <v>4716.8065100000003</v>
      </c>
      <c r="U10" s="194">
        <v>4578.5037300000004</v>
      </c>
    </row>
    <row r="11" spans="1:22" s="13" customFormat="1" ht="12.75" customHeight="1">
      <c r="A11" s="9" t="s">
        <v>26</v>
      </c>
      <c r="B11" s="27" t="s">
        <v>413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</row>
    <row r="12" spans="1:22" s="13" customFormat="1" ht="12.75" customHeight="1">
      <c r="A12" s="9" t="s">
        <v>27</v>
      </c>
      <c r="B12" s="27" t="s">
        <v>383</v>
      </c>
      <c r="C12" s="194">
        <v>26227.674579999999</v>
      </c>
      <c r="D12" s="194">
        <v>24311.038329999999</v>
      </c>
      <c r="E12" s="194">
        <v>22459.59346</v>
      </c>
      <c r="F12" s="194">
        <v>20696.602510000001</v>
      </c>
      <c r="G12" s="194">
        <v>19017.564759999997</v>
      </c>
      <c r="H12" s="194">
        <v>17413.18175</v>
      </c>
      <c r="I12" s="194">
        <v>16939.819180000002</v>
      </c>
      <c r="J12" s="194">
        <v>16375.413049999999</v>
      </c>
      <c r="K12" s="194">
        <v>15842.74071</v>
      </c>
      <c r="L12" s="194">
        <v>14835.069459999999</v>
      </c>
      <c r="M12" s="194">
        <v>14001.24495</v>
      </c>
      <c r="N12" s="194">
        <v>14626.428759999999</v>
      </c>
      <c r="O12" s="194">
        <v>14163.46313</v>
      </c>
      <c r="P12" s="194">
        <v>14001.626699999999</v>
      </c>
      <c r="Q12" s="194">
        <v>14110.335010000001</v>
      </c>
      <c r="R12" s="194">
        <v>13593.027169999999</v>
      </c>
      <c r="S12" s="194">
        <v>13381.603040000002</v>
      </c>
      <c r="T12" s="194">
        <v>13678.282169999999</v>
      </c>
      <c r="U12" s="194">
        <v>13668.290369999999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34322.1055634</v>
      </c>
      <c r="D13" s="194">
        <f t="shared" ref="D13:U13" si="2">SUM(D14:D19,D22:D25,D28,D32:D39)</f>
        <v>30821.303067399997</v>
      </c>
      <c r="E13" s="194">
        <f t="shared" si="2"/>
        <v>28357.051938000001</v>
      </c>
      <c r="F13" s="194">
        <f t="shared" si="2"/>
        <v>26740.3881506</v>
      </c>
      <c r="G13" s="194">
        <f t="shared" si="2"/>
        <v>25346.472544199998</v>
      </c>
      <c r="H13" s="194">
        <f t="shared" si="2"/>
        <v>23226.495530000004</v>
      </c>
      <c r="I13" s="194">
        <f t="shared" si="2"/>
        <v>21606.516447400001</v>
      </c>
      <c r="J13" s="194">
        <f t="shared" si="2"/>
        <v>19784.7902402</v>
      </c>
      <c r="K13" s="194">
        <f t="shared" si="2"/>
        <v>16740.692510599998</v>
      </c>
      <c r="L13" s="194">
        <f t="shared" si="2"/>
        <v>13872.222966399999</v>
      </c>
      <c r="M13" s="194">
        <f t="shared" si="2"/>
        <v>14413.422964400002</v>
      </c>
      <c r="N13" s="194">
        <f t="shared" si="2"/>
        <v>14802.717546599999</v>
      </c>
      <c r="O13" s="194">
        <f t="shared" si="2"/>
        <v>14338.148823999998</v>
      </c>
      <c r="P13" s="194">
        <f t="shared" si="2"/>
        <v>14219.412585800001</v>
      </c>
      <c r="Q13" s="194">
        <f t="shared" si="2"/>
        <v>14304.257204200001</v>
      </c>
      <c r="R13" s="194">
        <f t="shared" si="2"/>
        <v>14184.388113000001</v>
      </c>
      <c r="S13" s="194">
        <f t="shared" si="2"/>
        <v>14130.963904799999</v>
      </c>
      <c r="T13" s="194">
        <f t="shared" si="2"/>
        <v>14574.5803192</v>
      </c>
      <c r="U13" s="194">
        <f t="shared" si="2"/>
        <v>14288.054061800001</v>
      </c>
    </row>
    <row r="14" spans="1:22" s="13" customFormat="1" ht="12.75" customHeight="1">
      <c r="A14" s="9" t="s">
        <v>29</v>
      </c>
      <c r="B14" s="27" t="s">
        <v>385</v>
      </c>
      <c r="C14" s="194">
        <v>479.48302000000007</v>
      </c>
      <c r="D14" s="194">
        <v>412.81378000000001</v>
      </c>
      <c r="E14" s="194">
        <v>448.68224000000004</v>
      </c>
      <c r="F14" s="194">
        <v>449.51514999999995</v>
      </c>
      <c r="G14" s="194">
        <v>522.17188999999996</v>
      </c>
      <c r="H14" s="194">
        <v>448.01011000000011</v>
      </c>
      <c r="I14" s="194">
        <v>398.57437999999991</v>
      </c>
      <c r="J14" s="194">
        <v>401.06103999999999</v>
      </c>
      <c r="K14" s="194">
        <v>374.34397999999999</v>
      </c>
      <c r="L14" s="194">
        <v>437.55101000000002</v>
      </c>
      <c r="M14" s="194">
        <v>383.34766000000002</v>
      </c>
      <c r="N14" s="194">
        <v>466.53118000000006</v>
      </c>
      <c r="O14" s="194">
        <v>470.03838999999999</v>
      </c>
      <c r="P14" s="194">
        <v>390.83709999999996</v>
      </c>
      <c r="Q14" s="194">
        <v>422.73768000000007</v>
      </c>
      <c r="R14" s="194">
        <v>358.33758</v>
      </c>
      <c r="S14" s="194">
        <v>383.82916999999998</v>
      </c>
      <c r="T14" s="194">
        <v>447.89353</v>
      </c>
      <c r="U14" s="194">
        <v>478.00448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1651.9579999999999</v>
      </c>
      <c r="D16" s="194">
        <v>1553.0961600000001</v>
      </c>
      <c r="E16" s="194">
        <v>1476.3209999999999</v>
      </c>
      <c r="F16" s="194">
        <v>1503.74224</v>
      </c>
      <c r="G16" s="194">
        <v>1611.8902799999996</v>
      </c>
      <c r="H16" s="194">
        <v>1620.0800000000002</v>
      </c>
      <c r="I16" s="194">
        <v>1582.0666400000002</v>
      </c>
      <c r="J16" s="194">
        <v>1551.9503999999999</v>
      </c>
      <c r="K16" s="194">
        <v>1256.9479999999999</v>
      </c>
      <c r="L16" s="194">
        <v>1070.9159999999999</v>
      </c>
      <c r="M16" s="194">
        <v>1053.5909999999999</v>
      </c>
      <c r="N16" s="194">
        <v>1036.7280000000001</v>
      </c>
      <c r="O16" s="194">
        <v>1023.0989999999999</v>
      </c>
      <c r="P16" s="194">
        <v>1036.7280000000001</v>
      </c>
      <c r="Q16" s="194">
        <v>1027.0260000000001</v>
      </c>
      <c r="R16" s="194">
        <v>1016.862</v>
      </c>
      <c r="S16" s="194">
        <v>1053.3600000000001</v>
      </c>
      <c r="T16" s="194">
        <v>1087.779</v>
      </c>
      <c r="U16" s="194">
        <v>998.42081000000007</v>
      </c>
    </row>
    <row r="17" spans="1:21" s="13" customFormat="1" ht="12.75" customHeight="1">
      <c r="A17" s="9" t="s">
        <v>32</v>
      </c>
      <c r="B17" s="27" t="s">
        <v>388</v>
      </c>
      <c r="C17" s="194">
        <v>10.08315</v>
      </c>
      <c r="D17" s="194">
        <v>10.0947</v>
      </c>
      <c r="E17" s="194">
        <v>10.347990000000001</v>
      </c>
      <c r="F17" s="194">
        <v>9.7911900000000003</v>
      </c>
      <c r="G17" s="194">
        <v>12.68439</v>
      </c>
      <c r="H17" s="194">
        <v>16.269180000000002</v>
      </c>
      <c r="I17" s="194">
        <v>16.988779999999998</v>
      </c>
      <c r="J17" s="194">
        <v>17.834250000000001</v>
      </c>
      <c r="K17" s="194">
        <v>17.609169999999999</v>
      </c>
      <c r="L17" s="194">
        <v>17.080410000000001</v>
      </c>
      <c r="M17" s="194">
        <v>17.495830000000002</v>
      </c>
      <c r="N17" s="194">
        <v>18.05509</v>
      </c>
      <c r="O17" s="194">
        <v>18.39762</v>
      </c>
      <c r="P17" s="194">
        <v>18.531559999999999</v>
      </c>
      <c r="Q17" s="194">
        <v>18.86326</v>
      </c>
      <c r="R17" s="194">
        <v>18.5822</v>
      </c>
      <c r="S17" s="194">
        <v>18.615210000000001</v>
      </c>
      <c r="T17" s="194">
        <v>18.904920000000001</v>
      </c>
      <c r="U17" s="194">
        <v>18.307510000000001</v>
      </c>
    </row>
    <row r="18" spans="1:21" s="13" customFormat="1" ht="12.75" customHeight="1">
      <c r="A18" s="9" t="s">
        <v>33</v>
      </c>
      <c r="B18" s="27" t="s">
        <v>389</v>
      </c>
      <c r="C18" s="194">
        <v>3231.5469108999996</v>
      </c>
      <c r="D18" s="194">
        <v>3233.9532149000001</v>
      </c>
      <c r="E18" s="194">
        <v>3236.377293</v>
      </c>
      <c r="F18" s="194">
        <v>3235.2003831000006</v>
      </c>
      <c r="G18" s="194">
        <v>3231.5406817000003</v>
      </c>
      <c r="H18" s="194">
        <v>3226.7880949999999</v>
      </c>
      <c r="I18" s="194">
        <v>3050.8112549000007</v>
      </c>
      <c r="J18" s="194">
        <v>2874.9028577000004</v>
      </c>
      <c r="K18" s="194">
        <v>2698.1472080999997</v>
      </c>
      <c r="L18" s="194">
        <v>2520.7136863999999</v>
      </c>
      <c r="M18" s="194">
        <v>2346.8639644000004</v>
      </c>
      <c r="N18" s="194">
        <v>2346.5983041</v>
      </c>
      <c r="O18" s="194">
        <v>2353.870144</v>
      </c>
      <c r="P18" s="194">
        <v>2360.9944783000001</v>
      </c>
      <c r="Q18" s="194">
        <v>2373.5664016999999</v>
      </c>
      <c r="R18" s="194">
        <v>2402.1595955000003</v>
      </c>
      <c r="S18" s="194">
        <v>2412.2729598000001</v>
      </c>
      <c r="T18" s="194">
        <v>2420.1860042000003</v>
      </c>
      <c r="U18" s="194">
        <v>2426.8176343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442.5</v>
      </c>
      <c r="D19" s="194">
        <f t="shared" si="3"/>
        <v>435.09999999999997</v>
      </c>
      <c r="E19" s="194">
        <f t="shared" si="3"/>
        <v>404.6</v>
      </c>
      <c r="F19" s="194">
        <f t="shared" si="3"/>
        <v>369.39116999999999</v>
      </c>
      <c r="G19" s="194">
        <f t="shared" si="3"/>
        <v>336.97872999999998</v>
      </c>
      <c r="H19" s="194">
        <f t="shared" si="3"/>
        <v>362.36833000000001</v>
      </c>
      <c r="I19" s="194">
        <f t="shared" si="3"/>
        <v>361.93800000000005</v>
      </c>
      <c r="J19" s="194">
        <f t="shared" si="3"/>
        <v>315.63799999999998</v>
      </c>
      <c r="K19" s="194">
        <f t="shared" si="3"/>
        <v>317.78206999999998</v>
      </c>
      <c r="L19" s="194">
        <f t="shared" si="3"/>
        <v>342.85816</v>
      </c>
      <c r="M19" s="194">
        <f t="shared" si="3"/>
        <v>280.68400000000003</v>
      </c>
      <c r="N19" s="194">
        <f t="shared" si="3"/>
        <v>316.45839000000001</v>
      </c>
      <c r="O19" s="194">
        <f t="shared" si="3"/>
        <v>256.99612999999999</v>
      </c>
      <c r="P19" s="194">
        <f t="shared" si="3"/>
        <v>255.64083000000002</v>
      </c>
      <c r="Q19" s="194">
        <f t="shared" si="3"/>
        <v>244.88200000000001</v>
      </c>
      <c r="R19" s="194">
        <f t="shared" si="3"/>
        <v>243.19318000000001</v>
      </c>
      <c r="S19" s="194">
        <f t="shared" si="3"/>
        <v>250.87400000000002</v>
      </c>
      <c r="T19" s="194">
        <f t="shared" si="3"/>
        <v>261.08799999999997</v>
      </c>
      <c r="U19" s="194">
        <f t="shared" si="3"/>
        <v>254.87235000000001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442.5</v>
      </c>
      <c r="D21" s="194">
        <v>435.09999999999997</v>
      </c>
      <c r="E21" s="194">
        <v>404.6</v>
      </c>
      <c r="F21" s="194">
        <v>369.39116999999999</v>
      </c>
      <c r="G21" s="194">
        <v>336.97872999999998</v>
      </c>
      <c r="H21" s="194">
        <v>362.36833000000001</v>
      </c>
      <c r="I21" s="194">
        <v>361.93800000000005</v>
      </c>
      <c r="J21" s="194">
        <v>315.63799999999998</v>
      </c>
      <c r="K21" s="194">
        <v>317.78206999999998</v>
      </c>
      <c r="L21" s="194">
        <v>342.85816</v>
      </c>
      <c r="M21" s="194">
        <v>280.68400000000003</v>
      </c>
      <c r="N21" s="194">
        <v>316.45839000000001</v>
      </c>
      <c r="O21" s="194">
        <v>256.99612999999999</v>
      </c>
      <c r="P21" s="194">
        <v>255.64083000000002</v>
      </c>
      <c r="Q21" s="194">
        <v>244.88200000000001</v>
      </c>
      <c r="R21" s="194">
        <v>243.19318000000001</v>
      </c>
      <c r="S21" s="194">
        <v>250.87400000000002</v>
      </c>
      <c r="T21" s="194">
        <v>261.08799999999997</v>
      </c>
      <c r="U21" s="194">
        <v>254.87235000000001</v>
      </c>
    </row>
    <row r="22" spans="1:21" s="13" customFormat="1" ht="12.75" customHeight="1">
      <c r="A22" s="9" t="s">
        <v>37</v>
      </c>
      <c r="B22" s="27" t="s">
        <v>393</v>
      </c>
      <c r="C22" s="194">
        <v>635.74038999999993</v>
      </c>
      <c r="D22" s="194">
        <v>525.15099999999995</v>
      </c>
      <c r="E22" s="194">
        <v>509.85936000000004</v>
      </c>
      <c r="F22" s="194">
        <v>471.95131000000003</v>
      </c>
      <c r="G22" s="194">
        <v>485.07742999999999</v>
      </c>
      <c r="H22" s="194">
        <v>472.03156000000001</v>
      </c>
      <c r="I22" s="194">
        <v>477.08272000000005</v>
      </c>
      <c r="J22" s="194">
        <v>472.78336000000002</v>
      </c>
      <c r="K22" s="194">
        <v>475.30947000000003</v>
      </c>
      <c r="L22" s="194">
        <v>431.19961000000001</v>
      </c>
      <c r="M22" s="194">
        <v>423.92632000000003</v>
      </c>
      <c r="N22" s="194">
        <v>419.68122</v>
      </c>
      <c r="O22" s="194">
        <v>410.06717000000003</v>
      </c>
      <c r="P22" s="194">
        <v>411.05583000000001</v>
      </c>
      <c r="Q22" s="194">
        <v>413.74214000000001</v>
      </c>
      <c r="R22" s="194">
        <v>414.97334000000001</v>
      </c>
      <c r="S22" s="194">
        <v>416.95107000000007</v>
      </c>
      <c r="T22" s="194">
        <v>409.65996999999999</v>
      </c>
      <c r="U22" s="194">
        <v>411.97426000000002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6678.7256500000003</v>
      </c>
      <c r="D25" s="194">
        <v>5632.5337300000001</v>
      </c>
      <c r="E25" s="194">
        <v>5109.0830399999995</v>
      </c>
      <c r="F25" s="194">
        <v>4982.1425399999989</v>
      </c>
      <c r="G25" s="194">
        <v>4689.902</v>
      </c>
      <c r="H25" s="194">
        <v>4119.21551</v>
      </c>
      <c r="I25" s="194">
        <v>4138.6703600000001</v>
      </c>
      <c r="J25" s="194">
        <v>3978.5730799999992</v>
      </c>
      <c r="K25" s="194">
        <v>3637.4646399999997</v>
      </c>
      <c r="L25" s="194">
        <v>3015.1198500000005</v>
      </c>
      <c r="M25" s="194">
        <v>2996.2075599999998</v>
      </c>
      <c r="N25" s="194">
        <v>3221.9559700000004</v>
      </c>
      <c r="O25" s="194">
        <v>3047.1624600000005</v>
      </c>
      <c r="P25" s="194">
        <v>2930.6787899999999</v>
      </c>
      <c r="Q25" s="194">
        <v>2923.8424</v>
      </c>
      <c r="R25" s="194">
        <v>2802.5615499999999</v>
      </c>
      <c r="S25" s="194">
        <v>2829.2655799999998</v>
      </c>
      <c r="T25" s="194">
        <v>2865.3095700000003</v>
      </c>
      <c r="U25" s="194">
        <v>2803.7569100000001</v>
      </c>
    </row>
    <row r="26" spans="1:21" s="13" customFormat="1" ht="12.75" customHeight="1">
      <c r="A26" s="9" t="s">
        <v>10</v>
      </c>
      <c r="B26" s="28" t="s">
        <v>397</v>
      </c>
      <c r="C26" s="194">
        <v>108.98249999999997</v>
      </c>
      <c r="D26" s="194">
        <v>96.87979</v>
      </c>
      <c r="E26" s="194">
        <v>99.204130000000006</v>
      </c>
      <c r="F26" s="194">
        <v>104.09656</v>
      </c>
      <c r="G26" s="194">
        <v>106.49856</v>
      </c>
      <c r="H26" s="194">
        <v>108.75680999999999</v>
      </c>
      <c r="I26" s="194">
        <v>128.02586000000002</v>
      </c>
      <c r="J26" s="194">
        <v>137.35067000000001</v>
      </c>
      <c r="K26" s="194">
        <v>140.29333</v>
      </c>
      <c r="L26" s="194">
        <v>131.67599000000001</v>
      </c>
      <c r="M26" s="194">
        <v>147.43083000000001</v>
      </c>
      <c r="N26" s="194">
        <v>148.20277999999999</v>
      </c>
      <c r="O26" s="194">
        <v>142.38834000000003</v>
      </c>
      <c r="P26" s="194">
        <v>147.52716000000001</v>
      </c>
      <c r="Q26" s="194">
        <v>152.62547999999998</v>
      </c>
      <c r="R26" s="194">
        <v>151.61653999999999</v>
      </c>
      <c r="S26" s="194">
        <v>153.06262000000001</v>
      </c>
      <c r="T26" s="194">
        <v>154.45996000000002</v>
      </c>
      <c r="U26" s="194">
        <v>157.15774000000002</v>
      </c>
    </row>
    <row r="27" spans="1:21" s="13" customFormat="1" ht="12.75" customHeight="1">
      <c r="A27" s="9" t="s">
        <v>39</v>
      </c>
      <c r="B27" s="28" t="s">
        <v>398</v>
      </c>
      <c r="C27" s="194">
        <v>6569.7431500000002</v>
      </c>
      <c r="D27" s="194">
        <v>5535.6539400000001</v>
      </c>
      <c r="E27" s="194">
        <v>5009.8789099999995</v>
      </c>
      <c r="F27" s="194">
        <v>4878.045979999999</v>
      </c>
      <c r="G27" s="194">
        <v>4583.40344</v>
      </c>
      <c r="H27" s="194">
        <v>4010.4586999999997</v>
      </c>
      <c r="I27" s="194">
        <v>4010.6444999999999</v>
      </c>
      <c r="J27" s="194">
        <v>3841.2224099999994</v>
      </c>
      <c r="K27" s="194">
        <v>3497.1713099999997</v>
      </c>
      <c r="L27" s="194">
        <v>2883.4438600000003</v>
      </c>
      <c r="M27" s="194">
        <v>2848.77673</v>
      </c>
      <c r="N27" s="194">
        <v>3073.7531900000004</v>
      </c>
      <c r="O27" s="194">
        <v>2904.7741200000005</v>
      </c>
      <c r="P27" s="194">
        <v>2783.1516299999998</v>
      </c>
      <c r="Q27" s="194">
        <v>2771.2169199999998</v>
      </c>
      <c r="R27" s="194">
        <v>2650.9450099999999</v>
      </c>
      <c r="S27" s="194">
        <v>2676.2029599999996</v>
      </c>
      <c r="T27" s="194">
        <v>2710.8496100000002</v>
      </c>
      <c r="U27" s="194">
        <v>2646.59917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18390.655740000002</v>
      </c>
      <c r="D28" s="194">
        <f t="shared" si="4"/>
        <v>16214.417380000001</v>
      </c>
      <c r="E28" s="194">
        <f t="shared" si="4"/>
        <v>14356.154990000001</v>
      </c>
      <c r="F28" s="194">
        <f t="shared" si="4"/>
        <v>12914.042720000001</v>
      </c>
      <c r="G28" s="194">
        <f t="shared" si="4"/>
        <v>11654.77061</v>
      </c>
      <c r="H28" s="194">
        <f t="shared" si="4"/>
        <v>10164.373270000002</v>
      </c>
      <c r="I28" s="194">
        <f t="shared" si="4"/>
        <v>8934.7290099999991</v>
      </c>
      <c r="J28" s="194">
        <f t="shared" si="4"/>
        <v>7678.0371200000009</v>
      </c>
      <c r="K28" s="194">
        <f t="shared" si="4"/>
        <v>5621.4533999999994</v>
      </c>
      <c r="L28" s="194">
        <f t="shared" si="4"/>
        <v>3848.1095999999998</v>
      </c>
      <c r="M28" s="194">
        <f t="shared" si="4"/>
        <v>4872.5024400000011</v>
      </c>
      <c r="N28" s="194">
        <f t="shared" si="4"/>
        <v>4938.1342199999999</v>
      </c>
      <c r="O28" s="194">
        <f t="shared" si="4"/>
        <v>4713.6739099999995</v>
      </c>
      <c r="P28" s="194">
        <f t="shared" si="4"/>
        <v>4763.9603299999999</v>
      </c>
      <c r="Q28" s="194">
        <f t="shared" si="4"/>
        <v>4817.7737900000002</v>
      </c>
      <c r="R28" s="194">
        <f t="shared" si="4"/>
        <v>4841.2458299999998</v>
      </c>
      <c r="S28" s="194">
        <f t="shared" si="4"/>
        <v>4670.6046599999991</v>
      </c>
      <c r="T28" s="194">
        <f t="shared" si="4"/>
        <v>4961.7464799999998</v>
      </c>
      <c r="U28" s="194">
        <f t="shared" si="4"/>
        <v>4788.1703399999997</v>
      </c>
    </row>
    <row r="29" spans="1:21" s="13" customFormat="1" ht="12.75" customHeight="1">
      <c r="A29" s="9" t="s">
        <v>40</v>
      </c>
      <c r="B29" s="28" t="s">
        <v>400</v>
      </c>
      <c r="C29" s="194">
        <v>15535.060480000002</v>
      </c>
      <c r="D29" s="194">
        <v>13716.929950000002</v>
      </c>
      <c r="E29" s="194">
        <v>12265.376170000001</v>
      </c>
      <c r="F29" s="194">
        <v>11210.764360000001</v>
      </c>
      <c r="G29" s="194">
        <v>10318.499299999999</v>
      </c>
      <c r="H29" s="194">
        <v>8954.6029700000017</v>
      </c>
      <c r="I29" s="194">
        <v>7862.4981099999995</v>
      </c>
      <c r="J29" s="194">
        <v>6634.9792299999999</v>
      </c>
      <c r="K29" s="194">
        <v>4641.1706899999999</v>
      </c>
      <c r="L29" s="194">
        <v>3313.4721099999997</v>
      </c>
      <c r="M29" s="194">
        <v>4282.7250500000009</v>
      </c>
      <c r="N29" s="194">
        <v>4305.9003499999999</v>
      </c>
      <c r="O29" s="194">
        <v>4127.1266500000002</v>
      </c>
      <c r="P29" s="194">
        <v>4143.2816199999997</v>
      </c>
      <c r="Q29" s="194">
        <v>4183.4962000000005</v>
      </c>
      <c r="R29" s="194">
        <v>4213.1175400000002</v>
      </c>
      <c r="S29" s="194">
        <v>4042.1602999999996</v>
      </c>
      <c r="T29" s="194">
        <v>4318.1404199999997</v>
      </c>
      <c r="U29" s="194">
        <v>4159.2222899999997</v>
      </c>
    </row>
    <row r="30" spans="1:21" s="13" customFormat="1" ht="12.75" customHeight="1">
      <c r="A30" s="9" t="s">
        <v>41</v>
      </c>
      <c r="B30" s="28" t="s">
        <v>401</v>
      </c>
      <c r="C30" s="194">
        <v>1595.7671</v>
      </c>
      <c r="D30" s="194">
        <v>1381.0273</v>
      </c>
      <c r="E30" s="194">
        <v>1144.9650700000002</v>
      </c>
      <c r="F30" s="194">
        <v>890.37460999999996</v>
      </c>
      <c r="G30" s="194">
        <v>644.53447000000006</v>
      </c>
      <c r="H30" s="194">
        <v>571.24594999999999</v>
      </c>
      <c r="I30" s="194">
        <v>485.62157999999994</v>
      </c>
      <c r="J30" s="194">
        <v>515.50959000000012</v>
      </c>
      <c r="K30" s="194">
        <v>546.49417999999991</v>
      </c>
      <c r="L30" s="194">
        <v>306.54801999999995</v>
      </c>
      <c r="M30" s="194">
        <v>391.24898000000007</v>
      </c>
      <c r="N30" s="194">
        <v>414.53128000000004</v>
      </c>
      <c r="O30" s="194">
        <v>396.54126999999994</v>
      </c>
      <c r="P30" s="194">
        <v>451.23573999999996</v>
      </c>
      <c r="Q30" s="194">
        <v>477.89243000000005</v>
      </c>
      <c r="R30" s="194">
        <v>487.00459000000001</v>
      </c>
      <c r="S30" s="194">
        <v>494.2186099999999</v>
      </c>
      <c r="T30" s="194">
        <v>501.00276000000002</v>
      </c>
      <c r="U30" s="194">
        <v>483.17319999999995</v>
      </c>
    </row>
    <row r="31" spans="1:21" s="13" customFormat="1" ht="12.75" customHeight="1">
      <c r="A31" s="9" t="s">
        <v>42</v>
      </c>
      <c r="B31" s="28" t="s">
        <v>402</v>
      </c>
      <c r="C31" s="194">
        <v>1259.82816</v>
      </c>
      <c r="D31" s="194">
        <v>1116.4601300000002</v>
      </c>
      <c r="E31" s="194">
        <v>945.81375000000003</v>
      </c>
      <c r="F31" s="194">
        <v>812.90375000000006</v>
      </c>
      <c r="G31" s="194">
        <v>691.73684000000003</v>
      </c>
      <c r="H31" s="194">
        <v>638.52434999999991</v>
      </c>
      <c r="I31" s="194">
        <v>586.60932000000003</v>
      </c>
      <c r="J31" s="194">
        <v>527.54829999999993</v>
      </c>
      <c r="K31" s="194">
        <v>433.78852999999998</v>
      </c>
      <c r="L31" s="194">
        <v>228.08946999999995</v>
      </c>
      <c r="M31" s="194">
        <v>198.52840999999998</v>
      </c>
      <c r="N31" s="194">
        <v>217.70258999999999</v>
      </c>
      <c r="O31" s="194">
        <v>190.00599000000003</v>
      </c>
      <c r="P31" s="194">
        <v>169.44297</v>
      </c>
      <c r="Q31" s="194">
        <v>156.38515999999998</v>
      </c>
      <c r="R31" s="194">
        <v>141.12369999999999</v>
      </c>
      <c r="S31" s="194">
        <v>134.22575000000001</v>
      </c>
      <c r="T31" s="194">
        <v>142.60329999999999</v>
      </c>
      <c r="U31" s="194">
        <v>145.77485000000001</v>
      </c>
    </row>
    <row r="32" spans="1:21" s="13" customFormat="1" ht="12.75" customHeight="1">
      <c r="A32" s="9" t="s">
        <v>12</v>
      </c>
      <c r="B32" s="27" t="s">
        <v>403</v>
      </c>
      <c r="C32" s="194">
        <v>2801.4127024999998</v>
      </c>
      <c r="D32" s="194">
        <v>2804.1431024999997</v>
      </c>
      <c r="E32" s="194">
        <v>2805.626025</v>
      </c>
      <c r="F32" s="194">
        <v>2804.6114474999999</v>
      </c>
      <c r="G32" s="194">
        <v>2801.4565324999999</v>
      </c>
      <c r="H32" s="194">
        <v>2797.3594749999997</v>
      </c>
      <c r="I32" s="194">
        <v>2645.6553024999998</v>
      </c>
      <c r="J32" s="194">
        <v>2494.0101325000001</v>
      </c>
      <c r="K32" s="194">
        <v>2341.6345724999996</v>
      </c>
      <c r="L32" s="194">
        <v>2188.6746399999997</v>
      </c>
      <c r="M32" s="194">
        <v>2038.8041900000001</v>
      </c>
      <c r="N32" s="194">
        <v>2038.5751724999998</v>
      </c>
      <c r="O32" s="194">
        <v>2044.8439999999998</v>
      </c>
      <c r="P32" s="194">
        <v>2050.9856675000001</v>
      </c>
      <c r="Q32" s="194">
        <v>2061.8235325000001</v>
      </c>
      <c r="R32" s="194">
        <v>2086.4728375</v>
      </c>
      <c r="S32" s="194">
        <v>2095.1912549999997</v>
      </c>
      <c r="T32" s="194">
        <v>2102.0128449999997</v>
      </c>
      <c r="U32" s="194">
        <v>2107.7297675</v>
      </c>
    </row>
    <row r="33" spans="1:22" s="13" customFormat="1" ht="12.75" customHeight="1">
      <c r="A33" s="9" t="s">
        <v>13</v>
      </c>
      <c r="B33" s="27" t="s">
        <v>404</v>
      </c>
      <c r="C33" s="194">
        <v>0</v>
      </c>
      <c r="D33" s="194">
        <v>0</v>
      </c>
      <c r="E33" s="194">
        <v>0</v>
      </c>
      <c r="F33" s="194">
        <v>0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4">
        <v>0</v>
      </c>
      <c r="R33" s="194">
        <v>0</v>
      </c>
      <c r="S33" s="194">
        <v>0</v>
      </c>
      <c r="T33" s="194">
        <v>0</v>
      </c>
      <c r="U33" s="194">
        <v>0</v>
      </c>
    </row>
    <row r="34" spans="1:22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2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0</v>
      </c>
      <c r="D40" s="194">
        <f t="shared" si="5"/>
        <v>0</v>
      </c>
      <c r="E40" s="194">
        <f t="shared" si="5"/>
        <v>0</v>
      </c>
      <c r="F40" s="194">
        <f t="shared" si="5"/>
        <v>0</v>
      </c>
      <c r="G40" s="194">
        <f t="shared" si="5"/>
        <v>0</v>
      </c>
      <c r="H40" s="194">
        <f t="shared" si="5"/>
        <v>0</v>
      </c>
      <c r="I40" s="194">
        <f t="shared" si="5"/>
        <v>0</v>
      </c>
      <c r="J40" s="194">
        <f t="shared" si="5"/>
        <v>0</v>
      </c>
      <c r="K40" s="194">
        <f t="shared" si="5"/>
        <v>0</v>
      </c>
      <c r="L40" s="194">
        <f t="shared" si="5"/>
        <v>0</v>
      </c>
      <c r="M40" s="194">
        <f t="shared" si="5"/>
        <v>0</v>
      </c>
      <c r="N40" s="194">
        <f t="shared" si="5"/>
        <v>0</v>
      </c>
      <c r="O40" s="194">
        <f t="shared" si="5"/>
        <v>0</v>
      </c>
      <c r="P40" s="194">
        <f t="shared" si="5"/>
        <v>0</v>
      </c>
      <c r="Q40" s="194">
        <f t="shared" si="5"/>
        <v>0</v>
      </c>
      <c r="R40" s="194">
        <f t="shared" si="5"/>
        <v>0</v>
      </c>
      <c r="S40" s="194">
        <f t="shared" si="5"/>
        <v>0</v>
      </c>
      <c r="T40" s="194">
        <f t="shared" si="5"/>
        <v>0</v>
      </c>
      <c r="U40" s="194">
        <f t="shared" si="5"/>
        <v>0</v>
      </c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7700.557420000001</v>
      </c>
      <c r="D43" s="194">
        <f t="shared" si="6"/>
        <v>7548.1256399999993</v>
      </c>
      <c r="E43" s="194">
        <f t="shared" si="6"/>
        <v>7586.4621500000003</v>
      </c>
      <c r="F43" s="194">
        <f t="shared" si="6"/>
        <v>7926.5137099999993</v>
      </c>
      <c r="G43" s="194">
        <f t="shared" si="6"/>
        <v>7245.3008300000001</v>
      </c>
      <c r="H43" s="194">
        <f t="shared" si="6"/>
        <v>7173.1453699999993</v>
      </c>
      <c r="I43" s="194">
        <f t="shared" si="6"/>
        <v>7319.7833700000001</v>
      </c>
      <c r="J43" s="194">
        <f t="shared" si="6"/>
        <v>7177.69236</v>
      </c>
      <c r="K43" s="194">
        <f t="shared" si="6"/>
        <v>7318.6449599999996</v>
      </c>
      <c r="L43" s="194">
        <f t="shared" si="6"/>
        <v>7095.9575299999997</v>
      </c>
      <c r="M43" s="194">
        <f t="shared" si="6"/>
        <v>7011.2078899999997</v>
      </c>
      <c r="N43" s="194">
        <f t="shared" si="6"/>
        <v>7309.3522200000007</v>
      </c>
      <c r="O43" s="194">
        <f t="shared" si="6"/>
        <v>7194.0512100000005</v>
      </c>
      <c r="P43" s="194">
        <f t="shared" si="6"/>
        <v>7062.5688700000001</v>
      </c>
      <c r="Q43" s="194">
        <f t="shared" si="6"/>
        <v>7108.2147299999997</v>
      </c>
      <c r="R43" s="194">
        <f t="shared" si="6"/>
        <v>7203.6785300000001</v>
      </c>
      <c r="S43" s="194">
        <f t="shared" si="6"/>
        <v>7181.8250000000007</v>
      </c>
      <c r="T43" s="194">
        <f t="shared" si="6"/>
        <v>7072.8507799999998</v>
      </c>
      <c r="U43" s="194">
        <f t="shared" si="6"/>
        <v>7044.3258599999999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7700.557420000001</v>
      </c>
      <c r="D45" s="194">
        <f t="shared" si="7"/>
        <v>7548.1256399999993</v>
      </c>
      <c r="E45" s="194">
        <f t="shared" si="7"/>
        <v>7586.4621500000003</v>
      </c>
      <c r="F45" s="194">
        <f t="shared" si="7"/>
        <v>7926.5137099999993</v>
      </c>
      <c r="G45" s="194">
        <f t="shared" si="7"/>
        <v>7245.3008300000001</v>
      </c>
      <c r="H45" s="194">
        <f t="shared" si="7"/>
        <v>7173.1453699999993</v>
      </c>
      <c r="I45" s="194">
        <f t="shared" si="7"/>
        <v>7319.7833700000001</v>
      </c>
      <c r="J45" s="194">
        <f t="shared" si="7"/>
        <v>7177.69236</v>
      </c>
      <c r="K45" s="194">
        <f t="shared" si="7"/>
        <v>7318.6449599999996</v>
      </c>
      <c r="L45" s="194">
        <f t="shared" si="7"/>
        <v>7095.9575299999997</v>
      </c>
      <c r="M45" s="194">
        <f t="shared" si="7"/>
        <v>7011.2078899999997</v>
      </c>
      <c r="N45" s="194">
        <f t="shared" si="7"/>
        <v>7309.3522200000007</v>
      </c>
      <c r="O45" s="194">
        <f t="shared" si="7"/>
        <v>7194.0512100000005</v>
      </c>
      <c r="P45" s="194">
        <f t="shared" si="7"/>
        <v>7062.5688700000001</v>
      </c>
      <c r="Q45" s="194">
        <f t="shared" si="7"/>
        <v>7108.2147299999997</v>
      </c>
      <c r="R45" s="194">
        <f t="shared" si="7"/>
        <v>7203.6785300000001</v>
      </c>
      <c r="S45" s="194">
        <f t="shared" si="7"/>
        <v>7181.8250000000007</v>
      </c>
      <c r="T45" s="194">
        <f t="shared" si="7"/>
        <v>7072.8507799999998</v>
      </c>
      <c r="U45" s="194">
        <f t="shared" si="7"/>
        <v>7044.3258599999999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7700.557420000001</v>
      </c>
      <c r="D47" s="194">
        <v>7548.1256399999993</v>
      </c>
      <c r="E47" s="194">
        <v>7586.4621500000003</v>
      </c>
      <c r="F47" s="194">
        <v>7926.5137099999993</v>
      </c>
      <c r="G47" s="194">
        <v>7245.3008300000001</v>
      </c>
      <c r="H47" s="194">
        <v>7173.1453699999993</v>
      </c>
      <c r="I47" s="194">
        <v>7319.7833700000001</v>
      </c>
      <c r="J47" s="194">
        <v>7177.69236</v>
      </c>
      <c r="K47" s="194">
        <v>7318.6449599999996</v>
      </c>
      <c r="L47" s="194">
        <v>7095.9575299999997</v>
      </c>
      <c r="M47" s="194">
        <v>7011.2078899999997</v>
      </c>
      <c r="N47" s="194">
        <v>7309.3522200000007</v>
      </c>
      <c r="O47" s="194">
        <v>7194.0512100000005</v>
      </c>
      <c r="P47" s="194">
        <v>7062.5688700000001</v>
      </c>
      <c r="Q47" s="194">
        <v>7108.2147299999997</v>
      </c>
      <c r="R47" s="194">
        <v>7203.6785300000001</v>
      </c>
      <c r="S47" s="194">
        <v>7181.8250000000007</v>
      </c>
      <c r="T47" s="194">
        <v>7072.8507799999998</v>
      </c>
      <c r="U47" s="194">
        <v>7044.3258599999999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16619.327899999997</v>
      </c>
      <c r="D48" s="194">
        <f t="shared" ref="D48:U48" si="8">SUM(D49:D50)</f>
        <v>11923.968840000001</v>
      </c>
      <c r="E48" s="194">
        <f t="shared" si="8"/>
        <v>15685.573059999999</v>
      </c>
      <c r="F48" s="194">
        <f t="shared" si="8"/>
        <v>12199.40654</v>
      </c>
      <c r="G48" s="194">
        <f t="shared" si="8"/>
        <v>11836.45253</v>
      </c>
      <c r="H48" s="194">
        <f t="shared" si="8"/>
        <v>11845.250760000001</v>
      </c>
      <c r="I48" s="194">
        <f t="shared" si="8"/>
        <v>11947.127500000001</v>
      </c>
      <c r="J48" s="194">
        <f t="shared" si="8"/>
        <v>8919.3514699999996</v>
      </c>
      <c r="K48" s="194">
        <f t="shared" si="8"/>
        <v>11016.165129999999</v>
      </c>
      <c r="L48" s="194">
        <f t="shared" si="8"/>
        <v>11162.02095</v>
      </c>
      <c r="M48" s="194">
        <f t="shared" si="8"/>
        <v>9665.7391599999992</v>
      </c>
      <c r="N48" s="194">
        <f t="shared" si="8"/>
        <v>8928.0628199999992</v>
      </c>
      <c r="O48" s="194">
        <f t="shared" si="8"/>
        <v>9356.7099199999993</v>
      </c>
      <c r="P48" s="194">
        <f t="shared" si="8"/>
        <v>12025.4882</v>
      </c>
      <c r="Q48" s="194">
        <f t="shared" si="8"/>
        <v>10975.768979999999</v>
      </c>
      <c r="R48" s="194">
        <f t="shared" si="8"/>
        <v>9543.5242099999996</v>
      </c>
      <c r="S48" s="194">
        <f t="shared" si="8"/>
        <v>8883.7756700000009</v>
      </c>
      <c r="T48" s="194">
        <f t="shared" si="8"/>
        <v>12591.039470000002</v>
      </c>
      <c r="U48" s="194">
        <f t="shared" si="8"/>
        <v>11596.556059999999</v>
      </c>
    </row>
    <row r="49" spans="1:21" s="13" customFormat="1" ht="12.75" customHeight="1">
      <c r="A49" s="9" t="s">
        <v>56</v>
      </c>
      <c r="B49" s="27" t="s">
        <v>421</v>
      </c>
      <c r="C49" s="194">
        <v>16619.327899999997</v>
      </c>
      <c r="D49" s="194">
        <v>11923.968840000001</v>
      </c>
      <c r="E49" s="194">
        <v>15685.573059999999</v>
      </c>
      <c r="F49" s="194">
        <v>12199.40654</v>
      </c>
      <c r="G49" s="194">
        <v>11836.45253</v>
      </c>
      <c r="H49" s="194">
        <v>11845.250760000001</v>
      </c>
      <c r="I49" s="194">
        <v>11947.127500000001</v>
      </c>
      <c r="J49" s="194">
        <v>8919.3514699999996</v>
      </c>
      <c r="K49" s="194">
        <v>11016.165129999999</v>
      </c>
      <c r="L49" s="194">
        <v>11162.02095</v>
      </c>
      <c r="M49" s="194">
        <v>9665.7391599999992</v>
      </c>
      <c r="N49" s="194">
        <v>8928.0628199999992</v>
      </c>
      <c r="O49" s="194">
        <v>9356.7099199999993</v>
      </c>
      <c r="P49" s="194">
        <v>12025.4882</v>
      </c>
      <c r="Q49" s="194">
        <v>10975.768979999999</v>
      </c>
      <c r="R49" s="194">
        <v>9543.5242099999996</v>
      </c>
      <c r="S49" s="194">
        <v>8883.7756700000009</v>
      </c>
      <c r="T49" s="194">
        <v>12591.039470000002</v>
      </c>
      <c r="U49" s="194">
        <v>11596.556059999999</v>
      </c>
    </row>
    <row r="50" spans="1:21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0</v>
      </c>
      <c r="D51" s="194">
        <f t="shared" ref="D51:U51" si="9">SUM(D52:D54)</f>
        <v>0</v>
      </c>
      <c r="E51" s="194">
        <f t="shared" si="9"/>
        <v>0</v>
      </c>
      <c r="F51" s="194">
        <f t="shared" si="9"/>
        <v>0</v>
      </c>
      <c r="G51" s="194">
        <f t="shared" si="9"/>
        <v>0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3" customFormat="1" ht="12.75" customHeight="1">
      <c r="A54" s="9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40238.940460000005</v>
      </c>
      <c r="D55" s="194">
        <f t="shared" ref="D55:U55" si="10">SUM(D56:D61)</f>
        <v>38308.119589999995</v>
      </c>
      <c r="E55" s="194">
        <f t="shared" si="10"/>
        <v>36661.447719999996</v>
      </c>
      <c r="F55" s="194">
        <f t="shared" si="10"/>
        <v>34175.623310000003</v>
      </c>
      <c r="G55" s="194">
        <f t="shared" si="10"/>
        <v>33428.178759999995</v>
      </c>
      <c r="H55" s="194">
        <f t="shared" si="10"/>
        <v>31743.576860000001</v>
      </c>
      <c r="I55" s="194">
        <f t="shared" si="10"/>
        <v>32704.252959999998</v>
      </c>
      <c r="J55" s="194">
        <f t="shared" si="10"/>
        <v>32599.997599999999</v>
      </c>
      <c r="K55" s="194">
        <f t="shared" si="10"/>
        <v>32620.898929999999</v>
      </c>
      <c r="L55" s="194">
        <f t="shared" si="10"/>
        <v>29664.324779999999</v>
      </c>
      <c r="M55" s="194">
        <f t="shared" si="10"/>
        <v>39677.902200000004</v>
      </c>
      <c r="N55" s="194">
        <f t="shared" si="10"/>
        <v>43764.935580000005</v>
      </c>
      <c r="O55" s="194">
        <f t="shared" si="10"/>
        <v>41867.284910000002</v>
      </c>
      <c r="P55" s="194">
        <f t="shared" si="10"/>
        <v>42635.310740000001</v>
      </c>
      <c r="Q55" s="194">
        <f t="shared" si="10"/>
        <v>43397.058129999998</v>
      </c>
      <c r="R55" s="194">
        <f t="shared" si="10"/>
        <v>43368.608919999999</v>
      </c>
      <c r="S55" s="194">
        <f t="shared" si="10"/>
        <v>33608.86795</v>
      </c>
      <c r="T55" s="194">
        <f t="shared" si="10"/>
        <v>34062.102870000002</v>
      </c>
      <c r="U55" s="194">
        <f t="shared" si="10"/>
        <v>42617.647790000003</v>
      </c>
    </row>
    <row r="56" spans="1:21" s="13" customFormat="1" ht="12.75" customHeight="1">
      <c r="A56" s="9" t="s">
        <v>62</v>
      </c>
      <c r="B56" s="27" t="s">
        <v>428</v>
      </c>
      <c r="C56" s="194">
        <v>3450.8823599999996</v>
      </c>
      <c r="D56" s="194">
        <v>3278.7802099999999</v>
      </c>
      <c r="E56" s="194">
        <v>3182.8592200000007</v>
      </c>
      <c r="F56" s="194">
        <v>3130.0357199999994</v>
      </c>
      <c r="G56" s="194">
        <v>3045.8138499999995</v>
      </c>
      <c r="H56" s="194">
        <v>2866.5553099999997</v>
      </c>
      <c r="I56" s="194">
        <v>2994.3674099999998</v>
      </c>
      <c r="J56" s="194">
        <v>2917.6890100000001</v>
      </c>
      <c r="K56" s="194">
        <v>3079.2733900000003</v>
      </c>
      <c r="L56" s="194">
        <v>2581.0481</v>
      </c>
      <c r="M56" s="194">
        <v>2913.8589900000002</v>
      </c>
      <c r="N56" s="194">
        <v>2913.8589900000002</v>
      </c>
      <c r="O56" s="194">
        <v>2786.3624400000008</v>
      </c>
      <c r="P56" s="194">
        <v>2774.2610299999997</v>
      </c>
      <c r="Q56" s="194">
        <v>2739.9386399999999</v>
      </c>
      <c r="R56" s="194">
        <v>2725.9751600000004</v>
      </c>
      <c r="S56" s="194">
        <v>2610.45289</v>
      </c>
      <c r="T56" s="194">
        <v>2528.8353400000001</v>
      </c>
      <c r="U56" s="194">
        <v>2356.99647</v>
      </c>
    </row>
    <row r="57" spans="1:21" s="13" customFormat="1" ht="12.75" customHeight="1">
      <c r="A57" s="9" t="s">
        <v>63</v>
      </c>
      <c r="B57" s="27" t="s">
        <v>429</v>
      </c>
      <c r="C57" s="194">
        <v>32841.984840000005</v>
      </c>
      <c r="D57" s="194">
        <v>31322.611199999999</v>
      </c>
      <c r="E57" s="194">
        <v>29883.146529999998</v>
      </c>
      <c r="F57" s="194">
        <v>27552.912410000001</v>
      </c>
      <c r="G57" s="194">
        <v>26959.323519999998</v>
      </c>
      <c r="H57" s="194">
        <v>25534.771100000002</v>
      </c>
      <c r="I57" s="194">
        <v>26275.984959999998</v>
      </c>
      <c r="J57" s="194">
        <v>26285.008239999999</v>
      </c>
      <c r="K57" s="194">
        <v>26182.55888</v>
      </c>
      <c r="L57" s="194">
        <v>24387.0874</v>
      </c>
      <c r="M57" s="194">
        <v>33482.15494</v>
      </c>
      <c r="N57" s="194">
        <v>37381.58178</v>
      </c>
      <c r="O57" s="194">
        <v>35634.225040000005</v>
      </c>
      <c r="P57" s="194">
        <v>36323.63248</v>
      </c>
      <c r="Q57" s="194">
        <v>37349.361119999994</v>
      </c>
      <c r="R57" s="194">
        <v>37349.361119999994</v>
      </c>
      <c r="S57" s="194">
        <v>27747.922280000003</v>
      </c>
      <c r="T57" s="194">
        <v>28215.076420000001</v>
      </c>
      <c r="U57" s="194">
        <v>36919.138920000005</v>
      </c>
    </row>
    <row r="58" spans="1:21" s="13" customFormat="1" ht="12.75" customHeight="1">
      <c r="A58" s="9" t="s">
        <v>64</v>
      </c>
      <c r="B58" s="27" t="s">
        <v>430</v>
      </c>
      <c r="C58" s="194">
        <v>3946.0732600000001</v>
      </c>
      <c r="D58" s="194">
        <v>3706.7281800000001</v>
      </c>
      <c r="E58" s="194">
        <v>3595.4419700000003</v>
      </c>
      <c r="F58" s="194">
        <v>3492.6751799999997</v>
      </c>
      <c r="G58" s="194">
        <v>3423.0413899999999</v>
      </c>
      <c r="H58" s="194">
        <v>3342.25045</v>
      </c>
      <c r="I58" s="194">
        <v>3433.9005899999997</v>
      </c>
      <c r="J58" s="194">
        <v>3397.30035</v>
      </c>
      <c r="K58" s="194">
        <v>3359.0666599999995</v>
      </c>
      <c r="L58" s="194">
        <v>2696.1892799999996</v>
      </c>
      <c r="M58" s="194">
        <v>3281.8882700000004</v>
      </c>
      <c r="N58" s="194">
        <v>3469.4948100000001</v>
      </c>
      <c r="O58" s="194">
        <v>3446.6974299999997</v>
      </c>
      <c r="P58" s="194">
        <v>3537.41723</v>
      </c>
      <c r="Q58" s="194">
        <v>3307.75837</v>
      </c>
      <c r="R58" s="194">
        <v>3293.2726400000006</v>
      </c>
      <c r="S58" s="194">
        <v>3250.4927799999991</v>
      </c>
      <c r="T58" s="194">
        <v>3318.1911099999993</v>
      </c>
      <c r="U58" s="194">
        <v>3341.5123999999996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2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2" s="13" customFormat="1" ht="12.75" customHeight="1">
      <c r="A66" s="9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2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2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2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2" s="13" customFormat="1" ht="12.75" customHeight="1">
      <c r="A70" s="9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2" s="13" customFormat="1" ht="12.75" customHeight="1">
      <c r="A71" s="9" t="s">
        <v>71</v>
      </c>
      <c r="B71" s="22" t="s">
        <v>74</v>
      </c>
      <c r="C71" s="194">
        <v>6.5599999999999987</v>
      </c>
      <c r="D71" s="194">
        <v>6.6419999999999995</v>
      </c>
      <c r="E71" s="194">
        <v>6.887999999999999</v>
      </c>
      <c r="F71" s="194">
        <v>7.4879999999999987</v>
      </c>
      <c r="G71" s="194">
        <v>7.5554999999999986</v>
      </c>
      <c r="H71" s="194">
        <v>7.3059999999999983</v>
      </c>
      <c r="I71" s="194">
        <v>7.312479999999999</v>
      </c>
      <c r="J71" s="194">
        <v>7.5149999999999979</v>
      </c>
      <c r="K71" s="194">
        <v>7.937199999999998</v>
      </c>
      <c r="L71" s="194">
        <v>8.203599999999998</v>
      </c>
      <c r="M71" s="194">
        <v>8.5454399999999993</v>
      </c>
      <c r="N71" s="194">
        <v>9.1199999999999974</v>
      </c>
      <c r="O71" s="194">
        <v>9.2663999999999973</v>
      </c>
      <c r="P71" s="194">
        <v>9.6319999999999979</v>
      </c>
      <c r="Q71" s="194">
        <v>10.512</v>
      </c>
      <c r="R71" s="194">
        <v>11.469999999999999</v>
      </c>
      <c r="S71" s="194">
        <v>11.204089999999999</v>
      </c>
      <c r="T71" s="194">
        <v>11.656729999999996</v>
      </c>
      <c r="U71" s="194">
        <v>12.795310000000001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159392.69480340002</v>
      </c>
      <c r="D73" s="194">
        <f t="shared" ref="D73:U73" si="11">SUM(D5,D9,D13,D40,D43,D48,D51,D55,D62:D71)</f>
        <v>147499.39755739999</v>
      </c>
      <c r="E73" s="194">
        <f t="shared" si="11"/>
        <v>145402.20359800002</v>
      </c>
      <c r="F73" s="194">
        <f t="shared" si="11"/>
        <v>136109.9615906</v>
      </c>
      <c r="G73" s="194">
        <f t="shared" si="11"/>
        <v>131395.46821419997</v>
      </c>
      <c r="H73" s="194">
        <f t="shared" si="11"/>
        <v>125751.4951</v>
      </c>
      <c r="I73" s="194">
        <f t="shared" si="11"/>
        <v>124763.87723740001</v>
      </c>
      <c r="J73" s="194">
        <f t="shared" si="11"/>
        <v>119588.8506602</v>
      </c>
      <c r="K73" s="194">
        <f t="shared" si="11"/>
        <v>118769.73352059998</v>
      </c>
      <c r="L73" s="194">
        <f t="shared" si="11"/>
        <v>111804.0645464</v>
      </c>
      <c r="M73" s="194">
        <f t="shared" si="11"/>
        <v>119605.57882440001</v>
      </c>
      <c r="N73" s="194">
        <f t="shared" si="11"/>
        <v>124939.6502166</v>
      </c>
      <c r="O73" s="194">
        <f t="shared" si="11"/>
        <v>123181.49386399999</v>
      </c>
      <c r="P73" s="194">
        <f t="shared" si="11"/>
        <v>126702.2358958</v>
      </c>
      <c r="Q73" s="194">
        <f t="shared" si="11"/>
        <v>126505.87670419998</v>
      </c>
      <c r="R73" s="194">
        <f t="shared" si="11"/>
        <v>124078.990833</v>
      </c>
      <c r="S73" s="194">
        <f t="shared" si="11"/>
        <v>112909.4515048</v>
      </c>
      <c r="T73" s="194">
        <f t="shared" si="11"/>
        <v>117670.3043892</v>
      </c>
      <c r="U73" s="194">
        <f t="shared" si="11"/>
        <v>124434.04926180001</v>
      </c>
      <c r="V73" s="32"/>
    </row>
    <row r="74" spans="1:22" s="13" customFormat="1" ht="15" customHeight="1">
      <c r="A74" s="17"/>
      <c r="B74" s="22" t="s">
        <v>480</v>
      </c>
      <c r="C74" s="194">
        <v>16626.246556599999</v>
      </c>
      <c r="D74" s="194">
        <v>14436.7765826</v>
      </c>
      <c r="E74" s="194">
        <v>15143.508132000001</v>
      </c>
      <c r="F74" s="194">
        <v>15435.848999400003</v>
      </c>
      <c r="G74" s="194">
        <v>16177.420585799999</v>
      </c>
      <c r="H74" s="194">
        <v>14553.217829999998</v>
      </c>
      <c r="I74" s="194">
        <v>14794.818892600002</v>
      </c>
      <c r="J74" s="194">
        <v>15225.3658598</v>
      </c>
      <c r="K74" s="194">
        <v>13617.542919399999</v>
      </c>
      <c r="L74" s="194">
        <v>12802.9993636</v>
      </c>
      <c r="M74" s="194">
        <v>12927.144355600001</v>
      </c>
      <c r="N74" s="194">
        <v>12919.010373399999</v>
      </c>
      <c r="O74" s="194">
        <v>13372.206355999999</v>
      </c>
      <c r="P74" s="194">
        <v>12597.922894199999</v>
      </c>
      <c r="Q74" s="194">
        <v>13430.299105800001</v>
      </c>
      <c r="R74" s="194">
        <v>13695.680367000001</v>
      </c>
      <c r="S74" s="194">
        <v>13155.322255199999</v>
      </c>
      <c r="T74" s="194">
        <v>13230.6682108</v>
      </c>
      <c r="U74" s="194">
        <v>13498.2207882</v>
      </c>
    </row>
    <row r="75" spans="1:22" s="13" customFormat="1" ht="15" customHeight="1">
      <c r="A75" s="17"/>
      <c r="B75" s="22" t="s">
        <v>75</v>
      </c>
      <c r="C75" s="194">
        <v>176018.94136000003</v>
      </c>
      <c r="D75" s="194">
        <v>161936.17414000005</v>
      </c>
      <c r="E75" s="194">
        <v>160545.71172999998</v>
      </c>
      <c r="F75" s="194">
        <v>151545.81058999995</v>
      </c>
      <c r="G75" s="194">
        <v>147572.88880000002</v>
      </c>
      <c r="H75" s="194">
        <v>140304.71293000001</v>
      </c>
      <c r="I75" s="194">
        <v>139558.69613000003</v>
      </c>
      <c r="J75" s="194">
        <v>134814.21651999999</v>
      </c>
      <c r="K75" s="194">
        <v>132387.27643999999</v>
      </c>
      <c r="L75" s="194">
        <v>124607.06391000003</v>
      </c>
      <c r="M75" s="194">
        <v>132532.72317999997</v>
      </c>
      <c r="N75" s="194">
        <v>137858.66058999996</v>
      </c>
      <c r="O75" s="194">
        <v>136553.70022000009</v>
      </c>
      <c r="P75" s="194">
        <v>139300.15878999999</v>
      </c>
      <c r="Q75" s="194">
        <v>139936.17581000002</v>
      </c>
      <c r="R75" s="194">
        <v>137774.67120000001</v>
      </c>
      <c r="S75" s="194">
        <v>126064.77375999998</v>
      </c>
      <c r="T75" s="194">
        <v>130900.97260000004</v>
      </c>
      <c r="U75" s="194">
        <v>137932.27005000002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68"/>
      <c r="B78" s="68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5" orientation="portrait" r:id="rId1"/>
  <headerFooter alignWithMargins="0">
    <oddFooter>&amp;L&amp;"MetaNormalLF-Roman,Standard"Statistisches Bundesamt, Anthropogene Luftemissionen,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515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420.80956150298897</v>
      </c>
      <c r="D5" s="194">
        <f t="shared" ref="D5:U5" si="0">SUM(D6:D8)</f>
        <v>416.33242111853656</v>
      </c>
      <c r="E5" s="194">
        <f t="shared" si="0"/>
        <v>399.26384759707111</v>
      </c>
      <c r="F5" s="194">
        <f t="shared" si="0"/>
        <v>379.93229304231335</v>
      </c>
      <c r="G5" s="194">
        <f t="shared" si="0"/>
        <v>377.69747511100144</v>
      </c>
      <c r="H5" s="194">
        <f t="shared" si="0"/>
        <v>363.85104119742203</v>
      </c>
      <c r="I5" s="194">
        <f t="shared" si="0"/>
        <v>346.86834351185774</v>
      </c>
      <c r="J5" s="194">
        <f t="shared" si="0"/>
        <v>329.10737962993164</v>
      </c>
      <c r="K5" s="194">
        <f t="shared" si="0"/>
        <v>297.62042948178254</v>
      </c>
      <c r="L5" s="194">
        <f t="shared" si="0"/>
        <v>276.19224359929876</v>
      </c>
      <c r="M5" s="194">
        <f t="shared" si="0"/>
        <v>260.58848151252181</v>
      </c>
      <c r="N5" s="194">
        <f t="shared" si="0"/>
        <v>255.99926826555875</v>
      </c>
      <c r="O5" s="194">
        <f t="shared" si="0"/>
        <v>136.42882759294804</v>
      </c>
      <c r="P5" s="194">
        <f t="shared" si="0"/>
        <v>131.39370182108092</v>
      </c>
      <c r="Q5" s="194">
        <f t="shared" si="0"/>
        <v>156.66423366948501</v>
      </c>
      <c r="R5" s="194">
        <f t="shared" si="0"/>
        <v>152.99454709621767</v>
      </c>
      <c r="S5" s="194">
        <f t="shared" si="0"/>
        <v>142.37050298779164</v>
      </c>
      <c r="T5" s="194">
        <f t="shared" si="0"/>
        <v>108.04768579085074</v>
      </c>
      <c r="U5" s="194">
        <f t="shared" si="0"/>
        <v>103.4705876319497</v>
      </c>
    </row>
    <row r="6" spans="1:22" s="13" customFormat="1" ht="12.75" customHeight="1">
      <c r="A6" s="9" t="s">
        <v>1</v>
      </c>
      <c r="B6" s="27" t="s">
        <v>379</v>
      </c>
      <c r="C6" s="194">
        <v>382.32182973181722</v>
      </c>
      <c r="D6" s="194">
        <v>378.25411689649616</v>
      </c>
      <c r="E6" s="194">
        <v>362.74534839510318</v>
      </c>
      <c r="F6" s="194">
        <v>345.18073749678859</v>
      </c>
      <c r="G6" s="194">
        <v>343.15021656110451</v>
      </c>
      <c r="H6" s="194">
        <v>330.56996197922138</v>
      </c>
      <c r="I6" s="194">
        <v>315.13923000468941</v>
      </c>
      <c r="J6" s="194">
        <v>299.00143312541041</v>
      </c>
      <c r="K6" s="194">
        <v>270.39242047031945</v>
      </c>
      <c r="L6" s="194">
        <v>250.92290958258786</v>
      </c>
      <c r="M6" s="194">
        <v>237.46941983823498</v>
      </c>
      <c r="N6" s="194">
        <v>230.46312421774491</v>
      </c>
      <c r="O6" s="194">
        <v>122.9948682710877</v>
      </c>
      <c r="P6" s="194">
        <v>118.70687489955954</v>
      </c>
      <c r="Q6" s="194">
        <v>139.20463060966478</v>
      </c>
      <c r="R6" s="194">
        <v>136.47797816242351</v>
      </c>
      <c r="S6" s="194">
        <v>126.07377547060231</v>
      </c>
      <c r="T6" s="194">
        <v>95.456068483506769</v>
      </c>
      <c r="U6" s="194">
        <v>91.412374330190744</v>
      </c>
    </row>
    <row r="7" spans="1:22" s="13" customFormat="1" ht="12.75" customHeight="1">
      <c r="A7" s="9" t="s">
        <v>2</v>
      </c>
      <c r="B7" s="27" t="s">
        <v>378</v>
      </c>
      <c r="C7" s="194">
        <v>34.2437249243076</v>
      </c>
      <c r="D7" s="194">
        <v>33.879489801068786</v>
      </c>
      <c r="E7" s="194">
        <v>32.492721252054167</v>
      </c>
      <c r="F7" s="194">
        <v>30.921524928927585</v>
      </c>
      <c r="G7" s="194">
        <v>30.73983666587176</v>
      </c>
      <c r="H7" s="194">
        <v>29.613461808508841</v>
      </c>
      <c r="I7" s="194">
        <v>28.233656220160611</v>
      </c>
      <c r="J7" s="194">
        <v>26.790484621626444</v>
      </c>
      <c r="K7" s="194">
        <v>24.231400895599613</v>
      </c>
      <c r="L7" s="194">
        <v>22.489638316999066</v>
      </c>
      <c r="M7" s="194">
        <v>20.580943058356958</v>
      </c>
      <c r="N7" s="194">
        <v>23.326588528376298</v>
      </c>
      <c r="O7" s="194">
        <v>12.39370604433479</v>
      </c>
      <c r="P7" s="194">
        <v>11.66094109609889</v>
      </c>
      <c r="Q7" s="194">
        <v>16.20419403046024</v>
      </c>
      <c r="R7" s="194">
        <v>15.108021546036987</v>
      </c>
      <c r="S7" s="194">
        <v>14.974747371811887</v>
      </c>
      <c r="T7" s="194">
        <v>11.68156506014502</v>
      </c>
      <c r="U7" s="194">
        <v>11.186712537034341</v>
      </c>
    </row>
    <row r="8" spans="1:22" s="13" customFormat="1" ht="12.75" customHeight="1">
      <c r="A8" s="9" t="s">
        <v>24</v>
      </c>
      <c r="B8" s="27" t="s">
        <v>380</v>
      </c>
      <c r="C8" s="194">
        <v>4.2440068468641465</v>
      </c>
      <c r="D8" s="194">
        <v>4.1988144209716296</v>
      </c>
      <c r="E8" s="194">
        <v>4.025777949913806</v>
      </c>
      <c r="F8" s="194">
        <v>3.8300306165972047</v>
      </c>
      <c r="G8" s="194">
        <v>3.8074218840252128</v>
      </c>
      <c r="H8" s="194">
        <v>3.6676174096918519</v>
      </c>
      <c r="I8" s="194">
        <v>3.4954572870076701</v>
      </c>
      <c r="J8" s="194">
        <v>3.3154618828947791</v>
      </c>
      <c r="K8" s="194">
        <v>2.9966081158634887</v>
      </c>
      <c r="L8" s="194">
        <v>2.779695699711846</v>
      </c>
      <c r="M8" s="194">
        <v>2.5381186159298776</v>
      </c>
      <c r="N8" s="194">
        <v>2.2095555194375454</v>
      </c>
      <c r="O8" s="194">
        <v>1.0402532775255415</v>
      </c>
      <c r="P8" s="194">
        <v>1.0258858254225087</v>
      </c>
      <c r="Q8" s="194">
        <v>1.2554090293600184</v>
      </c>
      <c r="R8" s="194">
        <v>1.4085473877571821</v>
      </c>
      <c r="S8" s="194">
        <v>1.3219801453774256</v>
      </c>
      <c r="T8" s="194">
        <v>0.91005224719895095</v>
      </c>
      <c r="U8" s="194">
        <v>0.87150076472461935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108.11972449802784</v>
      </c>
      <c r="D9" s="194">
        <f t="shared" ref="D9:U9" si="1">SUM(D10:D12)</f>
        <v>106.94621546989802</v>
      </c>
      <c r="E9" s="194">
        <f t="shared" si="1"/>
        <v>102.02849909128486</v>
      </c>
      <c r="F9" s="194">
        <f t="shared" si="1"/>
        <v>96.596058429310432</v>
      </c>
      <c r="G9" s="194">
        <f t="shared" si="1"/>
        <v>95.980289122896011</v>
      </c>
      <c r="H9" s="194">
        <f t="shared" si="1"/>
        <v>92.328337527775403</v>
      </c>
      <c r="I9" s="194">
        <f t="shared" si="1"/>
        <v>87.438793744885672</v>
      </c>
      <c r="J9" s="194">
        <f t="shared" si="1"/>
        <v>82.357500522143397</v>
      </c>
      <c r="K9" s="194">
        <f t="shared" si="1"/>
        <v>73.495289044928768</v>
      </c>
      <c r="L9" s="194">
        <f t="shared" si="1"/>
        <v>67.512341534753091</v>
      </c>
      <c r="M9" s="194">
        <f t="shared" si="1"/>
        <v>62.112776055400786</v>
      </c>
      <c r="N9" s="194">
        <f t="shared" si="1"/>
        <v>53.175869509355707</v>
      </c>
      <c r="O9" s="194">
        <f t="shared" si="1"/>
        <v>52.475465032439203</v>
      </c>
      <c r="P9" s="194">
        <f t="shared" si="1"/>
        <v>49.684459621883718</v>
      </c>
      <c r="Q9" s="194">
        <f t="shared" si="1"/>
        <v>51.469703998524992</v>
      </c>
      <c r="R9" s="194">
        <f t="shared" si="1"/>
        <v>46.906218429431874</v>
      </c>
      <c r="S9" s="194">
        <f t="shared" si="1"/>
        <v>43.91464267723866</v>
      </c>
      <c r="T9" s="194">
        <f t="shared" si="1"/>
        <v>26.81587100464073</v>
      </c>
      <c r="U9" s="194">
        <f t="shared" si="1"/>
        <v>26.153698074813978</v>
      </c>
    </row>
    <row r="10" spans="1:22" s="13" customFormat="1" ht="12.75" customHeight="1">
      <c r="A10" s="9" t="s">
        <v>3</v>
      </c>
      <c r="B10" s="27" t="s">
        <v>382</v>
      </c>
      <c r="C10" s="194">
        <v>30.360721783228385</v>
      </c>
      <c r="D10" s="194">
        <v>30.030207542373915</v>
      </c>
      <c r="E10" s="194">
        <v>28.626662922646865</v>
      </c>
      <c r="F10" s="194">
        <v>27.0814152268455</v>
      </c>
      <c r="G10" s="194">
        <v>26.906736598029859</v>
      </c>
      <c r="H10" s="194">
        <v>25.877235378243476</v>
      </c>
      <c r="I10" s="194">
        <v>24.481861381135154</v>
      </c>
      <c r="J10" s="194">
        <v>23.032991891369193</v>
      </c>
      <c r="K10" s="194">
        <v>20.511610902841589</v>
      </c>
      <c r="L10" s="194">
        <v>18.81127527263196</v>
      </c>
      <c r="M10" s="194">
        <v>17.338884978177397</v>
      </c>
      <c r="N10" s="194">
        <v>11.216202942034442</v>
      </c>
      <c r="O10" s="194">
        <v>11.497832553019308</v>
      </c>
      <c r="P10" s="194">
        <v>9.3943452043111755</v>
      </c>
      <c r="Q10" s="194">
        <v>9.6873584645573416</v>
      </c>
      <c r="R10" s="194">
        <v>8.2245335555897654</v>
      </c>
      <c r="S10" s="194">
        <v>7.8060454126934111</v>
      </c>
      <c r="T10" s="194">
        <v>4.9017627602616045</v>
      </c>
      <c r="U10" s="194">
        <v>4.7807219554443243</v>
      </c>
    </row>
    <row r="11" spans="1:22" s="13" customFormat="1" ht="12.75" customHeight="1">
      <c r="A11" s="9" t="s">
        <v>26</v>
      </c>
      <c r="B11" s="27" t="s">
        <v>413</v>
      </c>
      <c r="C11" s="194">
        <v>24.250823967315057</v>
      </c>
      <c r="D11" s="194">
        <v>23.987948975391813</v>
      </c>
      <c r="E11" s="194">
        <v>22.892693353836023</v>
      </c>
      <c r="F11" s="194">
        <v>21.68101343395892</v>
      </c>
      <c r="G11" s="194">
        <v>21.543505606346685</v>
      </c>
      <c r="H11" s="194">
        <v>20.72576453090857</v>
      </c>
      <c r="I11" s="194">
        <v>19.636738754056974</v>
      </c>
      <c r="J11" s="194">
        <v>18.50458447037526</v>
      </c>
      <c r="K11" s="194">
        <v>16.528096497418073</v>
      </c>
      <c r="L11" s="194">
        <v>15.193112515462062</v>
      </c>
      <c r="M11" s="194">
        <v>13.923503014907686</v>
      </c>
      <c r="N11" s="194">
        <v>13.101780946805954</v>
      </c>
      <c r="O11" s="194">
        <v>13.339443333917959</v>
      </c>
      <c r="P11" s="194">
        <v>12.998272750807322</v>
      </c>
      <c r="Q11" s="194">
        <v>11.498126595740993</v>
      </c>
      <c r="R11" s="194">
        <v>9.0349980712692357</v>
      </c>
      <c r="S11" s="194">
        <v>7.7228054770361005</v>
      </c>
      <c r="T11" s="194">
        <v>4.1121973815128783</v>
      </c>
      <c r="U11" s="194">
        <v>4.0106535686092792</v>
      </c>
    </row>
    <row r="12" spans="1:22" s="13" customFormat="1" ht="12.75" customHeight="1">
      <c r="A12" s="9" t="s">
        <v>27</v>
      </c>
      <c r="B12" s="27" t="s">
        <v>383</v>
      </c>
      <c r="C12" s="194">
        <v>53.508178747484386</v>
      </c>
      <c r="D12" s="194">
        <v>52.928058952132282</v>
      </c>
      <c r="E12" s="194">
        <v>50.509142814801976</v>
      </c>
      <c r="F12" s="194">
        <v>47.833629768506022</v>
      </c>
      <c r="G12" s="194">
        <v>47.530046918519474</v>
      </c>
      <c r="H12" s="194">
        <v>45.725337618623364</v>
      </c>
      <c r="I12" s="194">
        <v>43.320193609693547</v>
      </c>
      <c r="J12" s="194">
        <v>40.819924160398948</v>
      </c>
      <c r="K12" s="194">
        <v>36.455581644669117</v>
      </c>
      <c r="L12" s="194">
        <v>33.507953746659069</v>
      </c>
      <c r="M12" s="194">
        <v>30.850388062315705</v>
      </c>
      <c r="N12" s="194">
        <v>28.857885620515308</v>
      </c>
      <c r="O12" s="194">
        <v>27.63818914550194</v>
      </c>
      <c r="P12" s="194">
        <v>27.291841666765219</v>
      </c>
      <c r="Q12" s="194">
        <v>30.284218938226662</v>
      </c>
      <c r="R12" s="194">
        <v>29.646686802572876</v>
      </c>
      <c r="S12" s="194">
        <v>28.385791787509149</v>
      </c>
      <c r="T12" s="194">
        <v>17.801910862866247</v>
      </c>
      <c r="U12" s="194">
        <v>17.362322550760375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1960.4469790565863</v>
      </c>
      <c r="D13" s="194">
        <f t="shared" ref="D13:U13" si="2">SUM(D14:D19,D22:D25,D28,D32:D39)</f>
        <v>1939.5448366610021</v>
      </c>
      <c r="E13" s="194">
        <f t="shared" si="2"/>
        <v>1859.01057257971</v>
      </c>
      <c r="F13" s="194">
        <f t="shared" si="2"/>
        <v>1768.0609890600315</v>
      </c>
      <c r="G13" s="194">
        <f t="shared" si="2"/>
        <v>1757.5701702182932</v>
      </c>
      <c r="H13" s="194">
        <f t="shared" si="2"/>
        <v>1692.8829707969542</v>
      </c>
      <c r="I13" s="194">
        <f t="shared" si="2"/>
        <v>1612.7604413377496</v>
      </c>
      <c r="J13" s="194">
        <f t="shared" si="2"/>
        <v>1529.0278409129714</v>
      </c>
      <c r="K13" s="194">
        <f t="shared" si="2"/>
        <v>1380.8639078613735</v>
      </c>
      <c r="L13" s="194">
        <f t="shared" si="2"/>
        <v>1280.1240889696878</v>
      </c>
      <c r="M13" s="194">
        <f t="shared" si="2"/>
        <v>1275.1763563490822</v>
      </c>
      <c r="N13" s="194">
        <f t="shared" si="2"/>
        <v>1266.108545541726</v>
      </c>
      <c r="O13" s="194">
        <f t="shared" si="2"/>
        <v>1183.1058447863559</v>
      </c>
      <c r="P13" s="194">
        <f t="shared" si="2"/>
        <v>1113.4788504105222</v>
      </c>
      <c r="Q13" s="194">
        <f t="shared" si="2"/>
        <v>1351.8834970205655</v>
      </c>
      <c r="R13" s="194">
        <f t="shared" si="2"/>
        <v>1293.3064251391474</v>
      </c>
      <c r="S13" s="194">
        <f t="shared" si="2"/>
        <v>1227.360875558888</v>
      </c>
      <c r="T13" s="194">
        <f t="shared" si="2"/>
        <v>747.52612469452356</v>
      </c>
      <c r="U13" s="194">
        <f t="shared" si="2"/>
        <v>721.62845080997135</v>
      </c>
    </row>
    <row r="14" spans="1:22" s="13" customFormat="1" ht="12.75" customHeight="1">
      <c r="A14" s="9" t="s">
        <v>29</v>
      </c>
      <c r="B14" s="27" t="s">
        <v>385</v>
      </c>
      <c r="C14" s="194">
        <v>207.63676064656528</v>
      </c>
      <c r="D14" s="194">
        <v>205.42841032381352</v>
      </c>
      <c r="E14" s="194">
        <v>197.02407253634226</v>
      </c>
      <c r="F14" s="194">
        <v>187.50091450237781</v>
      </c>
      <c r="G14" s="194">
        <v>186.39958631910483</v>
      </c>
      <c r="H14" s="194">
        <v>179.57058221794455</v>
      </c>
      <c r="I14" s="194">
        <v>171.20841462826991</v>
      </c>
      <c r="J14" s="194">
        <v>162.46196053421878</v>
      </c>
      <c r="K14" s="194">
        <v>146.95124423989151</v>
      </c>
      <c r="L14" s="194">
        <v>136.3939541660225</v>
      </c>
      <c r="M14" s="194">
        <v>135.6804146353978</v>
      </c>
      <c r="N14" s="194">
        <v>126.06916958015984</v>
      </c>
      <c r="O14" s="194">
        <v>122.5679721716253</v>
      </c>
      <c r="P14" s="194">
        <v>120.24259653883169</v>
      </c>
      <c r="Q14" s="194">
        <v>122.09113329361827</v>
      </c>
      <c r="R14" s="194">
        <v>113.74222566856943</v>
      </c>
      <c r="S14" s="194">
        <v>105.37303001500227</v>
      </c>
      <c r="T14" s="194">
        <v>102.22728885259352</v>
      </c>
      <c r="U14" s="194">
        <v>97.33680212359809</v>
      </c>
    </row>
    <row r="15" spans="1:22" s="13" customFormat="1" ht="12.75" customHeight="1">
      <c r="A15" s="9" t="s">
        <v>30</v>
      </c>
      <c r="B15" s="27" t="s">
        <v>386</v>
      </c>
      <c r="C15" s="194">
        <v>25.789938944977138</v>
      </c>
      <c r="D15" s="194">
        <v>25.515327574973753</v>
      </c>
      <c r="E15" s="194">
        <v>24.464131570186698</v>
      </c>
      <c r="F15" s="194">
        <v>23.274887527692258</v>
      </c>
      <c r="G15" s="194">
        <v>23.137523242278206</v>
      </c>
      <c r="H15" s="194">
        <v>22.288015801193161</v>
      </c>
      <c r="I15" s="194">
        <v>21.242141620214369</v>
      </c>
      <c r="J15" s="194">
        <v>20.14864929011944</v>
      </c>
      <c r="K15" s="194">
        <v>18.211492074649314</v>
      </c>
      <c r="L15" s="194">
        <v>16.893639153385617</v>
      </c>
      <c r="M15" s="194">
        <v>16.816680807125685</v>
      </c>
      <c r="N15" s="194">
        <v>16.193196956816582</v>
      </c>
      <c r="O15" s="194">
        <v>14.845676675616861</v>
      </c>
      <c r="P15" s="194">
        <v>13.867378105260615</v>
      </c>
      <c r="Q15" s="194">
        <v>27.126998582321658</v>
      </c>
      <c r="R15" s="194">
        <v>23.752070785117112</v>
      </c>
      <c r="S15" s="194">
        <v>22.36448706362718</v>
      </c>
      <c r="T15" s="194">
        <v>15.14861793393009</v>
      </c>
      <c r="U15" s="194">
        <v>14.549373077386024</v>
      </c>
    </row>
    <row r="16" spans="1:22" s="13" customFormat="1" ht="12.75" customHeight="1">
      <c r="A16" s="9" t="s">
        <v>31</v>
      </c>
      <c r="B16" s="27" t="s">
        <v>387</v>
      </c>
      <c r="C16" s="194">
        <v>27.832392683098721</v>
      </c>
      <c r="D16" s="194">
        <v>27.536360863687122</v>
      </c>
      <c r="E16" s="194">
        <v>26.409435093665497</v>
      </c>
      <c r="F16" s="194">
        <v>25.132585872716096</v>
      </c>
      <c r="G16" s="194">
        <v>24.984930318399243</v>
      </c>
      <c r="H16" s="194">
        <v>24.069478647957631</v>
      </c>
      <c r="I16" s="194">
        <v>22.948209858467557</v>
      </c>
      <c r="J16" s="194">
        <v>21.775435722143108</v>
      </c>
      <c r="K16" s="194">
        <v>19.695774730530744</v>
      </c>
      <c r="L16" s="194">
        <v>18.280298279884143</v>
      </c>
      <c r="M16" s="194">
        <v>18.233138897281954</v>
      </c>
      <c r="N16" s="194">
        <v>16.608306366962687</v>
      </c>
      <c r="O16" s="194">
        <v>16.084723305569547</v>
      </c>
      <c r="P16" s="194">
        <v>15.776142009905048</v>
      </c>
      <c r="Q16" s="194">
        <v>29.714345730746487</v>
      </c>
      <c r="R16" s="194">
        <v>28.754757172888006</v>
      </c>
      <c r="S16" s="194">
        <v>25.915283930869197</v>
      </c>
      <c r="T16" s="194">
        <v>16.655173621819529</v>
      </c>
      <c r="U16" s="194">
        <v>15.996332850255197</v>
      </c>
    </row>
    <row r="17" spans="1:21" s="13" customFormat="1" ht="12.75" customHeight="1">
      <c r="A17" s="9" t="s">
        <v>32</v>
      </c>
      <c r="B17" s="27" t="s">
        <v>388</v>
      </c>
      <c r="C17" s="194">
        <v>45.465822920672231</v>
      </c>
      <c r="D17" s="194">
        <v>44.981675125935361</v>
      </c>
      <c r="E17" s="194">
        <v>43.12785943555987</v>
      </c>
      <c r="F17" s="194">
        <v>41.03075412732769</v>
      </c>
      <c r="G17" s="194">
        <v>40.788541317662279</v>
      </c>
      <c r="H17" s="194">
        <v>39.290808235465803</v>
      </c>
      <c r="I17" s="194">
        <v>37.446381795306074</v>
      </c>
      <c r="J17" s="194">
        <v>35.518017708104011</v>
      </c>
      <c r="K17" s="194">
        <v>32.102030628760581</v>
      </c>
      <c r="L17" s="194">
        <v>29.778183009712237</v>
      </c>
      <c r="M17" s="194">
        <v>29.679839561000634</v>
      </c>
      <c r="N17" s="194">
        <v>27.334772839792944</v>
      </c>
      <c r="O17" s="194">
        <v>26.715791583688592</v>
      </c>
      <c r="P17" s="194">
        <v>24.748722594213582</v>
      </c>
      <c r="Q17" s="194">
        <v>44.892670627146074</v>
      </c>
      <c r="R17" s="194">
        <v>41.399248887389277</v>
      </c>
      <c r="S17" s="194">
        <v>38.395775085968786</v>
      </c>
      <c r="T17" s="194">
        <v>26.323194010547262</v>
      </c>
      <c r="U17" s="194">
        <v>25.281908350863347</v>
      </c>
    </row>
    <row r="18" spans="1:21" s="13" customFormat="1" ht="12.75" customHeight="1">
      <c r="A18" s="9" t="s">
        <v>33</v>
      </c>
      <c r="B18" s="27" t="s">
        <v>389</v>
      </c>
      <c r="C18" s="194">
        <v>26.731862643253862</v>
      </c>
      <c r="D18" s="194">
        <v>26.447134084139435</v>
      </c>
      <c r="E18" s="194">
        <v>25.355534814871529</v>
      </c>
      <c r="F18" s="194">
        <v>24.121097583867119</v>
      </c>
      <c r="G18" s="194">
        <v>23.97855931962313</v>
      </c>
      <c r="H18" s="194">
        <v>23.097668987339748</v>
      </c>
      <c r="I18" s="194">
        <v>22.011608984207896</v>
      </c>
      <c r="J18" s="194">
        <v>20.87622270111175</v>
      </c>
      <c r="K18" s="194">
        <v>18.865397961219632</v>
      </c>
      <c r="L18" s="194">
        <v>17.497610054521534</v>
      </c>
      <c r="M18" s="194">
        <v>17.366599871836463</v>
      </c>
      <c r="N18" s="194">
        <v>15.272361910988527</v>
      </c>
      <c r="O18" s="194">
        <v>15.521544364875481</v>
      </c>
      <c r="P18" s="194">
        <v>13.800645494169952</v>
      </c>
      <c r="Q18" s="194">
        <v>24.074758096332278</v>
      </c>
      <c r="R18" s="194">
        <v>21.124829023838188</v>
      </c>
      <c r="S18" s="194">
        <v>20.167037326144815</v>
      </c>
      <c r="T18" s="194">
        <v>13.581198541919644</v>
      </c>
      <c r="U18" s="194">
        <v>13.043957230042578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66.892347111282277</v>
      </c>
      <c r="D19" s="194">
        <f t="shared" si="3"/>
        <v>66.179650788251152</v>
      </c>
      <c r="E19" s="194">
        <f t="shared" si="3"/>
        <v>63.443336375050464</v>
      </c>
      <c r="F19" s="194">
        <f t="shared" si="3"/>
        <v>60.350188214088412</v>
      </c>
      <c r="G19" s="194">
        <f t="shared" si="3"/>
        <v>59.993136783282118</v>
      </c>
      <c r="H19" s="194">
        <f t="shared" si="3"/>
        <v>57.788001982487742</v>
      </c>
      <c r="I19" s="194">
        <f t="shared" si="3"/>
        <v>55.065603310458435</v>
      </c>
      <c r="J19" s="194">
        <f t="shared" si="3"/>
        <v>52.219846650323433</v>
      </c>
      <c r="K19" s="194">
        <f t="shared" si="3"/>
        <v>47.181168631140849</v>
      </c>
      <c r="L19" s="194">
        <f t="shared" si="3"/>
        <v>43.754225481163559</v>
      </c>
      <c r="M19" s="194">
        <f t="shared" si="3"/>
        <v>43.765128629302573</v>
      </c>
      <c r="N19" s="194">
        <f t="shared" si="3"/>
        <v>47.203108125086956</v>
      </c>
      <c r="O19" s="194">
        <f t="shared" si="3"/>
        <v>53.987628114532214</v>
      </c>
      <c r="P19" s="194">
        <f t="shared" si="3"/>
        <v>48.673528836671579</v>
      </c>
      <c r="Q19" s="194">
        <f t="shared" si="3"/>
        <v>21.860869398228758</v>
      </c>
      <c r="R19" s="194">
        <f t="shared" si="3"/>
        <v>16.620717059653664</v>
      </c>
      <c r="S19" s="194">
        <f t="shared" si="3"/>
        <v>13.656927487356223</v>
      </c>
      <c r="T19" s="194">
        <f t="shared" si="3"/>
        <v>8.47899534963266</v>
      </c>
      <c r="U19" s="194">
        <f t="shared" si="3"/>
        <v>8.1284239835347414</v>
      </c>
    </row>
    <row r="20" spans="1:21" s="13" customFormat="1" ht="12.75" customHeight="1">
      <c r="A20" s="9" t="s">
        <v>35</v>
      </c>
      <c r="B20" s="28" t="s">
        <v>391</v>
      </c>
      <c r="C20" s="194">
        <v>0.40176926429708215</v>
      </c>
      <c r="D20" s="194">
        <v>0.39749815552096135</v>
      </c>
      <c r="E20" s="194">
        <v>0.38128119843524444</v>
      </c>
      <c r="F20" s="194">
        <v>0.36289371161417194</v>
      </c>
      <c r="G20" s="194">
        <v>0.36076620732487058</v>
      </c>
      <c r="H20" s="194">
        <v>0.34756034121040597</v>
      </c>
      <c r="I20" s="194">
        <v>0.33142446406098747</v>
      </c>
      <c r="J20" s="194">
        <v>0.314544310908144</v>
      </c>
      <c r="K20" s="194">
        <v>0.2845971206153895</v>
      </c>
      <c r="L20" s="194">
        <v>0.26420962893200417</v>
      </c>
      <c r="M20" s="194">
        <v>0.26308937381068909</v>
      </c>
      <c r="N20" s="194">
        <v>0.32589307369123027</v>
      </c>
      <c r="O20" s="194">
        <v>0.26895585443602243</v>
      </c>
      <c r="P20" s="194">
        <v>0.26584645776829396</v>
      </c>
      <c r="Q20" s="194">
        <v>0.11257597028363307</v>
      </c>
      <c r="R20" s="194">
        <v>0.11470696637600489</v>
      </c>
      <c r="S20" s="194">
        <v>0.13231612601769543</v>
      </c>
      <c r="T20" s="194">
        <v>7.1264505634697189E-2</v>
      </c>
      <c r="U20" s="194">
        <v>6.8318013265677185E-2</v>
      </c>
    </row>
    <row r="21" spans="1:21" s="13" customFormat="1" ht="12.75" customHeight="1">
      <c r="A21" s="9" t="s">
        <v>36</v>
      </c>
      <c r="B21" s="28" t="s">
        <v>392</v>
      </c>
      <c r="C21" s="194">
        <v>66.49057784698519</v>
      </c>
      <c r="D21" s="194">
        <v>65.782152632730188</v>
      </c>
      <c r="E21" s="194">
        <v>63.062055176615218</v>
      </c>
      <c r="F21" s="194">
        <v>59.987294502474242</v>
      </c>
      <c r="G21" s="194">
        <v>59.632370575957246</v>
      </c>
      <c r="H21" s="194">
        <v>57.440441641277339</v>
      </c>
      <c r="I21" s="194">
        <v>54.734178846397448</v>
      </c>
      <c r="J21" s="194">
        <v>51.905302339415286</v>
      </c>
      <c r="K21" s="194">
        <v>46.896571510525462</v>
      </c>
      <c r="L21" s="194">
        <v>43.490015852231558</v>
      </c>
      <c r="M21" s="194">
        <v>43.502039255491887</v>
      </c>
      <c r="N21" s="194">
        <v>46.877215051395723</v>
      </c>
      <c r="O21" s="194">
        <v>53.718672260096191</v>
      </c>
      <c r="P21" s="194">
        <v>48.407682378903289</v>
      </c>
      <c r="Q21" s="194">
        <v>21.748293427945125</v>
      </c>
      <c r="R21" s="194">
        <v>16.506010093277659</v>
      </c>
      <c r="S21" s="194">
        <v>13.524611361338527</v>
      </c>
      <c r="T21" s="194">
        <v>8.4077308439979621</v>
      </c>
      <c r="U21" s="194">
        <v>8.0601059702690634</v>
      </c>
    </row>
    <row r="22" spans="1:21" s="13" customFormat="1" ht="12.75" customHeight="1">
      <c r="A22" s="9" t="s">
        <v>37</v>
      </c>
      <c r="B22" s="27" t="s">
        <v>393</v>
      </c>
      <c r="C22" s="194">
        <v>144.5377243861993</v>
      </c>
      <c r="D22" s="194">
        <v>142.99946383052</v>
      </c>
      <c r="E22" s="194">
        <v>137.12596957347637</v>
      </c>
      <c r="F22" s="194">
        <v>130.47655813392296</v>
      </c>
      <c r="G22" s="194">
        <v>129.70810499914771</v>
      </c>
      <c r="H22" s="194">
        <v>124.95027078469927</v>
      </c>
      <c r="I22" s="194">
        <v>119.10639739197499</v>
      </c>
      <c r="J22" s="194">
        <v>112.99537628419456</v>
      </c>
      <c r="K22" s="194">
        <v>102.16462900758657</v>
      </c>
      <c r="L22" s="194">
        <v>94.794835285273081</v>
      </c>
      <c r="M22" s="194">
        <v>94.699156879188195</v>
      </c>
      <c r="N22" s="194">
        <v>90.205868243744163</v>
      </c>
      <c r="O22" s="194">
        <v>78.181913729420273</v>
      </c>
      <c r="P22" s="194">
        <v>76.874827837400247</v>
      </c>
      <c r="Q22" s="194">
        <v>76.729043032710692</v>
      </c>
      <c r="R22" s="194">
        <v>74.904760879868846</v>
      </c>
      <c r="S22" s="194">
        <v>68.965436240769989</v>
      </c>
      <c r="T22" s="194">
        <v>34.734187458888663</v>
      </c>
      <c r="U22" s="194">
        <v>34.175646468720302</v>
      </c>
    </row>
    <row r="23" spans="1:21" s="13" customFormat="1" ht="12.75" customHeight="1">
      <c r="A23" s="9" t="s">
        <v>8</v>
      </c>
      <c r="B23" s="27" t="s">
        <v>394</v>
      </c>
      <c r="C23" s="194">
        <v>37.736900395327012</v>
      </c>
      <c r="D23" s="194">
        <v>37.335884152811524</v>
      </c>
      <c r="E23" s="194">
        <v>35.816242988291499</v>
      </c>
      <c r="F23" s="194">
        <v>34.092284005652679</v>
      </c>
      <c r="G23" s="194">
        <v>33.892732843657051</v>
      </c>
      <c r="H23" s="194">
        <v>32.652980216157033</v>
      </c>
      <c r="I23" s="194">
        <v>31.140913708785511</v>
      </c>
      <c r="J23" s="194">
        <v>29.558884720849559</v>
      </c>
      <c r="K23" s="194">
        <v>26.751214185250053</v>
      </c>
      <c r="L23" s="194">
        <v>24.839480295230494</v>
      </c>
      <c r="M23" s="194">
        <v>24.630365305623982</v>
      </c>
      <c r="N23" s="194">
        <v>22.400812799399556</v>
      </c>
      <c r="O23" s="194">
        <v>20.754504699260377</v>
      </c>
      <c r="P23" s="194">
        <v>20.843056218634448</v>
      </c>
      <c r="Q23" s="194">
        <v>21.062626048696917</v>
      </c>
      <c r="R23" s="194">
        <v>19.281453435266748</v>
      </c>
      <c r="S23" s="194">
        <v>18.654426984513186</v>
      </c>
      <c r="T23" s="194">
        <v>6.787425455967794</v>
      </c>
      <c r="U23" s="194">
        <v>6.6782806734863467</v>
      </c>
    </row>
    <row r="24" spans="1:21" s="13" customFormat="1" ht="12.75" customHeight="1">
      <c r="A24" s="9" t="s">
        <v>9</v>
      </c>
      <c r="B24" s="27" t="s">
        <v>395</v>
      </c>
      <c r="C24" s="194">
        <v>78.277187508713681</v>
      </c>
      <c r="D24" s="194">
        <v>77.444145127425827</v>
      </c>
      <c r="E24" s="194">
        <v>74.26398131786695</v>
      </c>
      <c r="F24" s="194">
        <v>70.66351185837398</v>
      </c>
      <c r="G24" s="194">
        <v>70.247399073681635</v>
      </c>
      <c r="H24" s="194">
        <v>67.670833545181168</v>
      </c>
      <c r="I24" s="194">
        <v>64.506702991332276</v>
      </c>
      <c r="J24" s="194">
        <v>61.197882029136956</v>
      </c>
      <c r="K24" s="194">
        <v>55.333356046612622</v>
      </c>
      <c r="L24" s="194">
        <v>51.342766119179309</v>
      </c>
      <c r="M24" s="194">
        <v>51.282103363568297</v>
      </c>
      <c r="N24" s="194">
        <v>49.0378564536718</v>
      </c>
      <c r="O24" s="194">
        <v>47.483757506275012</v>
      </c>
      <c r="P24" s="194">
        <v>45.689000726502655</v>
      </c>
      <c r="Q24" s="194">
        <v>84.516114698200482</v>
      </c>
      <c r="R24" s="194">
        <v>79.905206079360482</v>
      </c>
      <c r="S24" s="194">
        <v>75.143648650185924</v>
      </c>
      <c r="T24" s="194">
        <v>51.719827631299417</v>
      </c>
      <c r="U24" s="194">
        <v>49.673908932671239</v>
      </c>
    </row>
    <row r="25" spans="1:21" s="13" customFormat="1" ht="12.75" customHeight="1">
      <c r="A25" s="9" t="s">
        <v>38</v>
      </c>
      <c r="B25" s="27" t="s">
        <v>396</v>
      </c>
      <c r="C25" s="194">
        <v>47.504921998256286</v>
      </c>
      <c r="D25" s="194">
        <v>46.999540047792394</v>
      </c>
      <c r="E25" s="194">
        <v>45.073587876476516</v>
      </c>
      <c r="F25" s="194">
        <v>42.892055398495579</v>
      </c>
      <c r="G25" s="194">
        <v>42.639839166625386</v>
      </c>
      <c r="H25" s="194">
        <v>41.07688509678777</v>
      </c>
      <c r="I25" s="194">
        <v>39.160616971021241</v>
      </c>
      <c r="J25" s="194">
        <v>37.156476859453946</v>
      </c>
      <c r="K25" s="194">
        <v>33.603252796854612</v>
      </c>
      <c r="L25" s="194">
        <v>31.185053108391678</v>
      </c>
      <c r="M25" s="194">
        <v>30.9983933795646</v>
      </c>
      <c r="N25" s="194">
        <v>30.583236957851074</v>
      </c>
      <c r="O25" s="194">
        <v>28.368265436252997</v>
      </c>
      <c r="P25" s="194">
        <v>27.490753365099678</v>
      </c>
      <c r="Q25" s="194">
        <v>52.79327321696357</v>
      </c>
      <c r="R25" s="194">
        <v>45.9066548513104</v>
      </c>
      <c r="S25" s="194">
        <v>43.607497662829388</v>
      </c>
      <c r="T25" s="194">
        <v>30.199853941266568</v>
      </c>
      <c r="U25" s="194">
        <v>29.005216435613203</v>
      </c>
    </row>
    <row r="26" spans="1:21" s="13" customFormat="1" ht="12.75" customHeight="1">
      <c r="A26" s="9" t="s">
        <v>10</v>
      </c>
      <c r="B26" s="28" t="s">
        <v>397</v>
      </c>
      <c r="C26" s="194">
        <v>11.315266935674423</v>
      </c>
      <c r="D26" s="194">
        <v>11.194828534461459</v>
      </c>
      <c r="E26" s="194">
        <v>10.734688952742788</v>
      </c>
      <c r="F26" s="194">
        <v>10.213847069652571</v>
      </c>
      <c r="G26" s="194">
        <v>10.153662418913129</v>
      </c>
      <c r="H26" s="194">
        <v>9.7811329485934113</v>
      </c>
      <c r="I26" s="194">
        <v>9.32331602458585</v>
      </c>
      <c r="J26" s="194">
        <v>8.8445902565182468</v>
      </c>
      <c r="K26" s="194">
        <v>7.9962198667909057</v>
      </c>
      <c r="L26" s="194">
        <v>7.4189749280010489</v>
      </c>
      <c r="M26" s="194">
        <v>7.3771014705185758</v>
      </c>
      <c r="N26" s="194">
        <v>6.8328922435865529</v>
      </c>
      <c r="O26" s="194">
        <v>6.4464168419576175</v>
      </c>
      <c r="P26" s="194">
        <v>6.0785145870413899</v>
      </c>
      <c r="Q26" s="194">
        <v>11.443636170792249</v>
      </c>
      <c r="R26" s="194">
        <v>10.498277442517088</v>
      </c>
      <c r="S26" s="194">
        <v>9.9242491512305726</v>
      </c>
      <c r="T26" s="194">
        <v>7.2434968339779164</v>
      </c>
      <c r="U26" s="194">
        <v>6.9569605809622326</v>
      </c>
    </row>
    <row r="27" spans="1:21" s="13" customFormat="1" ht="12.75" customHeight="1">
      <c r="A27" s="9" t="s">
        <v>39</v>
      </c>
      <c r="B27" s="28" t="s">
        <v>398</v>
      </c>
      <c r="C27" s="194">
        <v>36.189655062581863</v>
      </c>
      <c r="D27" s="194">
        <v>35.804711513330936</v>
      </c>
      <c r="E27" s="194">
        <v>34.33889892373373</v>
      </c>
      <c r="F27" s="194">
        <v>32.678208328843006</v>
      </c>
      <c r="G27" s="194">
        <v>32.486176747712257</v>
      </c>
      <c r="H27" s="194">
        <v>31.29575214819436</v>
      </c>
      <c r="I27" s="194">
        <v>29.837300946435388</v>
      </c>
      <c r="J27" s="194">
        <v>28.311886602935701</v>
      </c>
      <c r="K27" s="194">
        <v>25.607032930063706</v>
      </c>
      <c r="L27" s="194">
        <v>23.766078180390629</v>
      </c>
      <c r="M27" s="194">
        <v>23.621291909046025</v>
      </c>
      <c r="N27" s="194">
        <v>23.750344714264521</v>
      </c>
      <c r="O27" s="194">
        <v>21.92184859429538</v>
      </c>
      <c r="P27" s="194">
        <v>21.412238778058288</v>
      </c>
      <c r="Q27" s="194">
        <v>41.349637046171324</v>
      </c>
      <c r="R27" s="194">
        <v>35.408377408793314</v>
      </c>
      <c r="S27" s="194">
        <v>33.683248511598819</v>
      </c>
      <c r="T27" s="194">
        <v>22.956357107288653</v>
      </c>
      <c r="U27" s="194">
        <v>22.048255854650971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104.00979166684179</v>
      </c>
      <c r="D28" s="194">
        <f t="shared" si="4"/>
        <v>102.9005744421416</v>
      </c>
      <c r="E28" s="194">
        <f t="shared" si="4"/>
        <v>98.621645987854947</v>
      </c>
      <c r="F28" s="194">
        <f t="shared" si="4"/>
        <v>93.790925749894001</v>
      </c>
      <c r="G28" s="194">
        <f t="shared" si="4"/>
        <v>93.23385610950676</v>
      </c>
      <c r="H28" s="194">
        <f t="shared" si="4"/>
        <v>89.800824973637617</v>
      </c>
      <c r="I28" s="194">
        <f t="shared" si="4"/>
        <v>85.543812510279935</v>
      </c>
      <c r="J28" s="194">
        <f t="shared" si="4"/>
        <v>81.095367402034839</v>
      </c>
      <c r="K28" s="194">
        <f t="shared" si="4"/>
        <v>73.225586961187304</v>
      </c>
      <c r="L28" s="194">
        <f t="shared" si="4"/>
        <v>67.875315577360638</v>
      </c>
      <c r="M28" s="194">
        <f t="shared" si="4"/>
        <v>67.97878684451068</v>
      </c>
      <c r="N28" s="194">
        <f t="shared" si="4"/>
        <v>72.645682639294307</v>
      </c>
      <c r="O28" s="194">
        <f t="shared" si="4"/>
        <v>74.113951171465743</v>
      </c>
      <c r="P28" s="194">
        <f t="shared" si="4"/>
        <v>64.634058890398805</v>
      </c>
      <c r="Q28" s="194">
        <f t="shared" si="4"/>
        <v>74.014492922610344</v>
      </c>
      <c r="R28" s="194">
        <f t="shared" si="4"/>
        <v>70.817989084791407</v>
      </c>
      <c r="S28" s="194">
        <f t="shared" si="4"/>
        <v>63.766911506241293</v>
      </c>
      <c r="T28" s="194">
        <f t="shared" si="4"/>
        <v>34.102242628056636</v>
      </c>
      <c r="U28" s="194">
        <f t="shared" si="4"/>
        <v>33.187344826714124</v>
      </c>
    </row>
    <row r="29" spans="1:21" s="13" customFormat="1" ht="12.75" customHeight="1">
      <c r="A29" s="9" t="s">
        <v>40</v>
      </c>
      <c r="B29" s="28" t="s">
        <v>400</v>
      </c>
      <c r="C29" s="194">
        <v>56.307153519792571</v>
      </c>
      <c r="D29" s="194">
        <v>55.706699756235643</v>
      </c>
      <c r="E29" s="194">
        <v>53.391079375704678</v>
      </c>
      <c r="F29" s="194">
        <v>50.776633860536542</v>
      </c>
      <c r="G29" s="194">
        <v>50.47512182862971</v>
      </c>
      <c r="H29" s="194">
        <v>48.616750899778197</v>
      </c>
      <c r="I29" s="194">
        <v>46.312985437699673</v>
      </c>
      <c r="J29" s="194">
        <v>43.905572319645202</v>
      </c>
      <c r="K29" s="194">
        <v>39.646371530019984</v>
      </c>
      <c r="L29" s="194">
        <v>36.750678330008014</v>
      </c>
      <c r="M29" s="194">
        <v>36.738777397079623</v>
      </c>
      <c r="N29" s="194">
        <v>39.007495457687511</v>
      </c>
      <c r="O29" s="194">
        <v>38.476111956979949</v>
      </c>
      <c r="P29" s="194">
        <v>33.598238510980657</v>
      </c>
      <c r="Q29" s="194">
        <v>38.158724789224642</v>
      </c>
      <c r="R29" s="194">
        <v>35.333536013829786</v>
      </c>
      <c r="S29" s="194">
        <v>31.150628328193509</v>
      </c>
      <c r="T29" s="194">
        <v>17.263240872643195</v>
      </c>
      <c r="U29" s="194">
        <v>16.800101210812471</v>
      </c>
    </row>
    <row r="30" spans="1:21" s="13" customFormat="1" ht="12.75" customHeight="1">
      <c r="A30" s="9" t="s">
        <v>41</v>
      </c>
      <c r="B30" s="28" t="s">
        <v>401</v>
      </c>
      <c r="C30" s="194">
        <v>32.859000882395073</v>
      </c>
      <c r="D30" s="194">
        <v>32.508449380075689</v>
      </c>
      <c r="E30" s="194">
        <v>31.153767538105477</v>
      </c>
      <c r="F30" s="194">
        <v>29.625122572050387</v>
      </c>
      <c r="G30" s="194">
        <v>29.448907481191981</v>
      </c>
      <c r="H30" s="194">
        <v>28.363827408359686</v>
      </c>
      <c r="I30" s="194">
        <v>27.016102290873409</v>
      </c>
      <c r="J30" s="194">
        <v>25.60794369054981</v>
      </c>
      <c r="K30" s="194">
        <v>23.117536658772739</v>
      </c>
      <c r="L30" s="194">
        <v>21.424690179587493</v>
      </c>
      <c r="M30" s="194">
        <v>21.513284107019032</v>
      </c>
      <c r="N30" s="194">
        <v>23.627630828227566</v>
      </c>
      <c r="O30" s="194">
        <v>25.502145918148173</v>
      </c>
      <c r="P30" s="194">
        <v>21.855136263608863</v>
      </c>
      <c r="Q30" s="194">
        <v>24.824482685045293</v>
      </c>
      <c r="R30" s="194">
        <v>24.315806595810439</v>
      </c>
      <c r="S30" s="194">
        <v>22.825817500048455</v>
      </c>
      <c r="T30" s="194">
        <v>11.847229977063041</v>
      </c>
      <c r="U30" s="194">
        <v>11.529391505962126</v>
      </c>
    </row>
    <row r="31" spans="1:21" s="13" customFormat="1" ht="12.75" customHeight="1">
      <c r="A31" s="9" t="s">
        <v>42</v>
      </c>
      <c r="B31" s="28" t="s">
        <v>402</v>
      </c>
      <c r="C31" s="194">
        <v>14.843637264654147</v>
      </c>
      <c r="D31" s="194">
        <v>14.685425305830266</v>
      </c>
      <c r="E31" s="194">
        <v>14.076799074044805</v>
      </c>
      <c r="F31" s="194">
        <v>13.389169317307072</v>
      </c>
      <c r="G31" s="194">
        <v>13.309826799685071</v>
      </c>
      <c r="H31" s="194">
        <v>12.820246665499742</v>
      </c>
      <c r="I31" s="194">
        <v>12.214724781706856</v>
      </c>
      <c r="J31" s="194">
        <v>11.581851391839827</v>
      </c>
      <c r="K31" s="194">
        <v>10.461678772394585</v>
      </c>
      <c r="L31" s="194">
        <v>9.6999470677651356</v>
      </c>
      <c r="M31" s="194">
        <v>9.7267253404120204</v>
      </c>
      <c r="N31" s="194">
        <v>10.010556353379235</v>
      </c>
      <c r="O31" s="194">
        <v>10.135693296337628</v>
      </c>
      <c r="P31" s="194">
        <v>9.1806841158092833</v>
      </c>
      <c r="Q31" s="194">
        <v>11.031285448340418</v>
      </c>
      <c r="R31" s="194">
        <v>11.168646475151185</v>
      </c>
      <c r="S31" s="194">
        <v>9.7904656779993271</v>
      </c>
      <c r="T31" s="194">
        <v>4.9917717783504028</v>
      </c>
      <c r="U31" s="194">
        <v>4.8578521099395324</v>
      </c>
    </row>
    <row r="32" spans="1:21" s="13" customFormat="1" ht="12.75" customHeight="1">
      <c r="A32" s="9" t="s">
        <v>12</v>
      </c>
      <c r="B32" s="27" t="s">
        <v>403</v>
      </c>
      <c r="C32" s="194">
        <v>134.40185810625326</v>
      </c>
      <c r="D32" s="194">
        <v>132.97143566139661</v>
      </c>
      <c r="E32" s="194">
        <v>127.50904391927978</v>
      </c>
      <c r="F32" s="194">
        <v>121.32524513882839</v>
      </c>
      <c r="G32" s="194">
        <v>120.61061948772671</v>
      </c>
      <c r="H32" s="194">
        <v>116.1862948605386</v>
      </c>
      <c r="I32" s="194">
        <v>110.75145576990586</v>
      </c>
      <c r="J32" s="194">
        <v>105.06821506767353</v>
      </c>
      <c r="K32" s="194">
        <v>94.995850249631133</v>
      </c>
      <c r="L32" s="194">
        <v>88.142169410172315</v>
      </c>
      <c r="M32" s="194">
        <v>87.95605082074762</v>
      </c>
      <c r="N32" s="194">
        <v>116.88595940000882</v>
      </c>
      <c r="O32" s="194">
        <v>82.5384772425829</v>
      </c>
      <c r="P32" s="194">
        <v>79.278586524034353</v>
      </c>
      <c r="Q32" s="194">
        <v>93.522132106105516</v>
      </c>
      <c r="R32" s="194">
        <v>90.004988622586239</v>
      </c>
      <c r="S32" s="194">
        <v>87.2563022811281</v>
      </c>
      <c r="T32" s="194">
        <v>44.858313682116986</v>
      </c>
      <c r="U32" s="194">
        <v>43.654851112006241</v>
      </c>
    </row>
    <row r="33" spans="1:22" s="13" customFormat="1" ht="12.75" customHeight="1">
      <c r="A33" s="9" t="s">
        <v>13</v>
      </c>
      <c r="B33" s="27" t="s">
        <v>404</v>
      </c>
      <c r="C33" s="194">
        <v>112.22367798327529</v>
      </c>
      <c r="D33" s="194">
        <v>111.02902915509294</v>
      </c>
      <c r="E33" s="194">
        <v>106.46190130901643</v>
      </c>
      <c r="F33" s="194">
        <v>101.2931740591108</v>
      </c>
      <c r="G33" s="194">
        <v>100.69599461478225</v>
      </c>
      <c r="H33" s="194">
        <v>97.000662660177852</v>
      </c>
      <c r="I33" s="194">
        <v>92.456610979807863</v>
      </c>
      <c r="J33" s="194">
        <v>87.705241646538852</v>
      </c>
      <c r="K33" s="194">
        <v>79.286097464689007</v>
      </c>
      <c r="L33" s="194">
        <v>73.557892483786787</v>
      </c>
      <c r="M33" s="194">
        <v>73.451895128441038</v>
      </c>
      <c r="N33" s="194">
        <v>70.400201717455303</v>
      </c>
      <c r="O33" s="194">
        <v>64.704567722378613</v>
      </c>
      <c r="P33" s="194">
        <v>62.059559659353376</v>
      </c>
      <c r="Q33" s="194">
        <v>71.99506507779779</v>
      </c>
      <c r="R33" s="194">
        <v>76.270775689650605</v>
      </c>
      <c r="S33" s="194">
        <v>73.612164407382821</v>
      </c>
      <c r="T33" s="194">
        <v>49.526586152209418</v>
      </c>
      <c r="U33" s="194">
        <v>47.567427096027572</v>
      </c>
    </row>
    <row r="34" spans="1:22" s="13" customFormat="1" ht="12.75" customHeight="1">
      <c r="A34" s="9" t="s">
        <v>14</v>
      </c>
      <c r="B34" s="27" t="s">
        <v>405</v>
      </c>
      <c r="C34" s="194">
        <v>98.035097548110329</v>
      </c>
      <c r="D34" s="194">
        <v>96.990244604140273</v>
      </c>
      <c r="E34" s="194">
        <v>92.971962810472434</v>
      </c>
      <c r="F34" s="194">
        <v>88.431724910343902</v>
      </c>
      <c r="G34" s="194">
        <v>87.907815200177666</v>
      </c>
      <c r="H34" s="194">
        <v>84.67462204435364</v>
      </c>
      <c r="I34" s="194">
        <v>80.676826885688968</v>
      </c>
      <c r="J34" s="194">
        <v>76.49836652408527</v>
      </c>
      <c r="K34" s="194">
        <v>69.102198599120371</v>
      </c>
      <c r="L34" s="194">
        <v>64.072584035135719</v>
      </c>
      <c r="M34" s="194">
        <v>63.85892772073219</v>
      </c>
      <c r="N34" s="194">
        <v>61.623955289674726</v>
      </c>
      <c r="O34" s="194">
        <v>62.331038914120413</v>
      </c>
      <c r="P34" s="194">
        <v>54.832139749615905</v>
      </c>
      <c r="Q34" s="194">
        <v>67.418138011117776</v>
      </c>
      <c r="R34" s="194">
        <v>63.654568478976216</v>
      </c>
      <c r="S34" s="194">
        <v>60.688118398504095</v>
      </c>
      <c r="T34" s="194">
        <v>30.794045522088574</v>
      </c>
      <c r="U34" s="194">
        <v>29.967900307831577</v>
      </c>
    </row>
    <row r="35" spans="1:22" s="13" customFormat="1" ht="12.75" customHeight="1">
      <c r="A35" s="9" t="s">
        <v>43</v>
      </c>
      <c r="B35" s="27" t="s">
        <v>406</v>
      </c>
      <c r="C35" s="194">
        <v>226.28895303371186</v>
      </c>
      <c r="D35" s="194">
        <v>223.88060035875736</v>
      </c>
      <c r="E35" s="194">
        <v>214.68400610178102</v>
      </c>
      <c r="F35" s="194">
        <v>204.2727604773861</v>
      </c>
      <c r="G35" s="194">
        <v>203.06958662689064</v>
      </c>
      <c r="H35" s="194">
        <v>195.62051716826451</v>
      </c>
      <c r="I35" s="194">
        <v>186.47030922488702</v>
      </c>
      <c r="J35" s="194">
        <v>176.90186933363549</v>
      </c>
      <c r="K35" s="194">
        <v>159.94371459746483</v>
      </c>
      <c r="L35" s="194">
        <v>148.40461230486488</v>
      </c>
      <c r="M35" s="194">
        <v>147.88454097018439</v>
      </c>
      <c r="N35" s="194">
        <v>147.92889351231821</v>
      </c>
      <c r="O35" s="194">
        <v>147.767847336583</v>
      </c>
      <c r="P35" s="194">
        <v>139.51147148665891</v>
      </c>
      <c r="Q35" s="194">
        <v>168.41281193707303</v>
      </c>
      <c r="R35" s="194">
        <v>163.74096904499848</v>
      </c>
      <c r="S35" s="194">
        <v>157.22417077128495</v>
      </c>
      <c r="T35" s="194">
        <v>82.541814399524853</v>
      </c>
      <c r="U35" s="194">
        <v>80.327375738214741</v>
      </c>
    </row>
    <row r="36" spans="1:22" s="13" customFormat="1" ht="12.75" customHeight="1">
      <c r="A36" s="9" t="s">
        <v>44</v>
      </c>
      <c r="B36" s="27" t="s">
        <v>407</v>
      </c>
      <c r="C36" s="194">
        <v>404.80457778209126</v>
      </c>
      <c r="D36" s="194">
        <v>400.46135234343393</v>
      </c>
      <c r="E36" s="194">
        <v>383.20710745248289</v>
      </c>
      <c r="F36" s="194">
        <v>363.88058911515913</v>
      </c>
      <c r="G36" s="194">
        <v>361.66556227876259</v>
      </c>
      <c r="H36" s="194">
        <v>348.19776655618938</v>
      </c>
      <c r="I36" s="194">
        <v>331.03571253495517</v>
      </c>
      <c r="J36" s="194">
        <v>313.13787464755364</v>
      </c>
      <c r="K36" s="194">
        <v>281.63727349410925</v>
      </c>
      <c r="L36" s="194">
        <v>260.27533607375273</v>
      </c>
      <c r="M36" s="194">
        <v>258.36993499177697</v>
      </c>
      <c r="N36" s="194">
        <v>248.45452352037714</v>
      </c>
      <c r="O36" s="194">
        <v>226.69466010136802</v>
      </c>
      <c r="P36" s="194">
        <v>209.87763438057851</v>
      </c>
      <c r="Q36" s="194">
        <v>239.72626579039252</v>
      </c>
      <c r="R36" s="194">
        <v>239.56518947433258</v>
      </c>
      <c r="S36" s="194">
        <v>233.55826465629417</v>
      </c>
      <c r="T36" s="194">
        <v>119.82817271873795</v>
      </c>
      <c r="U36" s="194">
        <v>116.06864743314348</v>
      </c>
    </row>
    <row r="37" spans="1:22" s="13" customFormat="1" ht="12.75" customHeight="1">
      <c r="A37" s="9" t="s">
        <v>45</v>
      </c>
      <c r="B37" s="27" t="s">
        <v>408</v>
      </c>
      <c r="C37" s="194">
        <v>79.819202690581179</v>
      </c>
      <c r="D37" s="194">
        <v>78.970176018668241</v>
      </c>
      <c r="E37" s="194">
        <v>75.737147748450454</v>
      </c>
      <c r="F37" s="194">
        <v>72.074307891807351</v>
      </c>
      <c r="G37" s="194">
        <v>71.650762036258712</v>
      </c>
      <c r="H37" s="194">
        <v>69.025173875979846</v>
      </c>
      <c r="I37" s="194">
        <v>65.808382433421414</v>
      </c>
      <c r="J37" s="194">
        <v>62.443899313550105</v>
      </c>
      <c r="K37" s="194">
        <v>56.478038786446106</v>
      </c>
      <c r="L37" s="194">
        <v>52.417610458786868</v>
      </c>
      <c r="M37" s="194">
        <v>52.243246779173489</v>
      </c>
      <c r="N37" s="194">
        <v>49.233454006087058</v>
      </c>
      <c r="O37" s="194">
        <v>42.542997163642525</v>
      </c>
      <c r="P37" s="194">
        <v>41.795963647421537</v>
      </c>
      <c r="Q37" s="194">
        <v>29.254711563581225</v>
      </c>
      <c r="R37" s="194">
        <v>28.89449632434167</v>
      </c>
      <c r="S37" s="194">
        <v>28.013729304175904</v>
      </c>
      <c r="T37" s="194">
        <v>16.037828934763958</v>
      </c>
      <c r="U37" s="194">
        <v>15.534653245455829</v>
      </c>
    </row>
    <row r="38" spans="1:22" s="34" customFormat="1" ht="12.75" customHeight="1">
      <c r="A38" s="9" t="s">
        <v>46</v>
      </c>
      <c r="B38" s="27" t="s">
        <v>409</v>
      </c>
      <c r="C38" s="194">
        <v>42.517242747548444</v>
      </c>
      <c r="D38" s="194">
        <v>42.064440595492989</v>
      </c>
      <c r="E38" s="194">
        <v>40.329641495736226</v>
      </c>
      <c r="F38" s="194">
        <v>38.3674822062817</v>
      </c>
      <c r="G38" s="194">
        <v>38.140883167801121</v>
      </c>
      <c r="H38" s="194">
        <v>36.740067883123857</v>
      </c>
      <c r="I38" s="194">
        <v>35.014062982833572</v>
      </c>
      <c r="J38" s="194">
        <v>33.20958266077038</v>
      </c>
      <c r="K38" s="194">
        <v>30.013378436764778</v>
      </c>
      <c r="L38" s="194">
        <v>27.839154861586245</v>
      </c>
      <c r="M38" s="194">
        <v>27.755213044021385</v>
      </c>
      <c r="N38" s="194">
        <v>25.899015063199393</v>
      </c>
      <c r="O38" s="194">
        <v>26.980524651630436</v>
      </c>
      <c r="P38" s="194">
        <v>24.483839331416299</v>
      </c>
      <c r="Q38" s="194">
        <v>56.627674570317694</v>
      </c>
      <c r="R38" s="194">
        <v>54.251591768873261</v>
      </c>
      <c r="S38" s="194">
        <v>51.771296618992629</v>
      </c>
      <c r="T38" s="194">
        <v>35.96830100478239</v>
      </c>
      <c r="U38" s="194">
        <v>34.545476858728236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49.9407182598272</v>
      </c>
      <c r="D39" s="194">
        <v>49.409391562528029</v>
      </c>
      <c r="E39" s="194">
        <v>47.383964172848216</v>
      </c>
      <c r="F39" s="194">
        <v>45.08994228670548</v>
      </c>
      <c r="G39" s="194">
        <v>44.824737312924903</v>
      </c>
      <c r="H39" s="194">
        <v>43.181515259474992</v>
      </c>
      <c r="I39" s="194">
        <v>41.166276755931683</v>
      </c>
      <c r="J39" s="194">
        <v>39.058671817473844</v>
      </c>
      <c r="K39" s="194">
        <v>35.32220896946442</v>
      </c>
      <c r="L39" s="194">
        <v>32.779368811477767</v>
      </c>
      <c r="M39" s="194">
        <v>32.525938719604433</v>
      </c>
      <c r="N39" s="194">
        <v>32.128170158837143</v>
      </c>
      <c r="O39" s="194">
        <v>30.920002895467718</v>
      </c>
      <c r="P39" s="194">
        <v>28.998945014355012</v>
      </c>
      <c r="Q39" s="194">
        <v>46.050372316604523</v>
      </c>
      <c r="R39" s="194">
        <v>40.713932807334842</v>
      </c>
      <c r="S39" s="194">
        <v>39.226367167616964</v>
      </c>
      <c r="T39" s="194">
        <v>28.013056854377623</v>
      </c>
      <c r="U39" s="194">
        <v>26.904924065678575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289.37521333494391</v>
      </c>
      <c r="D40" s="194">
        <f t="shared" si="5"/>
        <v>286.46225407533575</v>
      </c>
      <c r="E40" s="194">
        <f t="shared" si="5"/>
        <v>278.53103423151015</v>
      </c>
      <c r="F40" s="194">
        <f t="shared" si="5"/>
        <v>268.56658820719917</v>
      </c>
      <c r="G40" s="194">
        <f t="shared" si="5"/>
        <v>267.32707591885412</v>
      </c>
      <c r="H40" s="194">
        <f t="shared" si="5"/>
        <v>258.48011904695124</v>
      </c>
      <c r="I40" s="194">
        <f t="shared" si="5"/>
        <v>250.56427082177061</v>
      </c>
      <c r="J40" s="194">
        <f t="shared" si="5"/>
        <v>242.05450730341283</v>
      </c>
      <c r="K40" s="194">
        <f t="shared" si="5"/>
        <v>225.92419988378882</v>
      </c>
      <c r="L40" s="194">
        <f t="shared" si="5"/>
        <v>214.60246125186063</v>
      </c>
      <c r="M40" s="194">
        <f t="shared" si="5"/>
        <v>228.92790546974581</v>
      </c>
      <c r="N40" s="194">
        <f t="shared" si="5"/>
        <v>186.16762811815425</v>
      </c>
      <c r="O40" s="194">
        <f t="shared" si="5"/>
        <v>89.793338340252092</v>
      </c>
      <c r="P40" s="194">
        <f t="shared" si="5"/>
        <v>88.280001768521103</v>
      </c>
      <c r="Q40" s="194">
        <f t="shared" si="5"/>
        <v>124.4887414037923</v>
      </c>
      <c r="R40" s="194">
        <f t="shared" si="5"/>
        <v>123.66327965953953</v>
      </c>
      <c r="S40" s="194">
        <f t="shared" si="5"/>
        <v>121.85133381342986</v>
      </c>
      <c r="T40" s="194">
        <f t="shared" si="5"/>
        <v>87.975898375541703</v>
      </c>
      <c r="U40" s="194">
        <f t="shared" si="5"/>
        <v>86.265934798787271</v>
      </c>
    </row>
    <row r="41" spans="1:22" s="34" customFormat="1" ht="12.75" customHeight="1">
      <c r="A41" s="9" t="s">
        <v>49</v>
      </c>
      <c r="B41" s="27" t="s">
        <v>412</v>
      </c>
      <c r="C41" s="194">
        <v>264.39935788982217</v>
      </c>
      <c r="D41" s="194">
        <v>261.73806074832947</v>
      </c>
      <c r="E41" s="194">
        <v>254.49702389241932</v>
      </c>
      <c r="F41" s="194">
        <v>245.39754053631452</v>
      </c>
      <c r="G41" s="194">
        <v>244.26545077208877</v>
      </c>
      <c r="H41" s="194">
        <v>236.18307137685744</v>
      </c>
      <c r="I41" s="194">
        <v>228.95601466330044</v>
      </c>
      <c r="J41" s="194">
        <v>221.18621617362865</v>
      </c>
      <c r="K41" s="194">
        <v>206.45629541667185</v>
      </c>
      <c r="L41" s="194">
        <v>196.11679206465737</v>
      </c>
      <c r="M41" s="194">
        <v>208.97725176348598</v>
      </c>
      <c r="N41" s="194">
        <v>165.21761273445415</v>
      </c>
      <c r="O41" s="194">
        <v>75.190394824596041</v>
      </c>
      <c r="P41" s="194">
        <v>78.446786007271427</v>
      </c>
      <c r="Q41" s="194">
        <v>114.13046411150977</v>
      </c>
      <c r="R41" s="194">
        <v>118.59502870075569</v>
      </c>
      <c r="S41" s="194">
        <v>116.05662331775852</v>
      </c>
      <c r="T41" s="194">
        <v>83.51916176565922</v>
      </c>
      <c r="U41" s="194">
        <v>81.895822564612274</v>
      </c>
    </row>
    <row r="42" spans="1:22" s="34" customFormat="1" ht="12.75" customHeight="1">
      <c r="A42" s="9" t="s">
        <v>50</v>
      </c>
      <c r="B42" s="27" t="s">
        <v>414</v>
      </c>
      <c r="C42" s="194">
        <v>24.975855445121738</v>
      </c>
      <c r="D42" s="194">
        <v>24.72419332700629</v>
      </c>
      <c r="E42" s="194">
        <v>24.034010339090841</v>
      </c>
      <c r="F42" s="194">
        <v>23.169047670884659</v>
      </c>
      <c r="G42" s="194">
        <v>23.061625146765323</v>
      </c>
      <c r="H42" s="194">
        <v>22.297047670093814</v>
      </c>
      <c r="I42" s="194">
        <v>21.608256158470162</v>
      </c>
      <c r="J42" s="194">
        <v>20.868291129784186</v>
      </c>
      <c r="K42" s="194">
        <v>19.467904467116959</v>
      </c>
      <c r="L42" s="194">
        <v>18.48566918720325</v>
      </c>
      <c r="M42" s="194">
        <v>19.950653706259828</v>
      </c>
      <c r="N42" s="194">
        <v>20.950015383700119</v>
      </c>
      <c r="O42" s="194">
        <v>14.602943515656047</v>
      </c>
      <c r="P42" s="194">
        <v>9.833215761249674</v>
      </c>
      <c r="Q42" s="194">
        <v>10.358277292282539</v>
      </c>
      <c r="R42" s="194">
        <v>5.0682509587838318</v>
      </c>
      <c r="S42" s="194">
        <v>5.7947104956713371</v>
      </c>
      <c r="T42" s="194">
        <v>4.4567366098824799</v>
      </c>
      <c r="U42" s="194">
        <v>4.3701122341749903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2709.3547658329803</v>
      </c>
      <c r="D43" s="194">
        <f t="shared" si="6"/>
        <v>2678.5690062825547</v>
      </c>
      <c r="E43" s="194">
        <f t="shared" si="6"/>
        <v>2523.6808445563097</v>
      </c>
      <c r="F43" s="194">
        <f t="shared" si="6"/>
        <v>2359.8619355944143</v>
      </c>
      <c r="G43" s="194">
        <f t="shared" si="6"/>
        <v>2341.9589407410886</v>
      </c>
      <c r="H43" s="194">
        <f t="shared" si="6"/>
        <v>2244.8336459535858</v>
      </c>
      <c r="I43" s="194">
        <f t="shared" si="6"/>
        <v>2091.0147563010696</v>
      </c>
      <c r="J43" s="194">
        <f t="shared" si="6"/>
        <v>1932.8793033156187</v>
      </c>
      <c r="K43" s="194">
        <f t="shared" si="6"/>
        <v>1664.8757011277062</v>
      </c>
      <c r="L43" s="194">
        <f t="shared" si="6"/>
        <v>1486.5590886019884</v>
      </c>
      <c r="M43" s="194">
        <f t="shared" si="6"/>
        <v>1257.0867297924219</v>
      </c>
      <c r="N43" s="194">
        <f t="shared" si="6"/>
        <v>1106.5421251183811</v>
      </c>
      <c r="O43" s="194">
        <f t="shared" si="6"/>
        <v>1275.8378346330071</v>
      </c>
      <c r="P43" s="194">
        <f t="shared" si="6"/>
        <v>1180.1221818884001</v>
      </c>
      <c r="Q43" s="194">
        <f t="shared" si="6"/>
        <v>948.63988616673544</v>
      </c>
      <c r="R43" s="194">
        <f t="shared" si="6"/>
        <v>908.89456567469142</v>
      </c>
      <c r="S43" s="194">
        <f t="shared" si="6"/>
        <v>839.14304025298225</v>
      </c>
      <c r="T43" s="194">
        <f t="shared" si="6"/>
        <v>401.40094382358552</v>
      </c>
      <c r="U43" s="194">
        <f t="shared" si="6"/>
        <v>375.03587088509215</v>
      </c>
    </row>
    <row r="44" spans="1:22" s="34" customFormat="1" ht="12.75" customHeight="1">
      <c r="A44" s="9" t="s">
        <v>52</v>
      </c>
      <c r="B44" s="27" t="s">
        <v>416</v>
      </c>
      <c r="C44" s="194">
        <v>59.417212231514483</v>
      </c>
      <c r="D44" s="194">
        <v>58.75957509574733</v>
      </c>
      <c r="E44" s="194">
        <v>55.764698179084718</v>
      </c>
      <c r="F44" s="194">
        <v>52.52359601407926</v>
      </c>
      <c r="G44" s="194">
        <v>52.162365845092019</v>
      </c>
      <c r="H44" s="194">
        <v>50.103611361672542</v>
      </c>
      <c r="I44" s="194">
        <v>47.127571803518855</v>
      </c>
      <c r="J44" s="194">
        <v>44.050667235390456</v>
      </c>
      <c r="K44" s="194">
        <v>38.756298672702236</v>
      </c>
      <c r="L44" s="194">
        <v>35.206176425590847</v>
      </c>
      <c r="M44" s="194">
        <v>31.097302537099306</v>
      </c>
      <c r="N44" s="194">
        <v>26.385475796152253</v>
      </c>
      <c r="O44" s="194">
        <v>19.835997077187702</v>
      </c>
      <c r="P44" s="194">
        <v>19.5712002974795</v>
      </c>
      <c r="Q44" s="194">
        <v>20.156025496453513</v>
      </c>
      <c r="R44" s="194">
        <v>19.626365414163274</v>
      </c>
      <c r="S44" s="194">
        <v>18.951443849942102</v>
      </c>
      <c r="T44" s="194">
        <v>12.164897356296276</v>
      </c>
      <c r="U44" s="194">
        <v>11.582054998270099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2649.9375536014659</v>
      </c>
      <c r="D45" s="194">
        <f t="shared" si="7"/>
        <v>2619.8094311868072</v>
      </c>
      <c r="E45" s="194">
        <f t="shared" si="7"/>
        <v>2467.9161463772248</v>
      </c>
      <c r="F45" s="194">
        <f t="shared" si="7"/>
        <v>2307.3383395803348</v>
      </c>
      <c r="G45" s="194">
        <f t="shared" si="7"/>
        <v>2289.7965748959964</v>
      </c>
      <c r="H45" s="194">
        <f t="shared" si="7"/>
        <v>2194.7300345919134</v>
      </c>
      <c r="I45" s="194">
        <f t="shared" si="7"/>
        <v>2043.8871844975506</v>
      </c>
      <c r="J45" s="194">
        <f t="shared" si="7"/>
        <v>1888.8286360802283</v>
      </c>
      <c r="K45" s="194">
        <f t="shared" si="7"/>
        <v>1626.1194024550039</v>
      </c>
      <c r="L45" s="194">
        <f t="shared" si="7"/>
        <v>1451.3529121763975</v>
      </c>
      <c r="M45" s="194">
        <f t="shared" si="7"/>
        <v>1225.9894272553227</v>
      </c>
      <c r="N45" s="194">
        <f t="shared" si="7"/>
        <v>1080.156649322229</v>
      </c>
      <c r="O45" s="194">
        <f t="shared" si="7"/>
        <v>1256.0018375558193</v>
      </c>
      <c r="P45" s="194">
        <f t="shared" si="7"/>
        <v>1160.5509815909206</v>
      </c>
      <c r="Q45" s="194">
        <f t="shared" si="7"/>
        <v>928.48386067028196</v>
      </c>
      <c r="R45" s="194">
        <f t="shared" si="7"/>
        <v>889.26820026052815</v>
      </c>
      <c r="S45" s="194">
        <f t="shared" si="7"/>
        <v>820.19159640304019</v>
      </c>
      <c r="T45" s="194">
        <f t="shared" si="7"/>
        <v>389.23604646728927</v>
      </c>
      <c r="U45" s="194">
        <f t="shared" si="7"/>
        <v>363.45381588682204</v>
      </c>
    </row>
    <row r="46" spans="1:22" s="13" customFormat="1" ht="12.75" customHeight="1">
      <c r="A46" s="9">
        <v>37</v>
      </c>
      <c r="B46" s="28" t="s">
        <v>418</v>
      </c>
      <c r="C46" s="194">
        <v>274.00290526892979</v>
      </c>
      <c r="D46" s="194">
        <v>271.06248033629834</v>
      </c>
      <c r="E46" s="194">
        <v>259.36980733708862</v>
      </c>
      <c r="F46" s="194">
        <v>246.27617367305191</v>
      </c>
      <c r="G46" s="194">
        <v>244.77580512813648</v>
      </c>
      <c r="H46" s="194">
        <v>235.65734050056295</v>
      </c>
      <c r="I46" s="194">
        <v>224.02722628244544</v>
      </c>
      <c r="J46" s="194">
        <v>211.89928784846717</v>
      </c>
      <c r="K46" s="194">
        <v>190.55742069163645</v>
      </c>
      <c r="L46" s="194">
        <v>176.08575522178225</v>
      </c>
      <c r="M46" s="194">
        <v>158.28411642911379</v>
      </c>
      <c r="N46" s="194">
        <v>141.82925965050424</v>
      </c>
      <c r="O46" s="194">
        <v>97.746718592290165</v>
      </c>
      <c r="P46" s="194">
        <v>92.940705665236237</v>
      </c>
      <c r="Q46" s="194">
        <v>53.929277935367821</v>
      </c>
      <c r="R46" s="194">
        <v>50.12494044955681</v>
      </c>
      <c r="S46" s="194">
        <v>47.691653722555451</v>
      </c>
      <c r="T46" s="194">
        <v>30.778982331252536</v>
      </c>
      <c r="U46" s="194">
        <v>29.304305306517243</v>
      </c>
    </row>
    <row r="47" spans="1:22" s="13" customFormat="1" ht="12.75" customHeight="1">
      <c r="A47" s="9" t="s">
        <v>54</v>
      </c>
      <c r="B47" s="28" t="s">
        <v>419</v>
      </c>
      <c r="C47" s="194">
        <v>2375.9346483325362</v>
      </c>
      <c r="D47" s="194">
        <v>2348.7469508505087</v>
      </c>
      <c r="E47" s="194">
        <v>2208.546339040136</v>
      </c>
      <c r="F47" s="194">
        <v>2061.0621659072831</v>
      </c>
      <c r="G47" s="194">
        <v>2045.02076976786</v>
      </c>
      <c r="H47" s="194">
        <v>1959.0726940913505</v>
      </c>
      <c r="I47" s="194">
        <v>1819.8599582151051</v>
      </c>
      <c r="J47" s="194">
        <v>1676.9293482317612</v>
      </c>
      <c r="K47" s="194">
        <v>1435.5619817633674</v>
      </c>
      <c r="L47" s="194">
        <v>1275.2671569546153</v>
      </c>
      <c r="M47" s="194">
        <v>1067.7053108262089</v>
      </c>
      <c r="N47" s="194">
        <v>938.32738967172463</v>
      </c>
      <c r="O47" s="194">
        <v>1158.2551189635292</v>
      </c>
      <c r="P47" s="194">
        <v>1067.6102759256844</v>
      </c>
      <c r="Q47" s="194">
        <v>874.55458273491411</v>
      </c>
      <c r="R47" s="194">
        <v>839.14325981097136</v>
      </c>
      <c r="S47" s="194">
        <v>772.49994268048476</v>
      </c>
      <c r="T47" s="194">
        <v>358.45706413603671</v>
      </c>
      <c r="U47" s="194">
        <v>334.14951058030482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2652.2682907418166</v>
      </c>
      <c r="D48" s="194">
        <f t="shared" ref="D48:U48" si="8">SUM(D49:D50)</f>
        <v>2624.5033649989673</v>
      </c>
      <c r="E48" s="194">
        <f t="shared" si="8"/>
        <v>2527.3341663902024</v>
      </c>
      <c r="F48" s="194">
        <f t="shared" si="8"/>
        <v>2414.5971267671462</v>
      </c>
      <c r="G48" s="194">
        <f t="shared" si="8"/>
        <v>2401.3246740703034</v>
      </c>
      <c r="H48" s="194">
        <f t="shared" si="8"/>
        <v>2315.8991168642192</v>
      </c>
      <c r="I48" s="194">
        <f t="shared" si="8"/>
        <v>2219.1517016168618</v>
      </c>
      <c r="J48" s="194">
        <f t="shared" si="8"/>
        <v>2117.3384183347171</v>
      </c>
      <c r="K48" s="194">
        <f t="shared" si="8"/>
        <v>1933.9865025359538</v>
      </c>
      <c r="L48" s="194">
        <f t="shared" si="8"/>
        <v>1808.2659327229703</v>
      </c>
      <c r="M48" s="194">
        <f t="shared" si="8"/>
        <v>1838.5922153644651</v>
      </c>
      <c r="N48" s="194">
        <f t="shared" si="8"/>
        <v>1874.754863581481</v>
      </c>
      <c r="O48" s="194">
        <f t="shared" si="8"/>
        <v>871.59680096295392</v>
      </c>
      <c r="P48" s="194">
        <f t="shared" si="8"/>
        <v>846.77678555977263</v>
      </c>
      <c r="Q48" s="194">
        <f t="shared" si="8"/>
        <v>1087.7108036115694</v>
      </c>
      <c r="R48" s="194">
        <f t="shared" si="8"/>
        <v>1049.614408899854</v>
      </c>
      <c r="S48" s="194">
        <f t="shared" si="8"/>
        <v>1017.0913237319776</v>
      </c>
      <c r="T48" s="194">
        <f t="shared" si="8"/>
        <v>762.10182063344871</v>
      </c>
      <c r="U48" s="194">
        <f t="shared" si="8"/>
        <v>730.90185359582404</v>
      </c>
    </row>
    <row r="49" spans="1:21" s="13" customFormat="1" ht="12.75" customHeight="1">
      <c r="A49" s="9" t="s">
        <v>56</v>
      </c>
      <c r="B49" s="27" t="s">
        <v>421</v>
      </c>
      <c r="C49" s="194">
        <v>843.29245881245413</v>
      </c>
      <c r="D49" s="194">
        <v>834.55061408190909</v>
      </c>
      <c r="E49" s="194">
        <v>805.63095000728219</v>
      </c>
      <c r="F49" s="194">
        <v>771.51387619849231</v>
      </c>
      <c r="G49" s="194">
        <v>767.44817419680658</v>
      </c>
      <c r="H49" s="194">
        <v>740.63717922407329</v>
      </c>
      <c r="I49" s="194">
        <v>711.82895081821914</v>
      </c>
      <c r="J49" s="194">
        <v>681.37954148335416</v>
      </c>
      <c r="K49" s="194">
        <v>625.9485106846912</v>
      </c>
      <c r="L49" s="194">
        <v>587.74715191625955</v>
      </c>
      <c r="M49" s="194">
        <v>574.51876878377459</v>
      </c>
      <c r="N49" s="194">
        <v>589.00605900946414</v>
      </c>
      <c r="O49" s="194">
        <v>289.2713095952102</v>
      </c>
      <c r="P49" s="194">
        <v>290.75525005620608</v>
      </c>
      <c r="Q49" s="194">
        <v>382.88983020257575</v>
      </c>
      <c r="R49" s="194">
        <v>362.25075296828118</v>
      </c>
      <c r="S49" s="194">
        <v>353.57906883126742</v>
      </c>
      <c r="T49" s="194">
        <v>249.99803523550986</v>
      </c>
      <c r="U49" s="194">
        <v>239.76327362276933</v>
      </c>
    </row>
    <row r="50" spans="1:21" s="13" customFormat="1" ht="12.75" customHeight="1">
      <c r="A50" s="9" t="s">
        <v>57</v>
      </c>
      <c r="B50" s="27" t="s">
        <v>422</v>
      </c>
      <c r="C50" s="194">
        <v>1808.9758319293626</v>
      </c>
      <c r="D50" s="194">
        <v>1789.9527509170582</v>
      </c>
      <c r="E50" s="194">
        <v>1721.7032163829203</v>
      </c>
      <c r="F50" s="194">
        <v>1643.083250568654</v>
      </c>
      <c r="G50" s="194">
        <v>1633.8764998734969</v>
      </c>
      <c r="H50" s="194">
        <v>1575.2619376401458</v>
      </c>
      <c r="I50" s="194">
        <v>1507.3227507986426</v>
      </c>
      <c r="J50" s="194">
        <v>1435.9588768513627</v>
      </c>
      <c r="K50" s="194">
        <v>1308.0379918512626</v>
      </c>
      <c r="L50" s="194">
        <v>1220.5187808067108</v>
      </c>
      <c r="M50" s="194">
        <v>1264.0734465806904</v>
      </c>
      <c r="N50" s="194">
        <v>1285.7488045720168</v>
      </c>
      <c r="O50" s="194">
        <v>582.32549136774367</v>
      </c>
      <c r="P50" s="194">
        <v>556.02153550356661</v>
      </c>
      <c r="Q50" s="194">
        <v>704.82097340899372</v>
      </c>
      <c r="R50" s="194">
        <v>687.36365593157268</v>
      </c>
      <c r="S50" s="194">
        <v>663.5122549007101</v>
      </c>
      <c r="T50" s="194">
        <v>512.10378539793885</v>
      </c>
      <c r="U50" s="194">
        <v>491.13857997305468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3175.8967642635694</v>
      </c>
      <c r="D51" s="194">
        <f t="shared" ref="D51:U51" si="9">SUM(D52:D54)</f>
        <v>3140.9983544374236</v>
      </c>
      <c r="E51" s="194">
        <f t="shared" si="9"/>
        <v>2986.723377020011</v>
      </c>
      <c r="F51" s="194">
        <f t="shared" si="9"/>
        <v>2818.5600683427415</v>
      </c>
      <c r="G51" s="194">
        <f t="shared" si="9"/>
        <v>2799.705326446222</v>
      </c>
      <c r="H51" s="194">
        <f t="shared" si="9"/>
        <v>2690.6920718237025</v>
      </c>
      <c r="I51" s="194">
        <f t="shared" si="9"/>
        <v>2537.3573614791367</v>
      </c>
      <c r="J51" s="194">
        <f t="shared" si="9"/>
        <v>2378.5417873380652</v>
      </c>
      <c r="K51" s="194">
        <f t="shared" si="9"/>
        <v>2103.9735027902288</v>
      </c>
      <c r="L51" s="194">
        <f t="shared" si="9"/>
        <v>1919.4216443418632</v>
      </c>
      <c r="M51" s="194">
        <f t="shared" si="9"/>
        <v>1861.0175347792292</v>
      </c>
      <c r="N51" s="194">
        <f t="shared" si="9"/>
        <v>1715.8305974352788</v>
      </c>
      <c r="O51" s="194">
        <f t="shared" si="9"/>
        <v>2256.4328428480858</v>
      </c>
      <c r="P51" s="194">
        <f t="shared" si="9"/>
        <v>2101.2680098206611</v>
      </c>
      <c r="Q51" s="194">
        <f t="shared" si="9"/>
        <v>1872.117403446839</v>
      </c>
      <c r="R51" s="194">
        <f t="shared" si="9"/>
        <v>1720.8425974810848</v>
      </c>
      <c r="S51" s="194">
        <f t="shared" si="9"/>
        <v>1630.753350685929</v>
      </c>
      <c r="T51" s="194">
        <f t="shared" si="9"/>
        <v>1591.5099825594107</v>
      </c>
      <c r="U51" s="194">
        <f t="shared" si="9"/>
        <v>1542.7753207800965</v>
      </c>
    </row>
    <row r="52" spans="1:21" s="13" customFormat="1" ht="12.75" customHeight="1">
      <c r="A52" s="9" t="s">
        <v>15</v>
      </c>
      <c r="B52" s="27" t="s">
        <v>424</v>
      </c>
      <c r="C52" s="194">
        <v>484.27718619539269</v>
      </c>
      <c r="D52" s="194">
        <v>478.98562091505903</v>
      </c>
      <c r="E52" s="194">
        <v>456.14792918965111</v>
      </c>
      <c r="F52" s="194">
        <v>431.10637201892854</v>
      </c>
      <c r="G52" s="194">
        <v>428.28495903054596</v>
      </c>
      <c r="H52" s="194">
        <v>411.7838297645381</v>
      </c>
      <c r="I52" s="194">
        <v>389.08163097041091</v>
      </c>
      <c r="J52" s="194">
        <v>365.53308185454654</v>
      </c>
      <c r="K52" s="194">
        <v>324.66213406390739</v>
      </c>
      <c r="L52" s="194">
        <v>297.13681376770779</v>
      </c>
      <c r="M52" s="194">
        <v>286.95499818142633</v>
      </c>
      <c r="N52" s="194">
        <v>205.43726921442033</v>
      </c>
      <c r="O52" s="194">
        <v>104.6017217408763</v>
      </c>
      <c r="P52" s="194">
        <v>97.939887436620793</v>
      </c>
      <c r="Q52" s="194">
        <v>109.37589562632004</v>
      </c>
      <c r="R52" s="194">
        <v>97.319730944866336</v>
      </c>
      <c r="S52" s="194">
        <v>96.113850526088754</v>
      </c>
      <c r="T52" s="194">
        <v>88.487851966958019</v>
      </c>
      <c r="U52" s="194">
        <v>83.820905935838567</v>
      </c>
    </row>
    <row r="53" spans="1:21" s="13" customFormat="1" ht="12.75" customHeight="1">
      <c r="A53" s="9" t="s">
        <v>59</v>
      </c>
      <c r="B53" s="27" t="s">
        <v>425</v>
      </c>
      <c r="C53" s="194">
        <v>1831.4350928523659</v>
      </c>
      <c r="D53" s="194">
        <v>1810.6759594163104</v>
      </c>
      <c r="E53" s="194">
        <v>1707.1481172239596</v>
      </c>
      <c r="F53" s="194">
        <v>1597.4365526069892</v>
      </c>
      <c r="G53" s="194">
        <v>1585.4262147866782</v>
      </c>
      <c r="H53" s="194">
        <v>1519.9803645156651</v>
      </c>
      <c r="I53" s="194">
        <v>1417.1618706837892</v>
      </c>
      <c r="J53" s="194">
        <v>1311.4074452584471</v>
      </c>
      <c r="K53" s="194">
        <v>1131.9453924086358</v>
      </c>
      <c r="L53" s="194">
        <v>1012.4598574492042</v>
      </c>
      <c r="M53" s="194">
        <v>970.80392615941787</v>
      </c>
      <c r="N53" s="194">
        <v>913.83966213636245</v>
      </c>
      <c r="O53" s="194">
        <v>1428.5669855402489</v>
      </c>
      <c r="P53" s="194">
        <v>1324.475848771325</v>
      </c>
      <c r="Q53" s="194">
        <v>1355.282356674134</v>
      </c>
      <c r="R53" s="194">
        <v>1252.9852829709127</v>
      </c>
      <c r="S53" s="194">
        <v>1173.3852801280823</v>
      </c>
      <c r="T53" s="194">
        <v>925.43699118330142</v>
      </c>
      <c r="U53" s="194">
        <v>898.57624117349883</v>
      </c>
    </row>
    <row r="54" spans="1:21" s="13" customFormat="1" ht="12.75" customHeight="1">
      <c r="A54" s="9" t="s">
        <v>60</v>
      </c>
      <c r="B54" s="27" t="s">
        <v>426</v>
      </c>
      <c r="C54" s="194">
        <v>860.1844852158107</v>
      </c>
      <c r="D54" s="194">
        <v>851.33677410605435</v>
      </c>
      <c r="E54" s="194">
        <v>823.42733060640035</v>
      </c>
      <c r="F54" s="194">
        <v>790.01714371682385</v>
      </c>
      <c r="G54" s="194">
        <v>785.99415262899765</v>
      </c>
      <c r="H54" s="194">
        <v>758.92787754349945</v>
      </c>
      <c r="I54" s="194">
        <v>731.11385982493641</v>
      </c>
      <c r="J54" s="194">
        <v>701.60126022507177</v>
      </c>
      <c r="K54" s="194">
        <v>647.36597631768564</v>
      </c>
      <c r="L54" s="194">
        <v>609.82497312495104</v>
      </c>
      <c r="M54" s="194">
        <v>603.25861043838484</v>
      </c>
      <c r="N54" s="194">
        <v>596.55366608449583</v>
      </c>
      <c r="O54" s="194">
        <v>723.26413556696082</v>
      </c>
      <c r="P54" s="194">
        <v>678.85227361271518</v>
      </c>
      <c r="Q54" s="194">
        <v>407.45915114638507</v>
      </c>
      <c r="R54" s="194">
        <v>370.53758356530574</v>
      </c>
      <c r="S54" s="194">
        <v>361.254220031758</v>
      </c>
      <c r="T54" s="194">
        <v>577.58513940915122</v>
      </c>
      <c r="U54" s="194">
        <v>560.37817367075922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4964.2299221087733</v>
      </c>
      <c r="D55" s="194">
        <f t="shared" ref="D55:U55" si="10">SUM(D56:D61)</f>
        <v>4907.3337354985069</v>
      </c>
      <c r="E55" s="194">
        <f t="shared" si="10"/>
        <v>4612.3179260784445</v>
      </c>
      <c r="F55" s="194">
        <f t="shared" si="10"/>
        <v>4302.3451270026781</v>
      </c>
      <c r="G55" s="194">
        <f t="shared" si="10"/>
        <v>4268.6658242690355</v>
      </c>
      <c r="H55" s="194">
        <f t="shared" si="10"/>
        <v>4088.7183113338997</v>
      </c>
      <c r="I55" s="194">
        <f t="shared" si="10"/>
        <v>3795.7904610539804</v>
      </c>
      <c r="J55" s="194">
        <f t="shared" si="10"/>
        <v>3495.1267080030411</v>
      </c>
      <c r="K55" s="194">
        <f t="shared" si="10"/>
        <v>2987.7958572789494</v>
      </c>
      <c r="L55" s="194">
        <f t="shared" si="10"/>
        <v>2651.0104956768764</v>
      </c>
      <c r="M55" s="194">
        <f t="shared" si="10"/>
        <v>2464.321076127354</v>
      </c>
      <c r="N55" s="194">
        <f t="shared" si="10"/>
        <v>2198.3181280542667</v>
      </c>
      <c r="O55" s="194">
        <f t="shared" si="10"/>
        <v>5744.8565694957506</v>
      </c>
      <c r="P55" s="194">
        <f t="shared" si="10"/>
        <v>5559.747795547536</v>
      </c>
      <c r="Q55" s="194">
        <f t="shared" si="10"/>
        <v>5270.130865236506</v>
      </c>
      <c r="R55" s="194">
        <f t="shared" si="10"/>
        <v>5073.2941525183305</v>
      </c>
      <c r="S55" s="194">
        <f t="shared" si="10"/>
        <v>4745.2763478821271</v>
      </c>
      <c r="T55" s="194">
        <f t="shared" si="10"/>
        <v>3792.3718302430498</v>
      </c>
      <c r="U55" s="194">
        <f t="shared" si="10"/>
        <v>3665.5413129930967</v>
      </c>
    </row>
    <row r="56" spans="1:21" s="13" customFormat="1" ht="12.75" customHeight="1">
      <c r="A56" s="9" t="s">
        <v>62</v>
      </c>
      <c r="B56" s="27" t="s">
        <v>428</v>
      </c>
      <c r="C56" s="194">
        <v>24.783693941151103</v>
      </c>
      <c r="D56" s="194">
        <v>24.500036332429904</v>
      </c>
      <c r="E56" s="194">
        <v>23.03622868040593</v>
      </c>
      <c r="F56" s="194">
        <v>21.496615203232206</v>
      </c>
      <c r="G56" s="194">
        <v>21.329179313354661</v>
      </c>
      <c r="H56" s="194">
        <v>20.432402959033556</v>
      </c>
      <c r="I56" s="194">
        <v>18.978915538339272</v>
      </c>
      <c r="J56" s="194">
        <v>17.486667399190821</v>
      </c>
      <c r="K56" s="194">
        <v>14.966964319337739</v>
      </c>
      <c r="L56" s="194">
        <v>13.293691108451005</v>
      </c>
      <c r="M56" s="194">
        <v>12.046004046358238</v>
      </c>
      <c r="N56" s="194">
        <v>10.426882200620453</v>
      </c>
      <c r="O56" s="194">
        <v>2.7166335267637893</v>
      </c>
      <c r="P56" s="194">
        <v>2.5294544339648564</v>
      </c>
      <c r="Q56" s="194">
        <v>10.830167463512275</v>
      </c>
      <c r="R56" s="194">
        <v>18.090427467714481</v>
      </c>
      <c r="S56" s="194">
        <v>24.774819063310389</v>
      </c>
      <c r="T56" s="194">
        <v>17.498034120186013</v>
      </c>
      <c r="U56" s="194">
        <v>18.926922128967309</v>
      </c>
    </row>
    <row r="57" spans="1:21" s="13" customFormat="1" ht="12.75" customHeight="1">
      <c r="A57" s="9" t="s">
        <v>63</v>
      </c>
      <c r="B57" s="27" t="s">
        <v>429</v>
      </c>
      <c r="C57" s="194">
        <v>2906.9810945796189</v>
      </c>
      <c r="D57" s="194">
        <v>2873.6748984022006</v>
      </c>
      <c r="E57" s="194">
        <v>2701.1792944346516</v>
      </c>
      <c r="F57" s="194">
        <v>2519.8923338091872</v>
      </c>
      <c r="G57" s="194">
        <v>2500.1906375901854</v>
      </c>
      <c r="H57" s="194">
        <v>2394.8623164585092</v>
      </c>
      <c r="I57" s="194">
        <v>2223.586391389113</v>
      </c>
      <c r="J57" s="194">
        <v>2047.7764006712875</v>
      </c>
      <c r="K57" s="194">
        <v>1751.0700190611205</v>
      </c>
      <c r="L57" s="194">
        <v>1554.0878120297971</v>
      </c>
      <c r="M57" s="194">
        <v>1429.262492267779</v>
      </c>
      <c r="N57" s="194">
        <v>1328.3448366104797</v>
      </c>
      <c r="O57" s="194">
        <v>2782.4021485281164</v>
      </c>
      <c r="P57" s="194">
        <v>2659.4808003347453</v>
      </c>
      <c r="Q57" s="194">
        <v>2589.0657099015971</v>
      </c>
      <c r="R57" s="194">
        <v>2453.9017773161595</v>
      </c>
      <c r="S57" s="194">
        <v>2311.0527990286223</v>
      </c>
      <c r="T57" s="194">
        <v>1778.9034093637908</v>
      </c>
      <c r="U57" s="194">
        <v>1660.4598704867162</v>
      </c>
    </row>
    <row r="58" spans="1:21" s="13" customFormat="1" ht="12.75" customHeight="1">
      <c r="A58" s="9" t="s">
        <v>64</v>
      </c>
      <c r="B58" s="27" t="s">
        <v>430</v>
      </c>
      <c r="C58" s="194">
        <v>16.740322769188449</v>
      </c>
      <c r="D58" s="194">
        <v>16.548445436028647</v>
      </c>
      <c r="E58" s="194">
        <v>15.553306490475551</v>
      </c>
      <c r="F58" s="194">
        <v>14.507766068414996</v>
      </c>
      <c r="G58" s="194">
        <v>14.39417045020131</v>
      </c>
      <c r="H58" s="194">
        <v>13.787302008228341</v>
      </c>
      <c r="I58" s="194">
        <v>12.799207381990668</v>
      </c>
      <c r="J58" s="194">
        <v>11.785030299334647</v>
      </c>
      <c r="K58" s="194">
        <v>10.073794205656679</v>
      </c>
      <c r="L58" s="194">
        <v>8.9378303159538905</v>
      </c>
      <c r="M58" s="194">
        <v>8.1440689698500108</v>
      </c>
      <c r="N58" s="194">
        <v>7.292699943113524</v>
      </c>
      <c r="O58" s="194">
        <v>3.2500819210643597</v>
      </c>
      <c r="P58" s="194">
        <v>2.7041914515358845</v>
      </c>
      <c r="Q58" s="194">
        <v>2.9874205128918048</v>
      </c>
      <c r="R58" s="194">
        <v>3.3440374221870912</v>
      </c>
      <c r="S58" s="194">
        <v>3.3425819108731951</v>
      </c>
      <c r="T58" s="194">
        <v>4.462823084730049</v>
      </c>
      <c r="U58" s="194">
        <v>4.6268629460551223</v>
      </c>
    </row>
    <row r="59" spans="1:21" s="13" customFormat="1" ht="12.75" customHeight="1">
      <c r="A59" s="9" t="s">
        <v>65</v>
      </c>
      <c r="B59" s="27" t="s">
        <v>431</v>
      </c>
      <c r="C59" s="194">
        <v>17.220243301207208</v>
      </c>
      <c r="D59" s="194">
        <v>17.022785726760663</v>
      </c>
      <c r="E59" s="194">
        <v>15.997294922696581</v>
      </c>
      <c r="F59" s="194">
        <v>14.920186154640447</v>
      </c>
      <c r="G59" s="194">
        <v>14.803191553117577</v>
      </c>
      <c r="H59" s="194">
        <v>14.17860197568929</v>
      </c>
      <c r="I59" s="194">
        <v>13.160378359309286</v>
      </c>
      <c r="J59" s="194">
        <v>12.115352664943353</v>
      </c>
      <c r="K59" s="194">
        <v>10.352413562711005</v>
      </c>
      <c r="L59" s="194">
        <v>9.1822485619965803</v>
      </c>
      <c r="M59" s="194">
        <v>8.3024221745671127</v>
      </c>
      <c r="N59" s="194">
        <v>7.536846770952577</v>
      </c>
      <c r="O59" s="194">
        <v>3.4080569437251649</v>
      </c>
      <c r="P59" s="194">
        <v>2.792041482832393</v>
      </c>
      <c r="Q59" s="194">
        <v>3.649340300265155</v>
      </c>
      <c r="R59" s="194">
        <v>3.4233957825907573</v>
      </c>
      <c r="S59" s="194">
        <v>3.8813378714175335</v>
      </c>
      <c r="T59" s="194">
        <v>4.9868882641582841</v>
      </c>
      <c r="U59" s="194">
        <v>5.1701911743935529</v>
      </c>
    </row>
    <row r="60" spans="1:21" s="13" customFormat="1" ht="12.75" customHeight="1">
      <c r="A60" s="9" t="s">
        <v>66</v>
      </c>
      <c r="B60" s="27" t="s">
        <v>432</v>
      </c>
      <c r="C60" s="194">
        <v>1392.9888525142158</v>
      </c>
      <c r="D60" s="194">
        <v>1376.9944251103454</v>
      </c>
      <c r="E60" s="194">
        <v>1293.5443442604169</v>
      </c>
      <c r="F60" s="194">
        <v>1205.9808664988905</v>
      </c>
      <c r="G60" s="194">
        <v>1196.478173090363</v>
      </c>
      <c r="H60" s="194">
        <v>1145.8657036645941</v>
      </c>
      <c r="I60" s="194">
        <v>1063.0091710829615</v>
      </c>
      <c r="J60" s="194">
        <v>977.99219726589536</v>
      </c>
      <c r="K60" s="194">
        <v>834.66466594898031</v>
      </c>
      <c r="L60" s="194">
        <v>739.56263588716195</v>
      </c>
      <c r="M60" s="194">
        <v>698.08775793469272</v>
      </c>
      <c r="N60" s="194">
        <v>620.44338228875108</v>
      </c>
      <c r="O60" s="194">
        <v>2474.0456116364608</v>
      </c>
      <c r="P60" s="194">
        <v>2391.995779268379</v>
      </c>
      <c r="Q60" s="194">
        <v>2145.254421317567</v>
      </c>
      <c r="R60" s="194">
        <v>2090.1530333119545</v>
      </c>
      <c r="S60" s="194">
        <v>1920.3180468752723</v>
      </c>
      <c r="T60" s="194">
        <v>1317.4684698927322</v>
      </c>
      <c r="U60" s="194">
        <v>1300.0637349301924</v>
      </c>
    </row>
    <row r="61" spans="1:21" s="13" customFormat="1" ht="12.75" customHeight="1">
      <c r="A61" s="9" t="s">
        <v>67</v>
      </c>
      <c r="B61" s="27" t="s">
        <v>433</v>
      </c>
      <c r="C61" s="194">
        <v>605.51571500339219</v>
      </c>
      <c r="D61" s="194">
        <v>598.59314449074179</v>
      </c>
      <c r="E61" s="194">
        <v>563.00745728979746</v>
      </c>
      <c r="F61" s="194">
        <v>525.54735926831336</v>
      </c>
      <c r="G61" s="194">
        <v>521.47047227181304</v>
      </c>
      <c r="H61" s="194">
        <v>499.59198426784548</v>
      </c>
      <c r="I61" s="194">
        <v>464.25639730226686</v>
      </c>
      <c r="J61" s="194">
        <v>427.97105970238954</v>
      </c>
      <c r="K61" s="194">
        <v>366.66800018114316</v>
      </c>
      <c r="L61" s="194">
        <v>325.94627777351587</v>
      </c>
      <c r="M61" s="194">
        <v>308.47833073410663</v>
      </c>
      <c r="N61" s="194">
        <v>224.27348024034958</v>
      </c>
      <c r="O61" s="194">
        <v>479.03403693962019</v>
      </c>
      <c r="P61" s="194">
        <v>500.24552857607875</v>
      </c>
      <c r="Q61" s="194">
        <v>518.34380574067291</v>
      </c>
      <c r="R61" s="194">
        <v>504.38148121772389</v>
      </c>
      <c r="S61" s="194">
        <v>481.90676313263111</v>
      </c>
      <c r="T61" s="194">
        <v>669.05220551745242</v>
      </c>
      <c r="U61" s="194">
        <v>676.29373132677233</v>
      </c>
    </row>
    <row r="62" spans="1:21" s="13" customFormat="1" ht="12.75" customHeight="1">
      <c r="A62" s="9" t="s">
        <v>68</v>
      </c>
      <c r="B62" s="22" t="s">
        <v>434</v>
      </c>
      <c r="C62" s="194">
        <v>90.468210715048684</v>
      </c>
      <c r="D62" s="194">
        <v>89.541277017772643</v>
      </c>
      <c r="E62" s="194">
        <v>86.688756174753607</v>
      </c>
      <c r="F62" s="194">
        <v>83.247327595643782</v>
      </c>
      <c r="G62" s="194">
        <v>82.830684637600825</v>
      </c>
      <c r="H62" s="194">
        <v>79.998720325954267</v>
      </c>
      <c r="I62" s="194">
        <v>77.155285446340841</v>
      </c>
      <c r="J62" s="194">
        <v>74.131927944389901</v>
      </c>
      <c r="K62" s="194">
        <v>68.547966150022049</v>
      </c>
      <c r="L62" s="194">
        <v>64.673924939772334</v>
      </c>
      <c r="M62" s="194">
        <v>65.160784415842855</v>
      </c>
      <c r="N62" s="194">
        <v>66.026883530711089</v>
      </c>
      <c r="O62" s="194">
        <v>51.78217712852026</v>
      </c>
      <c r="P62" s="194">
        <v>48.599188658234162</v>
      </c>
      <c r="Q62" s="194">
        <v>67.856086623471739</v>
      </c>
      <c r="R62" s="194">
        <v>67.0806434519357</v>
      </c>
      <c r="S62" s="194">
        <v>67.310491999810367</v>
      </c>
      <c r="T62" s="194">
        <v>40.579582813507642</v>
      </c>
      <c r="U62" s="194">
        <v>40.774620199355837</v>
      </c>
    </row>
    <row r="63" spans="1:21" s="13" customFormat="1" ht="12.75" customHeight="1">
      <c r="A63" s="9" t="s">
        <v>16</v>
      </c>
      <c r="B63" s="22" t="s">
        <v>435</v>
      </c>
      <c r="C63" s="194">
        <v>860.87097458632547</v>
      </c>
      <c r="D63" s="194">
        <v>851.45031229211759</v>
      </c>
      <c r="E63" s="194">
        <v>810.52806307630533</v>
      </c>
      <c r="F63" s="194">
        <v>765.72887080282032</v>
      </c>
      <c r="G63" s="194">
        <v>760.68802430030166</v>
      </c>
      <c r="H63" s="194">
        <v>731.29732225372754</v>
      </c>
      <c r="I63" s="194">
        <v>690.61966106628756</v>
      </c>
      <c r="J63" s="194">
        <v>648.44250815450039</v>
      </c>
      <c r="K63" s="194">
        <v>575.31707418287169</v>
      </c>
      <c r="L63" s="194">
        <v>526.09542829055272</v>
      </c>
      <c r="M63" s="194">
        <v>461.03508228824086</v>
      </c>
      <c r="N63" s="194">
        <v>509.10248973466565</v>
      </c>
      <c r="O63" s="194">
        <v>432.77831023307675</v>
      </c>
      <c r="P63" s="194">
        <v>432.17284642347221</v>
      </c>
      <c r="Q63" s="194">
        <v>286.97407975714435</v>
      </c>
      <c r="R63" s="194">
        <v>270.03401670092046</v>
      </c>
      <c r="S63" s="194">
        <v>265.03132390638825</v>
      </c>
      <c r="T63" s="194">
        <v>52.123382587647214</v>
      </c>
      <c r="U63" s="194">
        <v>54.501065065007445</v>
      </c>
    </row>
    <row r="64" spans="1:21" s="13" customFormat="1" ht="12.75" customHeight="1">
      <c r="A64" s="9" t="s">
        <v>17</v>
      </c>
      <c r="B64" s="22" t="s">
        <v>72</v>
      </c>
      <c r="C64" s="194">
        <v>30.809167578895408</v>
      </c>
      <c r="D64" s="194">
        <v>30.479021673310054</v>
      </c>
      <c r="E64" s="194">
        <v>29.175269679101657</v>
      </c>
      <c r="F64" s="194">
        <v>27.712615515013233</v>
      </c>
      <c r="G64" s="194">
        <v>27.544770470596994</v>
      </c>
      <c r="H64" s="194">
        <v>26.521428114328369</v>
      </c>
      <c r="I64" s="194">
        <v>25.224584233846876</v>
      </c>
      <c r="J64" s="194">
        <v>23.871595001242635</v>
      </c>
      <c r="K64" s="194">
        <v>21.487829547510849</v>
      </c>
      <c r="L64" s="194">
        <v>19.870471880842157</v>
      </c>
      <c r="M64" s="194">
        <v>20.168727494208294</v>
      </c>
      <c r="N64" s="194">
        <v>20.614549945683521</v>
      </c>
      <c r="O64" s="194">
        <v>55.51873118355374</v>
      </c>
      <c r="P64" s="194">
        <v>51.105567060712303</v>
      </c>
      <c r="Q64" s="194">
        <v>69.27699898045384</v>
      </c>
      <c r="R64" s="194">
        <v>69.483207006236185</v>
      </c>
      <c r="S64" s="194">
        <v>69.345397785558617</v>
      </c>
      <c r="T64" s="194">
        <v>38.278303328805691</v>
      </c>
      <c r="U64" s="194">
        <v>39.008294025161028</v>
      </c>
    </row>
    <row r="65" spans="1:22" s="13" customFormat="1" ht="12.75" customHeight="1">
      <c r="A65" s="9" t="s">
        <v>18</v>
      </c>
      <c r="B65" s="22" t="s">
        <v>436</v>
      </c>
      <c r="C65" s="194">
        <v>325.15911290393677</v>
      </c>
      <c r="D65" s="194">
        <v>321.80561509919141</v>
      </c>
      <c r="E65" s="194">
        <v>311.04970571632765</v>
      </c>
      <c r="F65" s="194">
        <v>298.24025410283514</v>
      </c>
      <c r="G65" s="194">
        <v>296.7034425285562</v>
      </c>
      <c r="H65" s="194">
        <v>286.43560710874567</v>
      </c>
      <c r="I65" s="194">
        <v>275.71813198628411</v>
      </c>
      <c r="J65" s="194">
        <v>264.36175046581553</v>
      </c>
      <c r="K65" s="194">
        <v>243.56159256743905</v>
      </c>
      <c r="L65" s="194">
        <v>229.18607859002611</v>
      </c>
      <c r="M65" s="194">
        <v>223.60096994129461</v>
      </c>
      <c r="N65" s="194">
        <v>221.73546162034017</v>
      </c>
      <c r="O65" s="194">
        <v>124.02416499959503</v>
      </c>
      <c r="P65" s="194">
        <v>127.04153757994908</v>
      </c>
      <c r="Q65" s="194">
        <v>31.900389110851012</v>
      </c>
      <c r="R65" s="194">
        <v>35.855462596318482</v>
      </c>
      <c r="S65" s="194">
        <v>41.915550344896708</v>
      </c>
      <c r="T65" s="194">
        <v>30.619149914946625</v>
      </c>
      <c r="U65" s="194">
        <v>33.452601450949736</v>
      </c>
    </row>
    <row r="66" spans="1:22" s="13" customFormat="1" ht="12.75" customHeight="1">
      <c r="A66" s="9" t="s">
        <v>19</v>
      </c>
      <c r="B66" s="22" t="s">
        <v>73</v>
      </c>
      <c r="C66" s="194">
        <v>2943.6716855969244</v>
      </c>
      <c r="D66" s="194">
        <v>2913.3467905575008</v>
      </c>
      <c r="E66" s="194">
        <v>2816.7626740643773</v>
      </c>
      <c r="F66" s="194">
        <v>2701.4888674253984</v>
      </c>
      <c r="G66" s="194">
        <v>2687.6377351403485</v>
      </c>
      <c r="H66" s="194">
        <v>2594.8227496659083</v>
      </c>
      <c r="I66" s="194">
        <v>2498.5775204229467</v>
      </c>
      <c r="J66" s="194">
        <v>2396.536079716167</v>
      </c>
      <c r="K66" s="194">
        <v>2209.3770343977553</v>
      </c>
      <c r="L66" s="194">
        <v>2079.9431554442522</v>
      </c>
      <c r="M66" s="194">
        <v>1927.9173001223944</v>
      </c>
      <c r="N66" s="194">
        <v>1819.1655452689888</v>
      </c>
      <c r="O66" s="194">
        <v>972.74603914609156</v>
      </c>
      <c r="P66" s="194">
        <v>936.51007476541827</v>
      </c>
      <c r="Q66" s="194">
        <v>360.61762861446499</v>
      </c>
      <c r="R66" s="194">
        <v>389.76370172522684</v>
      </c>
      <c r="S66" s="194">
        <v>425.86475053446588</v>
      </c>
      <c r="T66" s="194">
        <v>229.52946405286772</v>
      </c>
      <c r="U66" s="194">
        <v>253.50536772788766</v>
      </c>
    </row>
    <row r="67" spans="1:22" s="13" customFormat="1" ht="12.75" customHeight="1">
      <c r="A67" s="9" t="s">
        <v>20</v>
      </c>
      <c r="B67" s="22" t="s">
        <v>437</v>
      </c>
      <c r="C67" s="194">
        <v>129.16095569423621</v>
      </c>
      <c r="D67" s="194">
        <v>127.83920890876732</v>
      </c>
      <c r="E67" s="194">
        <v>123.80412760675885</v>
      </c>
      <c r="F67" s="194">
        <v>118.92357260051044</v>
      </c>
      <c r="G67" s="194">
        <v>118.33165861959063</v>
      </c>
      <c r="H67" s="194">
        <v>114.2951172516878</v>
      </c>
      <c r="I67" s="194">
        <v>110.27257817117101</v>
      </c>
      <c r="J67" s="194">
        <v>105.99258676719161</v>
      </c>
      <c r="K67" s="194">
        <v>98.074724119514684</v>
      </c>
      <c r="L67" s="194">
        <v>92.577361666739563</v>
      </c>
      <c r="M67" s="194">
        <v>101.22755721795474</v>
      </c>
      <c r="N67" s="194">
        <v>104.90825039730942</v>
      </c>
      <c r="O67" s="194">
        <v>67.997675814404943</v>
      </c>
      <c r="P67" s="194">
        <v>65.707559852749554</v>
      </c>
      <c r="Q67" s="194">
        <v>74.011613450521978</v>
      </c>
      <c r="R67" s="194">
        <v>71.000920187430836</v>
      </c>
      <c r="S67" s="194">
        <v>69.096663586379577</v>
      </c>
      <c r="T67" s="194">
        <v>58.624614112095529</v>
      </c>
      <c r="U67" s="194">
        <v>57.503575089895641</v>
      </c>
    </row>
    <row r="68" spans="1:22" s="13" customFormat="1" ht="12.75" customHeight="1">
      <c r="A68" s="9" t="s">
        <v>21</v>
      </c>
      <c r="B68" s="22" t="s">
        <v>438</v>
      </c>
      <c r="C68" s="194">
        <v>1146.047692060715</v>
      </c>
      <c r="D68" s="194">
        <v>1133.5726859579161</v>
      </c>
      <c r="E68" s="194">
        <v>1080.6184751396299</v>
      </c>
      <c r="F68" s="194">
        <v>1022.3119910642142</v>
      </c>
      <c r="G68" s="194">
        <v>1015.7203337003998</v>
      </c>
      <c r="H68" s="194">
        <v>976.86369812414114</v>
      </c>
      <c r="I68" s="194">
        <v>924.21760680486591</v>
      </c>
      <c r="J68" s="194">
        <v>869.55177609878797</v>
      </c>
      <c r="K68" s="194">
        <v>774.41369719591478</v>
      </c>
      <c r="L68" s="194">
        <v>710.25358450226622</v>
      </c>
      <c r="M68" s="194">
        <v>653.57444883146593</v>
      </c>
      <c r="N68" s="194">
        <v>599.5120612293556</v>
      </c>
      <c r="O68" s="194">
        <v>234.90363350566128</v>
      </c>
      <c r="P68" s="194">
        <v>211.41538772726693</v>
      </c>
      <c r="Q68" s="194">
        <v>286.36542374012697</v>
      </c>
      <c r="R68" s="194">
        <v>274.12938081862353</v>
      </c>
      <c r="S68" s="194">
        <v>263.07601049740242</v>
      </c>
      <c r="T68" s="194">
        <v>379.09972219752103</v>
      </c>
      <c r="U68" s="194">
        <v>353.73757672361046</v>
      </c>
    </row>
    <row r="69" spans="1:22" s="13" customFormat="1" ht="12.75" customHeight="1">
      <c r="A69" s="9" t="s">
        <v>69</v>
      </c>
      <c r="B69" s="22" t="s">
        <v>439</v>
      </c>
      <c r="C69" s="194">
        <v>51.17614938091063</v>
      </c>
      <c r="D69" s="194">
        <v>50.62334815208834</v>
      </c>
      <c r="E69" s="194">
        <v>48.356579250427693</v>
      </c>
      <c r="F69" s="194">
        <v>45.838540335646989</v>
      </c>
      <c r="G69" s="194">
        <v>45.551837916509818</v>
      </c>
      <c r="H69" s="194">
        <v>43.834065485049969</v>
      </c>
      <c r="I69" s="194">
        <v>41.579932252066541</v>
      </c>
      <c r="J69" s="194">
        <v>39.234098435274362</v>
      </c>
      <c r="K69" s="194">
        <v>35.127754125844909</v>
      </c>
      <c r="L69" s="194">
        <v>32.350496956459523</v>
      </c>
      <c r="M69" s="194">
        <v>31.029027880544401</v>
      </c>
      <c r="N69" s="194">
        <v>30.228505486421685</v>
      </c>
      <c r="O69" s="194">
        <v>25.410150303256966</v>
      </c>
      <c r="P69" s="194">
        <v>26.427165792893373</v>
      </c>
      <c r="Q69" s="194">
        <v>20.686600535882818</v>
      </c>
      <c r="R69" s="194">
        <v>21.092992295567594</v>
      </c>
      <c r="S69" s="194">
        <v>21.270680617343945</v>
      </c>
      <c r="T69" s="194">
        <v>11.312972593576417</v>
      </c>
      <c r="U69" s="194">
        <v>11.468942395234841</v>
      </c>
    </row>
    <row r="70" spans="1:22" s="13" customFormat="1" ht="12.75" customHeight="1">
      <c r="A70" s="9" t="s">
        <v>70</v>
      </c>
      <c r="B70" s="22" t="s">
        <v>440</v>
      </c>
      <c r="C70" s="194">
        <v>175.62583126182813</v>
      </c>
      <c r="D70" s="194">
        <v>173.73989754925896</v>
      </c>
      <c r="E70" s="194">
        <v>166.21710990233339</v>
      </c>
      <c r="F70" s="194">
        <v>157.7998937953133</v>
      </c>
      <c r="G70" s="194">
        <v>156.83600892065016</v>
      </c>
      <c r="H70" s="194">
        <v>150.986405728807</v>
      </c>
      <c r="I70" s="194">
        <v>143.5040397494954</v>
      </c>
      <c r="J70" s="194">
        <v>135.70302199273277</v>
      </c>
      <c r="K70" s="194">
        <v>121.98273558875465</v>
      </c>
      <c r="L70" s="194">
        <v>112.6816253362484</v>
      </c>
      <c r="M70" s="194">
        <v>114.61695405215795</v>
      </c>
      <c r="N70" s="194">
        <v>117.76608812670008</v>
      </c>
      <c r="O70" s="194">
        <v>152.95588053625738</v>
      </c>
      <c r="P70" s="194">
        <v>142.8605096008535</v>
      </c>
      <c r="Q70" s="194">
        <v>187.28343557806579</v>
      </c>
      <c r="R70" s="194">
        <v>189.00255149515925</v>
      </c>
      <c r="S70" s="194">
        <v>192.40161729782946</v>
      </c>
      <c r="T70" s="194">
        <v>126.47653375277574</v>
      </c>
      <c r="U70" s="194">
        <v>126.92438928006193</v>
      </c>
    </row>
    <row r="71" spans="1:22" s="13" customFormat="1" ht="12.75" customHeight="1">
      <c r="A71" s="9" t="s">
        <v>71</v>
      </c>
      <c r="B71" s="22" t="s">
        <v>74</v>
      </c>
      <c r="C71" s="194">
        <v>1939.6064942162002</v>
      </c>
      <c r="D71" s="194">
        <v>1919.2460684431298</v>
      </c>
      <c r="E71" s="194">
        <v>1846.9027289294711</v>
      </c>
      <c r="F71" s="194">
        <v>1763.3354693261906</v>
      </c>
      <c r="G71" s="194">
        <v>1753.5290688691255</v>
      </c>
      <c r="H71" s="194">
        <v>1690.8297633179197</v>
      </c>
      <c r="I71" s="194">
        <v>1618.8096034373409</v>
      </c>
      <c r="J71" s="194">
        <v>1543.1045722537199</v>
      </c>
      <c r="K71" s="194">
        <v>1407.1571447480142</v>
      </c>
      <c r="L71" s="194">
        <v>1314.0665295810572</v>
      </c>
      <c r="M71" s="194">
        <v>1192.8723794803373</v>
      </c>
      <c r="N71" s="194">
        <v>1103.8726070815071</v>
      </c>
      <c r="O71" s="194">
        <v>749.08659354916244</v>
      </c>
      <c r="P71" s="194">
        <v>677.16235361909412</v>
      </c>
      <c r="Q71" s="194">
        <v>472.66923996962396</v>
      </c>
      <c r="R71" s="194">
        <v>456.02116078780659</v>
      </c>
      <c r="S71" s="194">
        <v>435.55924927571238</v>
      </c>
      <c r="T71" s="194">
        <v>286.11804784130339</v>
      </c>
      <c r="U71" s="194">
        <v>273.42109434335754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23973.097495334707</v>
      </c>
      <c r="D73" s="194">
        <f t="shared" ref="D73:U73" si="11">SUM(D5,D9,D13,D40,D43,D48,D51,D55,D62:D71)</f>
        <v>23712.334414193276</v>
      </c>
      <c r="E73" s="194">
        <f t="shared" si="11"/>
        <v>22608.993757084027</v>
      </c>
      <c r="F73" s="194">
        <f t="shared" si="11"/>
        <v>21393.147589009419</v>
      </c>
      <c r="G73" s="194">
        <f t="shared" si="11"/>
        <v>21255.603341001373</v>
      </c>
      <c r="H73" s="194">
        <f t="shared" si="11"/>
        <v>20443.570491920782</v>
      </c>
      <c r="I73" s="194">
        <f t="shared" si="11"/>
        <v>19346.625073437957</v>
      </c>
      <c r="J73" s="194">
        <f t="shared" si="11"/>
        <v>18207.363362189724</v>
      </c>
      <c r="K73" s="194">
        <f t="shared" si="11"/>
        <v>16223.582942628354</v>
      </c>
      <c r="L73" s="194">
        <f t="shared" si="11"/>
        <v>14885.386953887519</v>
      </c>
      <c r="M73" s="194">
        <f t="shared" si="11"/>
        <v>14039.026307174665</v>
      </c>
      <c r="N73" s="194">
        <f t="shared" si="11"/>
        <v>13249.829468045886</v>
      </c>
      <c r="O73" s="194">
        <f t="shared" si="11"/>
        <v>14477.730880091371</v>
      </c>
      <c r="P73" s="194">
        <f t="shared" si="11"/>
        <v>13789.753977519023</v>
      </c>
      <c r="Q73" s="194">
        <f t="shared" si="11"/>
        <v>12720.746630914628</v>
      </c>
      <c r="R73" s="194">
        <f t="shared" si="11"/>
        <v>12212.980231963524</v>
      </c>
      <c r="S73" s="194">
        <f t="shared" si="11"/>
        <v>11618.633153436152</v>
      </c>
      <c r="T73" s="194">
        <f t="shared" si="11"/>
        <v>8770.5119303200954</v>
      </c>
      <c r="U73" s="194">
        <f t="shared" si="11"/>
        <v>8496.0705558701538</v>
      </c>
      <c r="V73" s="32"/>
    </row>
    <row r="74" spans="1:22" s="13" customFormat="1" ht="15" customHeight="1">
      <c r="A74" s="17"/>
      <c r="B74" s="22" t="s">
        <v>480</v>
      </c>
      <c r="C74" s="194">
        <v>36106.095722647849</v>
      </c>
      <c r="D74" s="194">
        <v>35735.620819474432</v>
      </c>
      <c r="E74" s="194">
        <v>34584.930493908119</v>
      </c>
      <c r="F74" s="194">
        <v>33200.739936540434</v>
      </c>
      <c r="G74" s="194">
        <v>33033.50048671283</v>
      </c>
      <c r="H74" s="194">
        <v>31901.086122402201</v>
      </c>
      <c r="I74" s="194">
        <v>30754.162522798972</v>
      </c>
      <c r="J74" s="194">
        <v>29535.620236074366</v>
      </c>
      <c r="K74" s="194">
        <v>27289.285950617825</v>
      </c>
      <c r="L74" s="194">
        <v>25732.16685461855</v>
      </c>
      <c r="M74" s="194">
        <v>25002.878551375194</v>
      </c>
      <c r="N74" s="194">
        <v>24453.192689695632</v>
      </c>
      <c r="O74" s="194">
        <v>21237.10021643971</v>
      </c>
      <c r="P74" s="194">
        <v>20708.83343214892</v>
      </c>
      <c r="Q74" s="194">
        <v>20569.782623946685</v>
      </c>
      <c r="R74" s="194">
        <v>20121.418917394978</v>
      </c>
      <c r="S74" s="194">
        <v>19884.412805186752</v>
      </c>
      <c r="T74" s="194">
        <v>19434.737872509315</v>
      </c>
      <c r="U74" s="194">
        <v>18604.005787286776</v>
      </c>
    </row>
    <row r="75" spans="1:22" s="13" customFormat="1" ht="15" customHeight="1">
      <c r="A75" s="17"/>
      <c r="B75" s="22" t="s">
        <v>191</v>
      </c>
      <c r="C75" s="194">
        <v>60079.19321798256</v>
      </c>
      <c r="D75" s="194">
        <v>59447.955233667708</v>
      </c>
      <c r="E75" s="194">
        <v>57193.924250992146</v>
      </c>
      <c r="F75" s="194">
        <v>54593.887525549864</v>
      </c>
      <c r="G75" s="194">
        <v>54289.103827714192</v>
      </c>
      <c r="H75" s="194">
        <v>52344.656614322979</v>
      </c>
      <c r="I75" s="194">
        <v>50100.787596236922</v>
      </c>
      <c r="J75" s="194">
        <v>47742.983598264087</v>
      </c>
      <c r="K75" s="194">
        <v>43512.868893246174</v>
      </c>
      <c r="L75" s="194">
        <v>40617.553808506062</v>
      </c>
      <c r="M75" s="194">
        <v>39041.90485854986</v>
      </c>
      <c r="N75" s="194">
        <v>37703.022157741521</v>
      </c>
      <c r="O75" s="194">
        <v>35714.831096531088</v>
      </c>
      <c r="P75" s="194">
        <v>34498.58740966794</v>
      </c>
      <c r="Q75" s="194">
        <v>33290.529254861307</v>
      </c>
      <c r="R75" s="194">
        <v>32334.399149358502</v>
      </c>
      <c r="S75" s="194">
        <v>31503.045958622901</v>
      </c>
      <c r="T75" s="194">
        <v>28205.249802829414</v>
      </c>
      <c r="U75" s="194">
        <v>27100.076343156936</v>
      </c>
    </row>
    <row r="76" spans="1:22" s="13" customFormat="1" ht="15" customHeight="1">
      <c r="A76" s="17"/>
      <c r="B76" s="22" t="s">
        <v>447</v>
      </c>
      <c r="C76" s="197">
        <v>1322.9637638441413</v>
      </c>
      <c r="D76" s="197">
        <v>-917.19700518202126</v>
      </c>
      <c r="E76" s="197">
        <v>-962.8619783145441</v>
      </c>
      <c r="F76" s="197">
        <v>-1647.2291250488374</v>
      </c>
      <c r="G76" s="197">
        <v>-2020.6696118913806</v>
      </c>
      <c r="H76" s="197">
        <v>-2379.3942081166961</v>
      </c>
      <c r="I76" s="197">
        <v>-1835.1191384495023</v>
      </c>
      <c r="J76" s="197">
        <v>-2172.360542348807</v>
      </c>
      <c r="K76" s="197">
        <v>-1844.8726217785295</v>
      </c>
      <c r="L76" s="197">
        <v>-1606.3001253982879</v>
      </c>
      <c r="M76" s="197">
        <v>-1390.1770575476298</v>
      </c>
      <c r="N76" s="197">
        <v>-1282.264250001027</v>
      </c>
      <c r="O76" s="197">
        <v>-1088.2076213142029</v>
      </c>
      <c r="P76" s="197">
        <v>-873.60740980256548</v>
      </c>
      <c r="Q76" s="197">
        <v>-753.55091117091865</v>
      </c>
      <c r="R76" s="197">
        <v>-676.47446921751407</v>
      </c>
      <c r="S76" s="197">
        <v>-599.21759998180437</v>
      </c>
      <c r="T76" s="197">
        <v>1269.9794600281348</v>
      </c>
      <c r="U76" s="197">
        <v>1249.4612503296989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61402.156981826702</v>
      </c>
      <c r="D77" s="194">
        <f t="shared" si="12"/>
        <v>58530.758228485684</v>
      </c>
      <c r="E77" s="194">
        <f t="shared" si="12"/>
        <v>56231.062272677606</v>
      </c>
      <c r="F77" s="194">
        <f t="shared" si="12"/>
        <v>52946.65840050103</v>
      </c>
      <c r="G77" s="194">
        <f t="shared" si="12"/>
        <v>52268.43421582281</v>
      </c>
      <c r="H77" s="194">
        <f t="shared" si="12"/>
        <v>49965.262406206282</v>
      </c>
      <c r="I77" s="194">
        <f t="shared" si="12"/>
        <v>48265.668457787418</v>
      </c>
      <c r="J77" s="194">
        <f t="shared" si="12"/>
        <v>45570.623055915283</v>
      </c>
      <c r="K77" s="194">
        <f t="shared" si="12"/>
        <v>41667.996271467644</v>
      </c>
      <c r="L77" s="194">
        <f t="shared" si="12"/>
        <v>39011.253683107774</v>
      </c>
      <c r="M77" s="194">
        <f t="shared" si="12"/>
        <v>37651.727801002227</v>
      </c>
      <c r="N77" s="194">
        <f t="shared" si="12"/>
        <v>36420.757907740495</v>
      </c>
      <c r="O77" s="194">
        <f t="shared" si="12"/>
        <v>34626.623475216882</v>
      </c>
      <c r="P77" s="194">
        <f t="shared" si="12"/>
        <v>33624.979999865376</v>
      </c>
      <c r="Q77" s="194">
        <f t="shared" si="12"/>
        <v>32536.978343690389</v>
      </c>
      <c r="R77" s="194">
        <f t="shared" si="12"/>
        <v>31657.924680140986</v>
      </c>
      <c r="S77" s="194">
        <f t="shared" si="12"/>
        <v>30903.828358641098</v>
      </c>
      <c r="T77" s="194">
        <f t="shared" si="12"/>
        <v>29475.229262857549</v>
      </c>
      <c r="U77" s="194">
        <f t="shared" si="12"/>
        <v>28349.537593486635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6" orientation="portrait" r:id="rId1"/>
  <headerFooter alignWithMargins="0">
    <oddFooter>&amp;L&amp;"MetaNormalLF-Roman,Standard"&amp;9Statistisches Bundesamt, Anthropogene Luftemissionen, 2020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V1659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516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tr">
        <f>'13.2'!C4</f>
        <v>2000</v>
      </c>
      <c r="D4" s="82" t="str">
        <f>'13.2'!D4</f>
        <v>2001</v>
      </c>
      <c r="E4" s="82" t="str">
        <f>'13.2'!E4</f>
        <v>2002</v>
      </c>
      <c r="F4" s="82" t="str">
        <f>'13.2'!F4</f>
        <v>2003</v>
      </c>
      <c r="G4" s="82" t="str">
        <f>'13.2'!G4</f>
        <v>2004</v>
      </c>
      <c r="H4" s="82" t="str">
        <f>'13.2'!H4</f>
        <v>2005</v>
      </c>
      <c r="I4" s="82" t="str">
        <f>'13.2'!I4</f>
        <v>2006</v>
      </c>
      <c r="J4" s="82" t="str">
        <f>'13.2'!J4</f>
        <v>2007</v>
      </c>
      <c r="K4" s="82" t="str">
        <f>'13.2'!K4</f>
        <v>2008</v>
      </c>
      <c r="L4" s="82" t="str">
        <f>'13.2'!L4</f>
        <v>2009</v>
      </c>
      <c r="M4" s="82" t="str">
        <f>'13.2'!M4</f>
        <v>2010</v>
      </c>
      <c r="N4" s="82" t="str">
        <f>'13.2'!N4</f>
        <v>2011</v>
      </c>
      <c r="O4" s="82" t="str">
        <f>'13.2'!O4</f>
        <v>2012</v>
      </c>
      <c r="P4" s="82" t="str">
        <f>'13.2'!P4</f>
        <v>2013</v>
      </c>
      <c r="Q4" s="82" t="str">
        <f>'13.2'!Q4</f>
        <v>2014</v>
      </c>
      <c r="R4" s="82" t="str">
        <f>'13.2'!R4</f>
        <v>2015</v>
      </c>
      <c r="S4" s="82" t="str">
        <f>'13.2'!S4</f>
        <v>2016</v>
      </c>
      <c r="T4" s="82" t="str">
        <f>'13.2'!T4</f>
        <v>2017</v>
      </c>
      <c r="U4" s="217" t="str">
        <f>'13.2'!U4</f>
        <v>2018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'13.2'!C5+'13.3'!C5+'13.4'!C5</f>
        <v>15536.035058524734</v>
      </c>
      <c r="D5" s="194">
        <f>'13.2'!D5+'13.3'!D5+'13.4'!D5</f>
        <v>14960.382003609937</v>
      </c>
      <c r="E5" s="194">
        <f>'13.2'!E5+'13.3'!E5+'13.4'!E5</f>
        <v>14481.915663659764</v>
      </c>
      <c r="F5" s="194">
        <f>'13.2'!F5+'13.3'!F5+'13.4'!F5</f>
        <v>12899.28816290981</v>
      </c>
      <c r="G5" s="194">
        <f>'13.2'!G5+'13.3'!G5+'13.4'!G5</f>
        <v>12487.368414124798</v>
      </c>
      <c r="H5" s="194">
        <f>'13.2'!H5+'13.3'!H5+'13.4'!H5</f>
        <v>12042.52597423873</v>
      </c>
      <c r="I5" s="194">
        <f>'13.2'!I5+'13.3'!I5+'13.4'!I5</f>
        <v>11689.799046254268</v>
      </c>
      <c r="J5" s="194">
        <f>'13.2'!J5+'13.3'!J5+'13.4'!J5</f>
        <v>11664.292965044124</v>
      </c>
      <c r="K5" s="194">
        <f>'13.2'!K5+'13.3'!K5+'13.4'!K5</f>
        <v>11576.247541009618</v>
      </c>
      <c r="L5" s="194">
        <f>'13.2'!L5+'13.3'!L5+'13.4'!L5</f>
        <v>11081.317748287347</v>
      </c>
      <c r="M5" s="194">
        <f>'13.2'!M5+'13.3'!M5+'13.4'!M5</f>
        <v>10815.113627406265</v>
      </c>
      <c r="N5" s="194">
        <f>'13.2'!N5+'13.3'!N5+'13.4'!N5</f>
        <v>10581.142182302228</v>
      </c>
      <c r="O5" s="194">
        <f>'13.2'!O5+'13.3'!O5+'13.4'!O5</f>
        <v>10096.275685520304</v>
      </c>
      <c r="P5" s="194">
        <f>'13.2'!P5+'13.3'!P5+'13.4'!P5</f>
        <v>10391.765996422457</v>
      </c>
      <c r="Q5" s="194">
        <f>'13.2'!Q5+'13.3'!Q5+'13.4'!Q5</f>
        <v>10100.684245176664</v>
      </c>
      <c r="R5" s="194">
        <f>'13.2'!R5+'13.3'!R5+'13.4'!R5</f>
        <v>10243.04098266222</v>
      </c>
      <c r="S5" s="194">
        <f>'13.2'!S5+'13.3'!S5+'13.4'!S5</f>
        <v>9998.2631181005272</v>
      </c>
      <c r="T5" s="194">
        <f>'13.2'!T5+'13.3'!T5+'13.4'!T5</f>
        <v>9951.4328127776498</v>
      </c>
      <c r="U5" s="194">
        <f>'13.2'!U5+'13.3'!U5+'13.4'!U5</f>
        <v>9341.4070899041399</v>
      </c>
    </row>
    <row r="6" spans="1:22" s="13" customFormat="1" ht="12.75" customHeight="1">
      <c r="A6" s="9" t="s">
        <v>1</v>
      </c>
      <c r="B6" s="27" t="s">
        <v>379</v>
      </c>
      <c r="C6" s="194">
        <f>'13.2'!C6+'13.3'!C6+'13.4'!C6</f>
        <v>15026.326874226359</v>
      </c>
      <c r="D6" s="194">
        <f>'13.2'!D6+'13.3'!D6+'13.4'!D6</f>
        <v>14561.757204348487</v>
      </c>
      <c r="E6" s="194">
        <f>'13.2'!E6+'13.3'!E6+'13.4'!E6</f>
        <v>14084.332967823373</v>
      </c>
      <c r="F6" s="194">
        <f>'13.2'!F6+'13.3'!F6+'13.4'!F6</f>
        <v>12480.130712062099</v>
      </c>
      <c r="G6" s="194">
        <f>'13.2'!G6+'13.3'!G6+'13.4'!G6</f>
        <v>12062.188794839058</v>
      </c>
      <c r="H6" s="194">
        <f>'13.2'!H6+'13.3'!H6+'13.4'!H6</f>
        <v>11616.523110012798</v>
      </c>
      <c r="I6" s="194">
        <f>'13.2'!I6+'13.3'!I6+'13.4'!I6</f>
        <v>11262.721930439639</v>
      </c>
      <c r="J6" s="194">
        <f>'13.2'!J6+'13.3'!J6+'13.4'!J6</f>
        <v>11187.883417902469</v>
      </c>
      <c r="K6" s="194">
        <f>'13.2'!K6+'13.3'!K6+'13.4'!K6</f>
        <v>11209.654453739655</v>
      </c>
      <c r="L6" s="194">
        <f>'13.2'!L6+'13.3'!L6+'13.4'!L6</f>
        <v>10843.592105482996</v>
      </c>
      <c r="M6" s="194">
        <f>'13.2'!M6+'13.3'!M6+'13.4'!M6</f>
        <v>10571.075556914258</v>
      </c>
      <c r="N6" s="194">
        <f>'13.2'!N6+'13.3'!N6+'13.4'!N6</f>
        <v>10347.947894214029</v>
      </c>
      <c r="O6" s="194">
        <f>'13.2'!O6+'13.3'!O6+'13.4'!O6</f>
        <v>9966.5373686796302</v>
      </c>
      <c r="P6" s="194">
        <f>'13.2'!P6+'13.3'!P6+'13.4'!P6</f>
        <v>10265.141347148117</v>
      </c>
      <c r="Q6" s="194">
        <f>'13.2'!Q6+'13.3'!Q6+'13.4'!Q6</f>
        <v>9969.0923613113609</v>
      </c>
      <c r="R6" s="194">
        <f>'13.2'!R6+'13.3'!R6+'13.4'!R6</f>
        <v>10002.798520814111</v>
      </c>
      <c r="S6" s="194">
        <f>'13.2'!S6+'13.3'!S6+'13.4'!S6</f>
        <v>9753.4860833742587</v>
      </c>
      <c r="T6" s="194">
        <f>'13.2'!T6+'13.3'!T6+'13.4'!T6</f>
        <v>9710.1528789593249</v>
      </c>
      <c r="U6" s="194">
        <f>'13.2'!U6+'13.3'!U6+'13.4'!U6</f>
        <v>9072.622446777712</v>
      </c>
    </row>
    <row r="7" spans="1:22" s="13" customFormat="1" ht="12.75" customHeight="1">
      <c r="A7" s="9" t="s">
        <v>2</v>
      </c>
      <c r="B7" s="27" t="s">
        <v>378</v>
      </c>
      <c r="C7" s="194">
        <f>'13.2'!C7+'13.3'!C7+'13.4'!C7</f>
        <v>425.49009530970983</v>
      </c>
      <c r="D7" s="194">
        <f>'13.2'!D7+'13.3'!D7+'13.4'!D7</f>
        <v>329.37181399650785</v>
      </c>
      <c r="E7" s="194">
        <f>'13.2'!E7+'13.3'!E7+'13.4'!E7</f>
        <v>331.46807663469474</v>
      </c>
      <c r="F7" s="194">
        <f>'13.2'!F7+'13.3'!F7+'13.4'!F7</f>
        <v>354.63926613626853</v>
      </c>
      <c r="G7" s="194">
        <f>'13.2'!G7+'13.3'!G7+'13.4'!G7</f>
        <v>359.59366552938667</v>
      </c>
      <c r="H7" s="194">
        <f>'13.2'!H7+'13.3'!H7+'13.4'!H7</f>
        <v>361.75057377978192</v>
      </c>
      <c r="I7" s="194">
        <f>'13.2'!I7+'13.3'!I7+'13.4'!I7</f>
        <v>367.95033567228347</v>
      </c>
      <c r="J7" s="194">
        <f>'13.2'!J7+'13.3'!J7+'13.4'!J7</f>
        <v>415.64982650823976</v>
      </c>
      <c r="K7" s="194">
        <f>'13.2'!K7+'13.3'!K7+'13.4'!K7</f>
        <v>319.72060491752404</v>
      </c>
      <c r="L7" s="194">
        <f>'13.2'!L7+'13.3'!L7+'13.4'!L7</f>
        <v>211.15097855717841</v>
      </c>
      <c r="M7" s="194">
        <f>'13.2'!M7+'13.3'!M7+'13.4'!M7</f>
        <v>219.53803491847361</v>
      </c>
      <c r="N7" s="194">
        <f>'13.2'!N7+'13.3'!N7+'13.4'!N7</f>
        <v>211.70226602721161</v>
      </c>
      <c r="O7" s="194">
        <f>'13.2'!O7+'13.3'!O7+'13.4'!O7</f>
        <v>109.57476096317363</v>
      </c>
      <c r="P7" s="194">
        <f>'13.2'!P7+'13.3'!P7+'13.4'!P7</f>
        <v>106.27624437389731</v>
      </c>
      <c r="Q7" s="194">
        <f>'13.2'!Q7+'13.3'!Q7+'13.4'!Q7</f>
        <v>109.95459787891312</v>
      </c>
      <c r="R7" s="194">
        <f>'13.2'!R7+'13.3'!R7+'13.4'!R7</f>
        <v>216.56858231895237</v>
      </c>
      <c r="S7" s="194">
        <f>'13.2'!S7+'13.3'!S7+'13.4'!S7</f>
        <v>201.3930545017239</v>
      </c>
      <c r="T7" s="194">
        <f>'13.2'!T7+'13.3'!T7+'13.4'!T7</f>
        <v>196.72009678177764</v>
      </c>
      <c r="U7" s="194">
        <f>'13.2'!U7+'13.3'!U7+'13.4'!U7</f>
        <v>185.50376096952553</v>
      </c>
    </row>
    <row r="8" spans="1:22" s="13" customFormat="1" ht="12.75" customHeight="1">
      <c r="A8" s="9" t="s">
        <v>24</v>
      </c>
      <c r="B8" s="27" t="s">
        <v>380</v>
      </c>
      <c r="C8" s="194">
        <f>'13.2'!C8+'13.3'!C8+'13.4'!C8</f>
        <v>84.218088988664405</v>
      </c>
      <c r="D8" s="194">
        <f>'13.2'!D8+'13.3'!D8+'13.4'!D8</f>
        <v>69.252985264941685</v>
      </c>
      <c r="E8" s="194">
        <f>'13.2'!E8+'13.3'!E8+'13.4'!E8</f>
        <v>66.114619201694794</v>
      </c>
      <c r="F8" s="194">
        <f>'13.2'!F8+'13.3'!F8+'13.4'!F8</f>
        <v>64.518184711442728</v>
      </c>
      <c r="G8" s="194">
        <f>'13.2'!G8+'13.3'!G8+'13.4'!G8</f>
        <v>65.585953756354442</v>
      </c>
      <c r="H8" s="194">
        <f>'13.2'!H8+'13.3'!H8+'13.4'!H8</f>
        <v>64.252290446151534</v>
      </c>
      <c r="I8" s="194">
        <f>'13.2'!I8+'13.3'!I8+'13.4'!I8</f>
        <v>59.126780142344082</v>
      </c>
      <c r="J8" s="194">
        <f>'13.2'!J8+'13.3'!J8+'13.4'!J8</f>
        <v>60.759720633414823</v>
      </c>
      <c r="K8" s="194">
        <f>'13.2'!K8+'13.3'!K8+'13.4'!K8</f>
        <v>46.872482352439356</v>
      </c>
      <c r="L8" s="194">
        <f>'13.2'!L8+'13.3'!L8+'13.4'!L8</f>
        <v>26.57466424717347</v>
      </c>
      <c r="M8" s="194">
        <f>'13.2'!M8+'13.3'!M8+'13.4'!M8</f>
        <v>24.50003557353347</v>
      </c>
      <c r="N8" s="194">
        <f>'13.2'!N8+'13.3'!N8+'13.4'!N8</f>
        <v>21.492022060988056</v>
      </c>
      <c r="O8" s="194">
        <f>'13.2'!O8+'13.3'!O8+'13.4'!O8</f>
        <v>20.163555877499338</v>
      </c>
      <c r="P8" s="194">
        <f>'13.2'!P8+'13.3'!P8+'13.4'!P8</f>
        <v>20.348404900441572</v>
      </c>
      <c r="Q8" s="194">
        <f>'13.2'!Q8+'13.3'!Q8+'13.4'!Q8</f>
        <v>21.637285986391383</v>
      </c>
      <c r="R8" s="194">
        <f>'13.2'!R8+'13.3'!R8+'13.4'!R8</f>
        <v>23.673879529155855</v>
      </c>
      <c r="S8" s="194">
        <f>'13.2'!S8+'13.3'!S8+'13.4'!S8</f>
        <v>43.383980224543109</v>
      </c>
      <c r="T8" s="194">
        <f>'13.2'!T8+'13.3'!T8+'13.4'!T8</f>
        <v>44.559837036548025</v>
      </c>
      <c r="U8" s="194">
        <f>'13.2'!U8+'13.3'!U8+'13.4'!U8</f>
        <v>83.280882156901328</v>
      </c>
    </row>
    <row r="9" spans="1:22" s="13" customFormat="1" ht="12.75" customHeight="1">
      <c r="A9" s="9" t="s">
        <v>25</v>
      </c>
      <c r="B9" s="22" t="s">
        <v>381</v>
      </c>
      <c r="C9" s="194">
        <f>'13.2'!C9+'13.3'!C9+'13.4'!C9</f>
        <v>5014.9454644648404</v>
      </c>
      <c r="D9" s="194">
        <f>'13.2'!D9+'13.3'!D9+'13.4'!D9</f>
        <v>4721.1561515184394</v>
      </c>
      <c r="E9" s="194">
        <f>'13.2'!E9+'13.3'!E9+'13.4'!E9</f>
        <v>4494.8262515393608</v>
      </c>
      <c r="F9" s="194">
        <f>'13.2'!F9+'13.3'!F9+'13.4'!F9</f>
        <v>4185.1045137573201</v>
      </c>
      <c r="G9" s="194">
        <f>'13.2'!G9+'13.3'!G9+'13.4'!G9</f>
        <v>4026.0910659339534</v>
      </c>
      <c r="H9" s="194">
        <f>'13.2'!H9+'13.3'!H9+'13.4'!H9</f>
        <v>3723.5281297137035</v>
      </c>
      <c r="I9" s="194">
        <f>'13.2'!I9+'13.3'!I9+'13.4'!I9</f>
        <v>3632.1935869007502</v>
      </c>
      <c r="J9" s="194">
        <f>'13.2'!J9+'13.3'!J9+'13.4'!J9</f>
        <v>3562.5456193960254</v>
      </c>
      <c r="K9" s="194">
        <f>'13.2'!K9+'13.3'!K9+'13.4'!K9</f>
        <v>3460.3921724057391</v>
      </c>
      <c r="L9" s="194">
        <f>'13.2'!L9+'13.3'!L9+'13.4'!L9</f>
        <v>3242.1605169525906</v>
      </c>
      <c r="M9" s="194">
        <f>'13.2'!M9+'13.3'!M9+'13.4'!M9</f>
        <v>3157.5329192292675</v>
      </c>
      <c r="N9" s="194">
        <f>'13.2'!N9+'13.3'!N9+'13.4'!N9</f>
        <v>3363.4583848340853</v>
      </c>
      <c r="O9" s="194">
        <f>'13.2'!O9+'13.3'!O9+'13.4'!O9</f>
        <v>3226.3222929639592</v>
      </c>
      <c r="P9" s="194">
        <f>'13.2'!P9+'13.3'!P9+'13.4'!P9</f>
        <v>3169.7168595297385</v>
      </c>
      <c r="Q9" s="194">
        <f>'13.2'!Q9+'13.3'!Q9+'13.4'!Q9</f>
        <v>3176.0420324226643</v>
      </c>
      <c r="R9" s="194">
        <f>'13.2'!R9+'13.3'!R9+'13.4'!R9</f>
        <v>3172.4803436069606</v>
      </c>
      <c r="S9" s="194">
        <f>'13.2'!S9+'13.3'!S9+'13.4'!S9</f>
        <v>3063.6575558936133</v>
      </c>
      <c r="T9" s="194">
        <f>'13.2'!T9+'13.3'!T9+'13.4'!T9</f>
        <v>3106.7852526898591</v>
      </c>
      <c r="U9" s="194">
        <f>'13.2'!U9+'13.3'!U9+'13.4'!U9</f>
        <v>3080.3661217642248</v>
      </c>
    </row>
    <row r="10" spans="1:22" s="13" customFormat="1" ht="12.75" customHeight="1">
      <c r="A10" s="9" t="s">
        <v>3</v>
      </c>
      <c r="B10" s="27" t="s">
        <v>382</v>
      </c>
      <c r="C10" s="194">
        <f>'13.2'!C10+'13.3'!C10+'13.4'!C10</f>
        <v>1093.3042885756886</v>
      </c>
      <c r="D10" s="194">
        <f>'13.2'!D10+'13.3'!D10+'13.4'!D10</f>
        <v>1068.0525512544425</v>
      </c>
      <c r="E10" s="194">
        <f>'13.2'!E10+'13.3'!E10+'13.4'!E10</f>
        <v>1074.4388497319399</v>
      </c>
      <c r="F10" s="194">
        <f>'13.2'!F10+'13.3'!F10+'13.4'!F10</f>
        <v>1069.295966354829</v>
      </c>
      <c r="G10" s="194">
        <f>'13.2'!G10+'13.3'!G10+'13.4'!G10</f>
        <v>1095.058063845494</v>
      </c>
      <c r="H10" s="194">
        <f>'13.2'!H10+'13.3'!H10+'13.4'!H10</f>
        <v>1066.3973859636926</v>
      </c>
      <c r="I10" s="194">
        <f>'13.2'!I10+'13.3'!I10+'13.4'!I10</f>
        <v>1044.4886101585344</v>
      </c>
      <c r="J10" s="194">
        <f>'13.2'!J10+'13.3'!J10+'13.4'!J10</f>
        <v>1048.1605983164945</v>
      </c>
      <c r="K10" s="194">
        <f>'13.2'!K10+'13.3'!K10+'13.4'!K10</f>
        <v>1016.666012964364</v>
      </c>
      <c r="L10" s="194">
        <f>'13.2'!L10+'13.3'!L10+'13.4'!L10</f>
        <v>957.96077317364609</v>
      </c>
      <c r="M10" s="194">
        <f>'13.2'!M10+'13.3'!M10+'13.4'!M10</f>
        <v>969.99984760616496</v>
      </c>
      <c r="N10" s="194">
        <f>'13.2'!N10+'13.3'!N10+'13.4'!N10</f>
        <v>1047.1943810857988</v>
      </c>
      <c r="O10" s="194">
        <f>'13.2'!O10+'13.3'!O10+'13.4'!O10</f>
        <v>1026.4035844404084</v>
      </c>
      <c r="P10" s="194">
        <f>'13.2'!P10+'13.3'!P10+'13.4'!P10</f>
        <v>1010.7574186951979</v>
      </c>
      <c r="Q10" s="194">
        <f>'13.2'!Q10+'13.3'!Q10+'13.4'!Q10</f>
        <v>988.3454041713552</v>
      </c>
      <c r="R10" s="194">
        <f>'13.2'!R10+'13.3'!R10+'13.4'!R10</f>
        <v>978.74752278210963</v>
      </c>
      <c r="S10" s="194">
        <f>'13.2'!S10+'13.3'!S10+'13.4'!S10</f>
        <v>937.19396356381344</v>
      </c>
      <c r="T10" s="194">
        <f>'13.2'!T10+'13.3'!T10+'13.4'!T10</f>
        <v>943.89164467769001</v>
      </c>
      <c r="U10" s="194">
        <f>'13.2'!U10+'13.3'!U10+'13.4'!U10</f>
        <v>917.81491592935538</v>
      </c>
    </row>
    <row r="11" spans="1:22" s="13" customFormat="1" ht="12.75" customHeight="1">
      <c r="A11" s="9" t="s">
        <v>26</v>
      </c>
      <c r="B11" s="27" t="s">
        <v>413</v>
      </c>
      <c r="C11" s="194">
        <f>'13.2'!C11+'13.3'!C11+'13.4'!C11</f>
        <v>22.281593292356956</v>
      </c>
      <c r="D11" s="194">
        <f>'13.2'!D11+'13.3'!D11+'13.4'!D11</f>
        <v>21.950194891220995</v>
      </c>
      <c r="E11" s="194">
        <f>'13.2'!E11+'13.3'!E11+'13.4'!E11</f>
        <v>20.79081756492505</v>
      </c>
      <c r="F11" s="194">
        <f>'13.2'!F11+'13.3'!F11+'13.4'!F11</f>
        <v>19.380080773713473</v>
      </c>
      <c r="G11" s="194">
        <f>'13.2'!G11+'13.3'!G11+'13.4'!G11</f>
        <v>19.271915529950938</v>
      </c>
      <c r="H11" s="194">
        <f>'13.2'!H11+'13.3'!H11+'13.4'!H11</f>
        <v>19.267323318885317</v>
      </c>
      <c r="I11" s="194">
        <f>'13.2'!I11+'13.3'!I11+'13.4'!I11</f>
        <v>17.646329274620726</v>
      </c>
      <c r="J11" s="194">
        <f>'13.2'!J11+'13.3'!J11+'13.4'!J11</f>
        <v>16.313111434764039</v>
      </c>
      <c r="K11" s="194">
        <f>'13.2'!K11+'13.3'!K11+'13.4'!K11</f>
        <v>14.229875171560433</v>
      </c>
      <c r="L11" s="194">
        <f>'13.2'!L11+'13.3'!L11+'13.4'!L11</f>
        <v>12.730928144630393</v>
      </c>
      <c r="M11" s="194">
        <f>'13.2'!M11+'13.3'!M11+'13.4'!M11</f>
        <v>11.772169680375328</v>
      </c>
      <c r="N11" s="194">
        <f>'13.2'!N11+'13.3'!N11+'13.4'!N11</f>
        <v>10.768093736785433</v>
      </c>
      <c r="O11" s="194">
        <f>'13.2'!O11+'13.3'!O11+'13.4'!O11</f>
        <v>11.011400874100614</v>
      </c>
      <c r="P11" s="194">
        <f>'13.2'!P11+'13.3'!P11+'13.4'!P11</f>
        <v>10.546523216793666</v>
      </c>
      <c r="Q11" s="194">
        <f>'13.2'!Q11+'13.3'!Q11+'13.4'!Q11</f>
        <v>9.0876748862641232</v>
      </c>
      <c r="R11" s="194">
        <f>'13.2'!R11+'13.3'!R11+'13.4'!R11</f>
        <v>7.0400231321513038</v>
      </c>
      <c r="S11" s="194">
        <f>'13.2'!S11+'13.3'!S11+'13.4'!S11</f>
        <v>5.9319792994474705</v>
      </c>
      <c r="T11" s="194">
        <f>'13.2'!T11+'13.3'!T11+'13.4'!T11</f>
        <v>3.0698557984693742</v>
      </c>
      <c r="U11" s="194">
        <f>'13.2'!U11+'13.3'!U11+'13.4'!U11</f>
        <v>2.9152140925558494</v>
      </c>
    </row>
    <row r="12" spans="1:22" s="13" customFormat="1" ht="12.75" customHeight="1">
      <c r="A12" s="9" t="s">
        <v>27</v>
      </c>
      <c r="B12" s="27" t="s">
        <v>383</v>
      </c>
      <c r="C12" s="194">
        <f>'13.2'!C12+'13.3'!C12+'13.4'!C12</f>
        <v>3899.3595825967941</v>
      </c>
      <c r="D12" s="194">
        <f>'13.2'!D12+'13.3'!D12+'13.4'!D12</f>
        <v>3631.1534053727764</v>
      </c>
      <c r="E12" s="194">
        <f>'13.2'!E12+'13.3'!E12+'13.4'!E12</f>
        <v>3399.5965842424966</v>
      </c>
      <c r="F12" s="194">
        <f>'13.2'!F12+'13.3'!F12+'13.4'!F12</f>
        <v>3096.4284666287776</v>
      </c>
      <c r="G12" s="194">
        <f>'13.2'!G12+'13.3'!G12+'13.4'!G12</f>
        <v>2911.7610865585093</v>
      </c>
      <c r="H12" s="194">
        <f>'13.2'!H12+'13.3'!H12+'13.4'!H12</f>
        <v>2637.8634204311256</v>
      </c>
      <c r="I12" s="194">
        <f>'13.2'!I12+'13.3'!I12+'13.4'!I12</f>
        <v>2570.0586474675952</v>
      </c>
      <c r="J12" s="194">
        <f>'13.2'!J12+'13.3'!J12+'13.4'!J12</f>
        <v>2498.0719096447669</v>
      </c>
      <c r="K12" s="194">
        <f>'13.2'!K12+'13.3'!K12+'13.4'!K12</f>
        <v>2429.4962842698146</v>
      </c>
      <c r="L12" s="194">
        <f>'13.2'!L12+'13.3'!L12+'13.4'!L12</f>
        <v>2271.4688156343145</v>
      </c>
      <c r="M12" s="194">
        <f>'13.2'!M12+'13.3'!M12+'13.4'!M12</f>
        <v>2175.7609019427273</v>
      </c>
      <c r="N12" s="194">
        <f>'13.2'!N12+'13.3'!N12+'13.4'!N12</f>
        <v>2305.4959100115011</v>
      </c>
      <c r="O12" s="194">
        <f>'13.2'!O12+'13.3'!O12+'13.4'!O12</f>
        <v>2188.9073076494501</v>
      </c>
      <c r="P12" s="194">
        <f>'13.2'!P12+'13.3'!P12+'13.4'!P12</f>
        <v>2148.4129176177466</v>
      </c>
      <c r="Q12" s="194">
        <f>'13.2'!Q12+'13.3'!Q12+'13.4'!Q12</f>
        <v>2178.6089533650447</v>
      </c>
      <c r="R12" s="194">
        <f>'13.2'!R12+'13.3'!R12+'13.4'!R12</f>
        <v>2186.6927976926995</v>
      </c>
      <c r="S12" s="194">
        <f>'13.2'!S12+'13.3'!S12+'13.4'!S12</f>
        <v>2120.5316130303527</v>
      </c>
      <c r="T12" s="194">
        <f>'13.2'!T12+'13.3'!T12+'13.4'!T12</f>
        <v>2159.8237522137001</v>
      </c>
      <c r="U12" s="194">
        <f>'13.2'!U12+'13.3'!U12+'13.4'!U12</f>
        <v>2159.6359917423138</v>
      </c>
    </row>
    <row r="13" spans="1:22" s="13" customFormat="1" ht="12.75" customHeight="1">
      <c r="A13" s="9" t="s">
        <v>28</v>
      </c>
      <c r="B13" s="22" t="s">
        <v>384</v>
      </c>
      <c r="C13" s="194">
        <f>'13.2'!C13+'13.3'!C13+'13.4'!C13</f>
        <v>24420.692961841192</v>
      </c>
      <c r="D13" s="194">
        <f>'13.2'!D13+'13.3'!D13+'13.4'!D13</f>
        <v>22467.36014745144</v>
      </c>
      <c r="E13" s="194">
        <f>'13.2'!E13+'13.3'!E13+'13.4'!E13</f>
        <v>21146.33987669813</v>
      </c>
      <c r="F13" s="194">
        <f>'13.2'!F13+'13.3'!F13+'13.4'!F13</f>
        <v>20312.15047813471</v>
      </c>
      <c r="G13" s="194">
        <f>'13.2'!G13+'13.3'!G13+'13.4'!G13</f>
        <v>19675.058710311703</v>
      </c>
      <c r="H13" s="194">
        <f>'13.2'!H13+'13.3'!H13+'13.4'!H13</f>
        <v>18461.910761119787</v>
      </c>
      <c r="I13" s="194">
        <f>'13.2'!I13+'13.3'!I13+'13.4'!I13</f>
        <v>17053.351248857329</v>
      </c>
      <c r="J13" s="194">
        <f>'13.2'!J13+'13.3'!J13+'13.4'!J13</f>
        <v>15982.549032579616</v>
      </c>
      <c r="K13" s="194">
        <f>'13.2'!K13+'13.3'!K13+'13.4'!K13</f>
        <v>14080.295631312641</v>
      </c>
      <c r="L13" s="194">
        <f>'13.2'!L13+'13.3'!L13+'13.4'!L13</f>
        <v>12106.448693368482</v>
      </c>
      <c r="M13" s="194">
        <f>'13.2'!M13+'13.3'!M13+'13.4'!M13</f>
        <v>12808.397901991626</v>
      </c>
      <c r="N13" s="194">
        <f>'13.2'!N13+'13.3'!N13+'13.4'!N13</f>
        <v>12603.831114326866</v>
      </c>
      <c r="O13" s="194">
        <f>'13.2'!O13+'13.3'!O13+'13.4'!O13</f>
        <v>12304.968723186345</v>
      </c>
      <c r="P13" s="194">
        <f>'13.2'!P13+'13.3'!P13+'13.4'!P13</f>
        <v>11918.103557986651</v>
      </c>
      <c r="Q13" s="194">
        <f>'13.2'!Q13+'13.3'!Q13+'13.4'!Q13</f>
        <v>11801.296846741468</v>
      </c>
      <c r="R13" s="194">
        <f>'13.2'!R13+'13.3'!R13+'13.4'!R13</f>
        <v>11865.152668622395</v>
      </c>
      <c r="S13" s="194">
        <f>'13.2'!S13+'13.3'!S13+'13.4'!S13</f>
        <v>12005.207937190971</v>
      </c>
      <c r="T13" s="194">
        <f>'13.2'!T13+'13.3'!T13+'13.4'!T13</f>
        <v>11640.515971109735</v>
      </c>
      <c r="U13" s="194">
        <f>'13.2'!U13+'13.3'!U13+'13.4'!U13</f>
        <v>11335.111068826071</v>
      </c>
    </row>
    <row r="14" spans="1:22" s="13" customFormat="1" ht="12.75" customHeight="1">
      <c r="A14" s="9" t="s">
        <v>29</v>
      </c>
      <c r="B14" s="27" t="s">
        <v>385</v>
      </c>
      <c r="C14" s="194">
        <f>'13.2'!C14+'13.3'!C14+'13.4'!C14</f>
        <v>584.4431398845129</v>
      </c>
      <c r="D14" s="194">
        <f>'13.2'!D14+'13.3'!D14+'13.4'!D14</f>
        <v>560.16472967844652</v>
      </c>
      <c r="E14" s="194">
        <f>'13.2'!E14+'13.3'!E14+'13.4'!E14</f>
        <v>652.56712428749609</v>
      </c>
      <c r="F14" s="194">
        <f>'13.2'!F14+'13.3'!F14+'13.4'!F14</f>
        <v>672.55521114913086</v>
      </c>
      <c r="G14" s="194">
        <f>'13.2'!G14+'13.3'!G14+'13.4'!G14</f>
        <v>690.63279398134216</v>
      </c>
      <c r="H14" s="194">
        <f>'13.2'!H14+'13.3'!H14+'13.4'!H14</f>
        <v>643.11899922602765</v>
      </c>
      <c r="I14" s="194">
        <f>'13.2'!I14+'13.3'!I14+'13.4'!I14</f>
        <v>600.55412317122739</v>
      </c>
      <c r="J14" s="194">
        <f>'13.2'!J14+'13.3'!J14+'13.4'!J14</f>
        <v>562.84778276929308</v>
      </c>
      <c r="K14" s="194">
        <f>'13.2'!K14+'13.3'!K14+'13.4'!K14</f>
        <v>518.51908796436783</v>
      </c>
      <c r="L14" s="194">
        <f>'13.2'!L14+'13.3'!L14+'13.4'!L14</f>
        <v>524.77461024189063</v>
      </c>
      <c r="M14" s="194">
        <f>'13.2'!M14+'13.3'!M14+'13.4'!M14</f>
        <v>514.70671145161486</v>
      </c>
      <c r="N14" s="194">
        <f>'13.2'!N14+'13.3'!N14+'13.4'!N14</f>
        <v>488.91006282374212</v>
      </c>
      <c r="O14" s="194">
        <f>'13.2'!O14+'13.3'!O14+'13.4'!O14</f>
        <v>513.41640575746294</v>
      </c>
      <c r="P14" s="194">
        <f>'13.2'!P14+'13.3'!P14+'13.4'!P14</f>
        <v>426.12826506047747</v>
      </c>
      <c r="Q14" s="194">
        <f>'13.2'!Q14+'13.3'!Q14+'13.4'!Q14</f>
        <v>478.42994903720216</v>
      </c>
      <c r="R14" s="194">
        <f>'13.2'!R14+'13.3'!R14+'13.4'!R14</f>
        <v>394.69094371750089</v>
      </c>
      <c r="S14" s="194">
        <f>'13.2'!S14+'13.3'!S14+'13.4'!S14</f>
        <v>383.7020560495132</v>
      </c>
      <c r="T14" s="194">
        <f>'13.2'!T14+'13.3'!T14+'13.4'!T14</f>
        <v>415.06432735476182</v>
      </c>
      <c r="U14" s="194">
        <f>'13.2'!U14+'13.3'!U14+'13.4'!U14</f>
        <v>434.74330583243079</v>
      </c>
    </row>
    <row r="15" spans="1:22" s="13" customFormat="1" ht="12.75" customHeight="1">
      <c r="A15" s="9" t="s">
        <v>30</v>
      </c>
      <c r="B15" s="27" t="s">
        <v>386</v>
      </c>
      <c r="C15" s="194">
        <f>'13.2'!C15+'13.3'!C15+'13.4'!C15</f>
        <v>49.531737549794116</v>
      </c>
      <c r="D15" s="194">
        <f>'13.2'!D15+'13.3'!D15+'13.4'!D15</f>
        <v>49.512118067709807</v>
      </c>
      <c r="E15" s="194">
        <f>'13.2'!E15+'13.3'!E15+'13.4'!E15</f>
        <v>39.108199790412925</v>
      </c>
      <c r="F15" s="194">
        <f>'13.2'!F15+'13.3'!F15+'13.4'!F15</f>
        <v>49.740746411594387</v>
      </c>
      <c r="G15" s="194">
        <f>'13.2'!G15+'13.3'!G15+'13.4'!G15</f>
        <v>37.73600307652346</v>
      </c>
      <c r="H15" s="194">
        <f>'13.2'!H15+'13.3'!H15+'13.4'!H15</f>
        <v>37.30966485554174</v>
      </c>
      <c r="I15" s="194">
        <f>'13.2'!I15+'13.3'!I15+'13.4'!I15</f>
        <v>32.844742202034944</v>
      </c>
      <c r="J15" s="194">
        <f>'13.2'!J15+'13.3'!J15+'13.4'!J15</f>
        <v>31.709916129759428</v>
      </c>
      <c r="K15" s="194">
        <f>'13.2'!K15+'13.3'!K15+'13.4'!K15</f>
        <v>26.807159882778535</v>
      </c>
      <c r="L15" s="194">
        <f>'13.2'!L15+'13.3'!L15+'13.4'!L15</f>
        <v>23.277424917694347</v>
      </c>
      <c r="M15" s="194">
        <f>'13.2'!M15+'13.3'!M15+'13.4'!M15</f>
        <v>17.995733572431092</v>
      </c>
      <c r="N15" s="194">
        <f>'13.2'!N15+'13.3'!N15+'13.4'!N15</f>
        <v>16.868384983043001</v>
      </c>
      <c r="O15" s="194">
        <f>'13.2'!O15+'13.3'!O15+'13.4'!O15</f>
        <v>15.36362768660091</v>
      </c>
      <c r="P15" s="194">
        <f>'13.2'!P15+'13.3'!P15+'13.4'!P15</f>
        <v>15.08790050760302</v>
      </c>
      <c r="Q15" s="194">
        <f>'13.2'!Q15+'13.3'!Q15+'13.4'!Q15</f>
        <v>23.242178379495538</v>
      </c>
      <c r="R15" s="194">
        <f>'13.2'!R15+'13.3'!R15+'13.4'!R15</f>
        <v>20.22279974922737</v>
      </c>
      <c r="S15" s="194">
        <f>'13.2'!S15+'13.3'!S15+'13.4'!S15</f>
        <v>18.230908995345001</v>
      </c>
      <c r="T15" s="194">
        <f>'13.2'!T15+'13.3'!T15+'13.4'!T15</f>
        <v>13.036613110086149</v>
      </c>
      <c r="U15" s="194">
        <f>'13.2'!U15+'13.3'!U15+'13.4'!U15</f>
        <v>18.148797620744297</v>
      </c>
    </row>
    <row r="16" spans="1:22" s="13" customFormat="1" ht="12.75" customHeight="1">
      <c r="A16" s="9" t="s">
        <v>31</v>
      </c>
      <c r="B16" s="27" t="s">
        <v>387</v>
      </c>
      <c r="C16" s="194">
        <f>'13.2'!C16+'13.3'!C16+'13.4'!C16</f>
        <v>1502.8656499008252</v>
      </c>
      <c r="D16" s="194">
        <f>'13.2'!D16+'13.3'!D16+'13.4'!D16</f>
        <v>1425.7600286516124</v>
      </c>
      <c r="E16" s="194">
        <f>'13.2'!E16+'13.3'!E16+'13.4'!E16</f>
        <v>1360.3629158938184</v>
      </c>
      <c r="F16" s="194">
        <f>'13.2'!F16+'13.3'!F16+'13.4'!F16</f>
        <v>1586.5370160021016</v>
      </c>
      <c r="G16" s="194">
        <f>'13.2'!G16+'13.3'!G16+'13.4'!G16</f>
        <v>1866.188128184242</v>
      </c>
      <c r="H16" s="194">
        <f>'13.2'!H16+'13.3'!H16+'13.4'!H16</f>
        <v>1843.2500028439442</v>
      </c>
      <c r="I16" s="194">
        <f>'13.2'!I16+'13.3'!I16+'13.4'!I16</f>
        <v>1620.3002024486839</v>
      </c>
      <c r="J16" s="194">
        <f>'13.2'!J16+'13.3'!J16+'13.4'!J16</f>
        <v>1735.6470048921781</v>
      </c>
      <c r="K16" s="194">
        <f>'13.2'!K16+'13.3'!K16+'13.4'!K16</f>
        <v>1744.3325912030932</v>
      </c>
      <c r="L16" s="194">
        <f>'13.2'!L16+'13.3'!L16+'13.4'!L16</f>
        <v>1769.455543833267</v>
      </c>
      <c r="M16" s="194">
        <f>'13.2'!M16+'13.3'!M16+'13.4'!M16</f>
        <v>1942.7049528336699</v>
      </c>
      <c r="N16" s="194">
        <f>'13.2'!N16+'13.3'!N16+'13.4'!N16</f>
        <v>1976.9900270669541</v>
      </c>
      <c r="O16" s="194">
        <f>'13.2'!O16+'13.3'!O16+'13.4'!O16</f>
        <v>1926.325250810019</v>
      </c>
      <c r="P16" s="194">
        <f>'13.2'!P16+'13.3'!P16+'13.4'!P16</f>
        <v>1918.2387164787413</v>
      </c>
      <c r="Q16" s="194">
        <f>'13.2'!Q16+'13.3'!Q16+'13.4'!Q16</f>
        <v>1906.2373510640828</v>
      </c>
      <c r="R16" s="194">
        <f>'13.2'!R16+'13.3'!R16+'13.4'!R16</f>
        <v>1824.7173989454609</v>
      </c>
      <c r="S16" s="194">
        <f>'13.2'!S16+'13.3'!S16+'13.4'!S16</f>
        <v>2001.5095750520961</v>
      </c>
      <c r="T16" s="194">
        <f>'13.2'!T16+'13.3'!T16+'13.4'!T16</f>
        <v>1955.5492491505752</v>
      </c>
      <c r="U16" s="194">
        <f>'13.2'!U16+'13.3'!U16+'13.4'!U16</f>
        <v>1898.6782638703226</v>
      </c>
    </row>
    <row r="17" spans="1:21" s="13" customFormat="1" ht="12.75" customHeight="1">
      <c r="A17" s="9" t="s">
        <v>32</v>
      </c>
      <c r="B17" s="27" t="s">
        <v>388</v>
      </c>
      <c r="C17" s="194">
        <f>'13.2'!C17+'13.3'!C17+'13.4'!C17</f>
        <v>628.48849086129451</v>
      </c>
      <c r="D17" s="194">
        <f>'13.2'!D17+'13.3'!D17+'13.4'!D17</f>
        <v>548.66353561364781</v>
      </c>
      <c r="E17" s="194">
        <f>'13.2'!E17+'13.3'!E17+'13.4'!E17</f>
        <v>628.01668025248432</v>
      </c>
      <c r="F17" s="194">
        <f>'13.2'!F17+'13.3'!F17+'13.4'!F17</f>
        <v>459.8465442653798</v>
      </c>
      <c r="G17" s="194">
        <f>'13.2'!G17+'13.3'!G17+'13.4'!G17</f>
        <v>463.61239495552576</v>
      </c>
      <c r="H17" s="194">
        <f>'13.2'!H17+'13.3'!H17+'13.4'!H17</f>
        <v>507.93319724909628</v>
      </c>
      <c r="I17" s="194">
        <f>'13.2'!I17+'13.3'!I17+'13.4'!I17</f>
        <v>384.25635332704576</v>
      </c>
      <c r="J17" s="194">
        <f>'13.2'!J17+'13.3'!J17+'13.4'!J17</f>
        <v>416.0054339974858</v>
      </c>
      <c r="K17" s="194">
        <f>'13.2'!K17+'13.3'!K17+'13.4'!K17</f>
        <v>609.4913838982792</v>
      </c>
      <c r="L17" s="194">
        <f>'13.2'!L17+'13.3'!L17+'13.4'!L17</f>
        <v>611.79984957524243</v>
      </c>
      <c r="M17" s="194">
        <f>'13.2'!M17+'13.3'!M17+'13.4'!M17</f>
        <v>774.47902914362157</v>
      </c>
      <c r="N17" s="194">
        <f>'13.2'!N17+'13.3'!N17+'13.4'!N17</f>
        <v>551.98284168302155</v>
      </c>
      <c r="O17" s="194">
        <f>'13.2'!O17+'13.3'!O17+'13.4'!O17</f>
        <v>609.06256621399712</v>
      </c>
      <c r="P17" s="194">
        <f>'13.2'!P17+'13.3'!P17+'13.4'!P17</f>
        <v>577.11611922986174</v>
      </c>
      <c r="Q17" s="194">
        <f>'13.2'!Q17+'13.3'!Q17+'13.4'!Q17</f>
        <v>517.01097857555123</v>
      </c>
      <c r="R17" s="194">
        <f>'13.2'!R17+'13.3'!R17+'13.4'!R17</f>
        <v>617.66353776167239</v>
      </c>
      <c r="S17" s="194">
        <f>'13.2'!S17+'13.3'!S17+'13.4'!S17</f>
        <v>637.88129244131903</v>
      </c>
      <c r="T17" s="194">
        <f>'13.2'!T17+'13.3'!T17+'13.4'!T17</f>
        <v>593.59499269497655</v>
      </c>
      <c r="U17" s="194">
        <f>'13.2'!U17+'13.3'!U17+'13.4'!U17</f>
        <v>574.5930307872901</v>
      </c>
    </row>
    <row r="18" spans="1:21" s="13" customFormat="1" ht="12.75" customHeight="1">
      <c r="A18" s="9" t="s">
        <v>33</v>
      </c>
      <c r="B18" s="27" t="s">
        <v>389</v>
      </c>
      <c r="C18" s="194">
        <f>'13.2'!C18+'13.3'!C18+'13.4'!C18</f>
        <v>1107.9764915758537</v>
      </c>
      <c r="D18" s="194">
        <f>'13.2'!D18+'13.3'!D18+'13.4'!D18</f>
        <v>1108.2825884265212</v>
      </c>
      <c r="E18" s="194">
        <f>'13.2'!E18+'13.3'!E18+'13.4'!E18</f>
        <v>1106.8235151727072</v>
      </c>
      <c r="F18" s="194">
        <f>'13.2'!F18+'13.3'!F18+'13.4'!F18</f>
        <v>1103.5716158971063</v>
      </c>
      <c r="G18" s="194">
        <f>'13.2'!G18+'13.3'!G18+'13.4'!G18</f>
        <v>1101.7925592461445</v>
      </c>
      <c r="H18" s="194">
        <f>'13.2'!H18+'13.3'!H18+'13.4'!H18</f>
        <v>1099.5434441169673</v>
      </c>
      <c r="I18" s="194">
        <f>'13.2'!I18+'13.3'!I18+'13.4'!I18</f>
        <v>1039.7846311712319</v>
      </c>
      <c r="J18" s="194">
        <f>'13.2'!J18+'13.3'!J18+'13.4'!J18</f>
        <v>979.78098052523853</v>
      </c>
      <c r="K18" s="194">
        <f>'13.2'!K18+'13.3'!K18+'13.4'!K18</f>
        <v>924.02366150663204</v>
      </c>
      <c r="L18" s="194">
        <f>'13.2'!L18+'13.3'!L18+'13.4'!L18</f>
        <v>857.08317748732748</v>
      </c>
      <c r="M18" s="194">
        <f>'13.2'!M18+'13.3'!M18+'13.4'!M18</f>
        <v>798.20219616447901</v>
      </c>
      <c r="N18" s="194">
        <f>'13.2'!N18+'13.3'!N18+'13.4'!N18</f>
        <v>795.8974039244174</v>
      </c>
      <c r="O18" s="194">
        <f>'13.2'!O18+'13.3'!O18+'13.4'!O18</f>
        <v>798.21061303998249</v>
      </c>
      <c r="P18" s="194">
        <f>'13.2'!P18+'13.3'!P18+'13.4'!P18</f>
        <v>799.36424171227929</v>
      </c>
      <c r="Q18" s="194">
        <f>'13.2'!Q18+'13.3'!Q18+'13.4'!Q18</f>
        <v>810.15722524222008</v>
      </c>
      <c r="R18" s="194">
        <f>'13.2'!R18+'13.3'!R18+'13.4'!R18</f>
        <v>817.48395791648852</v>
      </c>
      <c r="S18" s="194">
        <f>'13.2'!S18+'13.3'!S18+'13.4'!S18</f>
        <v>819.85861332399713</v>
      </c>
      <c r="T18" s="194">
        <f>'13.2'!T18+'13.3'!T18+'13.4'!T18</f>
        <v>817.87022707363849</v>
      </c>
      <c r="U18" s="194">
        <f>'13.2'!U18+'13.3'!U18+'13.4'!U18</f>
        <v>819.13054914284828</v>
      </c>
    </row>
    <row r="19" spans="1:21" s="13" customFormat="1" ht="12.75" customHeight="1">
      <c r="A19" s="9" t="s">
        <v>34</v>
      </c>
      <c r="B19" s="27" t="s">
        <v>390</v>
      </c>
      <c r="C19" s="194">
        <f>'13.2'!C19+'13.3'!C19+'13.4'!C19</f>
        <v>1488.2618561113118</v>
      </c>
      <c r="D19" s="194">
        <f>'13.2'!D19+'13.3'!D19+'13.4'!D19</f>
        <v>1443.0058292281583</v>
      </c>
      <c r="E19" s="194">
        <f>'13.2'!E19+'13.3'!E19+'13.4'!E19</f>
        <v>1400.0614985682223</v>
      </c>
      <c r="F19" s="194">
        <f>'13.2'!F19+'13.3'!F19+'13.4'!F19</f>
        <v>1429.013192851352</v>
      </c>
      <c r="G19" s="194">
        <f>'13.2'!G19+'13.3'!G19+'13.4'!G19</f>
        <v>1433.9183316166516</v>
      </c>
      <c r="H19" s="194">
        <f>'13.2'!H19+'13.3'!H19+'13.4'!H19</f>
        <v>1523.3759575353918</v>
      </c>
      <c r="I19" s="194">
        <f>'13.2'!I19+'13.3'!I19+'13.4'!I19</f>
        <v>1415.8513482257633</v>
      </c>
      <c r="J19" s="194">
        <f>'13.2'!J19+'13.3'!J19+'13.4'!J19</f>
        <v>1256.0477571075864</v>
      </c>
      <c r="K19" s="194">
        <f>'13.2'!K19+'13.3'!K19+'13.4'!K19</f>
        <v>1190.1912427198297</v>
      </c>
      <c r="L19" s="194">
        <f>'13.2'!L19+'13.3'!L19+'13.4'!L19</f>
        <v>1078.0713939899097</v>
      </c>
      <c r="M19" s="194">
        <f>'13.2'!M19+'13.3'!M19+'13.4'!M19</f>
        <v>944.35775560759578</v>
      </c>
      <c r="N19" s="194">
        <f>'13.2'!N19+'13.3'!N19+'13.4'!N19</f>
        <v>918.2714356588699</v>
      </c>
      <c r="O19" s="194">
        <f>'13.2'!O19+'13.3'!O19+'13.4'!O19</f>
        <v>834.11264319125712</v>
      </c>
      <c r="P19" s="194">
        <f>'13.2'!P19+'13.3'!P19+'13.4'!P19</f>
        <v>806.30542442037279</v>
      </c>
      <c r="Q19" s="194">
        <f>'13.2'!Q19+'13.3'!Q19+'13.4'!Q19</f>
        <v>654.31393657770536</v>
      </c>
      <c r="R19" s="194">
        <f>'13.2'!R19+'13.3'!R19+'13.4'!R19</f>
        <v>788.8552996865202</v>
      </c>
      <c r="S19" s="194">
        <f>'13.2'!S19+'13.3'!S19+'13.4'!S19</f>
        <v>847.12843593047467</v>
      </c>
      <c r="T19" s="194">
        <f>'13.2'!T19+'13.3'!T19+'13.4'!T19</f>
        <v>671.70790241004886</v>
      </c>
      <c r="U19" s="194">
        <f>'13.2'!U19+'13.3'!U19+'13.4'!U19</f>
        <v>632.53085847098816</v>
      </c>
    </row>
    <row r="20" spans="1:21" s="13" customFormat="1" ht="12.75" customHeight="1">
      <c r="A20" s="9" t="s">
        <v>35</v>
      </c>
      <c r="B20" s="28" t="s">
        <v>391</v>
      </c>
      <c r="C20" s="194">
        <f>'13.2'!C20+'13.3'!C20+'13.4'!C20</f>
        <v>25.90830562461403</v>
      </c>
      <c r="D20" s="194">
        <f>'13.2'!D20+'13.3'!D20+'13.4'!D20</f>
        <v>21.333353376416213</v>
      </c>
      <c r="E20" s="194">
        <f>'13.2'!E20+'13.3'!E20+'13.4'!E20</f>
        <v>21.120233266170253</v>
      </c>
      <c r="F20" s="194">
        <f>'13.2'!F20+'13.3'!F20+'13.4'!F20</f>
        <v>18.407457597443418</v>
      </c>
      <c r="G20" s="194">
        <f>'13.2'!G20+'13.3'!G20+'13.4'!G20</f>
        <v>20.173955681649904</v>
      </c>
      <c r="H20" s="194">
        <f>'13.2'!H20+'13.3'!H20+'13.4'!H20</f>
        <v>20.033627407123017</v>
      </c>
      <c r="I20" s="194">
        <f>'13.2'!I20+'13.3'!I20+'13.4'!I20</f>
        <v>19.768898013121962</v>
      </c>
      <c r="J20" s="194">
        <f>'13.2'!J20+'13.3'!J20+'13.4'!J20</f>
        <v>21.103741025615459</v>
      </c>
      <c r="K20" s="194">
        <f>'13.2'!K20+'13.3'!K20+'13.4'!K20</f>
        <v>89.717851273706927</v>
      </c>
      <c r="L20" s="194">
        <f>'13.2'!L20+'13.3'!L20+'13.4'!L20</f>
        <v>73.690898578694274</v>
      </c>
      <c r="M20" s="194">
        <f>'13.2'!M20+'13.3'!M20+'13.4'!M20</f>
        <v>88.878710043711209</v>
      </c>
      <c r="N20" s="194">
        <f>'13.2'!N20+'13.3'!N20+'13.4'!N20</f>
        <v>86.959083010008783</v>
      </c>
      <c r="O20" s="194">
        <f>'13.2'!O20+'13.3'!O20+'13.4'!O20</f>
        <v>87.557819521233384</v>
      </c>
      <c r="P20" s="194">
        <f>'13.2'!P20+'13.3'!P20+'13.4'!P20</f>
        <v>89.972911681689013</v>
      </c>
      <c r="Q20" s="194">
        <f>'13.2'!Q20+'13.3'!Q20+'13.4'!Q20</f>
        <v>95.260805014631799</v>
      </c>
      <c r="R20" s="194">
        <f>'13.2'!R20+'13.3'!R20+'13.4'!R20</f>
        <v>95.585387732911926</v>
      </c>
      <c r="S20" s="194">
        <f>'13.2'!S20+'13.3'!S20+'13.4'!S20</f>
        <v>101.96602950251307</v>
      </c>
      <c r="T20" s="194">
        <f>'13.2'!T20+'13.3'!T20+'13.4'!T20</f>
        <v>101.38543355378548</v>
      </c>
      <c r="U20" s="194">
        <f>'13.2'!U20+'13.3'!U20+'13.4'!U20</f>
        <v>101.63336347791559</v>
      </c>
    </row>
    <row r="21" spans="1:21" s="13" customFormat="1" ht="12.75" customHeight="1">
      <c r="A21" s="9" t="s">
        <v>36</v>
      </c>
      <c r="B21" s="28" t="s">
        <v>392</v>
      </c>
      <c r="C21" s="194">
        <f>'13.2'!C21+'13.3'!C21+'13.4'!C21</f>
        <v>1462.3535504866977</v>
      </c>
      <c r="D21" s="194">
        <f>'13.2'!D21+'13.3'!D21+'13.4'!D21</f>
        <v>1421.6724758517421</v>
      </c>
      <c r="E21" s="194">
        <f>'13.2'!E21+'13.3'!E21+'13.4'!E21</f>
        <v>1378.9412653020522</v>
      </c>
      <c r="F21" s="194">
        <f>'13.2'!F21+'13.3'!F21+'13.4'!F21</f>
        <v>1410.6057352539083</v>
      </c>
      <c r="G21" s="194">
        <f>'13.2'!G21+'13.3'!G21+'13.4'!G21</f>
        <v>1413.7443759350017</v>
      </c>
      <c r="H21" s="194">
        <f>'13.2'!H21+'13.3'!H21+'13.4'!H21</f>
        <v>1503.3423301282685</v>
      </c>
      <c r="I21" s="194">
        <f>'13.2'!I21+'13.3'!I21+'13.4'!I21</f>
        <v>1396.0824502126413</v>
      </c>
      <c r="J21" s="194">
        <f>'13.2'!J21+'13.3'!J21+'13.4'!J21</f>
        <v>1234.9440160819711</v>
      </c>
      <c r="K21" s="194">
        <f>'13.2'!K21+'13.3'!K21+'13.4'!K21</f>
        <v>1100.4733914461226</v>
      </c>
      <c r="L21" s="194">
        <f>'13.2'!L21+'13.3'!L21+'13.4'!L21</f>
        <v>1004.3804954112154</v>
      </c>
      <c r="M21" s="194">
        <f>'13.2'!M21+'13.3'!M21+'13.4'!M21</f>
        <v>855.4790455638846</v>
      </c>
      <c r="N21" s="194">
        <f>'13.2'!N21+'13.3'!N21+'13.4'!N21</f>
        <v>831.31235264886107</v>
      </c>
      <c r="O21" s="194">
        <f>'13.2'!O21+'13.3'!O21+'13.4'!O21</f>
        <v>746.55482367002367</v>
      </c>
      <c r="P21" s="194">
        <f>'13.2'!P21+'13.3'!P21+'13.4'!P21</f>
        <v>716.3325127386837</v>
      </c>
      <c r="Q21" s="194">
        <f>'13.2'!Q21+'13.3'!Q21+'13.4'!Q21</f>
        <v>559.05313156307352</v>
      </c>
      <c r="R21" s="194">
        <f>'13.2'!R21+'13.3'!R21+'13.4'!R21</f>
        <v>693.26991195360824</v>
      </c>
      <c r="S21" s="194">
        <f>'13.2'!S21+'13.3'!S21+'13.4'!S21</f>
        <v>745.16240642796163</v>
      </c>
      <c r="T21" s="194">
        <f>'13.2'!T21+'13.3'!T21+'13.4'!T21</f>
        <v>570.32246885626341</v>
      </c>
      <c r="U21" s="194">
        <f>'13.2'!U21+'13.3'!U21+'13.4'!U21</f>
        <v>530.89749499307254</v>
      </c>
    </row>
    <row r="22" spans="1:21" s="13" customFormat="1" ht="12.75" customHeight="1">
      <c r="A22" s="9" t="s">
        <v>37</v>
      </c>
      <c r="B22" s="27" t="s">
        <v>393</v>
      </c>
      <c r="C22" s="194">
        <f>'13.2'!C22+'13.3'!C22+'13.4'!C22</f>
        <v>860.60700826848779</v>
      </c>
      <c r="D22" s="194">
        <f>'13.2'!D22+'13.3'!D22+'13.4'!D22</f>
        <v>838.70047775451906</v>
      </c>
      <c r="E22" s="194">
        <f>'13.2'!E22+'13.3'!E22+'13.4'!E22</f>
        <v>778.87656707285976</v>
      </c>
      <c r="F22" s="194">
        <f>'13.2'!F22+'13.3'!F22+'13.4'!F22</f>
        <v>728.1544665845671</v>
      </c>
      <c r="G22" s="194">
        <f>'13.2'!G22+'13.3'!G22+'13.4'!G22</f>
        <v>679.95336869051596</v>
      </c>
      <c r="H22" s="194">
        <f>'13.2'!H22+'13.3'!H22+'13.4'!H22</f>
        <v>608.0042387331564</v>
      </c>
      <c r="I22" s="194">
        <f>'13.2'!I22+'13.3'!I22+'13.4'!I22</f>
        <v>639.04703924407545</v>
      </c>
      <c r="J22" s="194">
        <f>'13.2'!J22+'13.3'!J22+'13.4'!J22</f>
        <v>681.21788764443625</v>
      </c>
      <c r="K22" s="194">
        <f>'13.2'!K22+'13.3'!K22+'13.4'!K22</f>
        <v>670.83947560787919</v>
      </c>
      <c r="L22" s="194">
        <f>'13.2'!L22+'13.3'!L22+'13.4'!L22</f>
        <v>594.08550453082898</v>
      </c>
      <c r="M22" s="194">
        <f>'13.2'!M22+'13.3'!M22+'13.4'!M22</f>
        <v>660.08117306459042</v>
      </c>
      <c r="N22" s="194">
        <f>'13.2'!N22+'13.3'!N22+'13.4'!N22</f>
        <v>568.90264968465328</v>
      </c>
      <c r="O22" s="194">
        <f>'13.2'!O22+'13.3'!O22+'13.4'!O22</f>
        <v>527.97640507562812</v>
      </c>
      <c r="P22" s="194">
        <f>'13.2'!P22+'13.3'!P22+'13.4'!P22</f>
        <v>489.8127043834304</v>
      </c>
      <c r="Q22" s="194">
        <f>'13.2'!Q22+'13.3'!Q22+'13.4'!Q22</f>
        <v>489.97632664330655</v>
      </c>
      <c r="R22" s="194">
        <f>'13.2'!R22+'13.3'!R22+'13.4'!R22</f>
        <v>570.62633051464718</v>
      </c>
      <c r="S22" s="194">
        <f>'13.2'!S22+'13.3'!S22+'13.4'!S22</f>
        <v>525.49924954492008</v>
      </c>
      <c r="T22" s="194">
        <f>'13.2'!T22+'13.3'!T22+'13.4'!T22</f>
        <v>488.02373633779683</v>
      </c>
      <c r="U22" s="194">
        <f>'13.2'!U22+'13.3'!U22+'13.4'!U22</f>
        <v>452.46957482882101</v>
      </c>
    </row>
    <row r="23" spans="1:21" s="13" customFormat="1" ht="12.75" customHeight="1">
      <c r="A23" s="9" t="s">
        <v>8</v>
      </c>
      <c r="B23" s="27" t="s">
        <v>394</v>
      </c>
      <c r="C23" s="194">
        <f>'13.2'!C23+'13.3'!C23+'13.4'!C23</f>
        <v>70.332842521423302</v>
      </c>
      <c r="D23" s="194">
        <f>'13.2'!D23+'13.3'!D23+'13.4'!D23</f>
        <v>67.393181410724566</v>
      </c>
      <c r="E23" s="194">
        <f>'13.2'!E23+'13.3'!E23+'13.4'!E23</f>
        <v>56.50298171790174</v>
      </c>
      <c r="F23" s="194">
        <f>'13.2'!F23+'13.3'!F23+'13.4'!F23</f>
        <v>53.072999890161498</v>
      </c>
      <c r="G23" s="194">
        <f>'13.2'!G23+'13.3'!G23+'13.4'!G23</f>
        <v>37.21913897304735</v>
      </c>
      <c r="H23" s="194">
        <f>'13.2'!H23+'13.3'!H23+'13.4'!H23</f>
        <v>39.461697043253437</v>
      </c>
      <c r="I23" s="194">
        <f>'13.2'!I23+'13.3'!I23+'13.4'!I23</f>
        <v>84.951121196303916</v>
      </c>
      <c r="J23" s="194">
        <f>'13.2'!J23+'13.3'!J23+'13.4'!J23</f>
        <v>81.197955960189958</v>
      </c>
      <c r="K23" s="194">
        <f>'13.2'!K23+'13.3'!K23+'13.4'!K23</f>
        <v>95.6235431872866</v>
      </c>
      <c r="L23" s="194">
        <f>'13.2'!L23+'13.3'!L23+'13.4'!L23</f>
        <v>48.565958873718387</v>
      </c>
      <c r="M23" s="194">
        <f>'13.2'!M23+'13.3'!M23+'13.4'!M23</f>
        <v>38.267055190310572</v>
      </c>
      <c r="N23" s="194">
        <f>'13.2'!N23+'13.3'!N23+'13.4'!N23</f>
        <v>41.280721333710815</v>
      </c>
      <c r="O23" s="194">
        <f>'13.2'!O23+'13.3'!O23+'13.4'!O23</f>
        <v>41.390171205177545</v>
      </c>
      <c r="P23" s="194">
        <f>'13.2'!P23+'13.3'!P23+'13.4'!P23</f>
        <v>39.054820195696301</v>
      </c>
      <c r="Q23" s="194">
        <f>'13.2'!Q23+'13.3'!Q23+'13.4'!Q23</f>
        <v>31.518004441390929</v>
      </c>
      <c r="R23" s="194">
        <f>'13.2'!R23+'13.3'!R23+'13.4'!R23</f>
        <v>34.149128182925509</v>
      </c>
      <c r="S23" s="194">
        <f>'13.2'!S23+'13.3'!S23+'13.4'!S23</f>
        <v>65.281320905084939</v>
      </c>
      <c r="T23" s="194">
        <f>'13.2'!T23+'13.3'!T23+'13.4'!T23</f>
        <v>20.286596215936932</v>
      </c>
      <c r="U23" s="194">
        <f>'13.2'!U23+'13.3'!U23+'13.4'!U23</f>
        <v>17.853319708791741</v>
      </c>
    </row>
    <row r="24" spans="1:21" s="13" customFormat="1" ht="12.75" customHeight="1">
      <c r="A24" s="9" t="s">
        <v>9</v>
      </c>
      <c r="B24" s="27" t="s">
        <v>395</v>
      </c>
      <c r="C24" s="194">
        <f>'13.2'!C24+'13.3'!C24+'13.4'!C24</f>
        <v>89.460614932275547</v>
      </c>
      <c r="D24" s="194">
        <f>'13.2'!D24+'13.3'!D24+'13.4'!D24</f>
        <v>86.932045898727281</v>
      </c>
      <c r="E24" s="194">
        <f>'13.2'!E24+'13.3'!E24+'13.4'!E24</f>
        <v>82.845857722007551</v>
      </c>
      <c r="F24" s="194">
        <f>'13.2'!F24+'13.3'!F24+'13.4'!F24</f>
        <v>92.762062552016729</v>
      </c>
      <c r="G24" s="194">
        <f>'13.2'!G24+'13.3'!G24+'13.4'!G24</f>
        <v>84.271627971354036</v>
      </c>
      <c r="H24" s="194">
        <f>'13.2'!H24+'13.3'!H24+'13.4'!H24</f>
        <v>107.7467591321643</v>
      </c>
      <c r="I24" s="194">
        <f>'13.2'!I24+'13.3'!I24+'13.4'!I24</f>
        <v>74.775964074760736</v>
      </c>
      <c r="J24" s="194">
        <f>'13.2'!J24+'13.3'!J24+'13.4'!J24</f>
        <v>69.409859400351465</v>
      </c>
      <c r="K24" s="194">
        <f>'13.2'!K24+'13.3'!K24+'13.4'!K24</f>
        <v>74.538966367740144</v>
      </c>
      <c r="L24" s="194">
        <f>'13.2'!L24+'13.3'!L24+'13.4'!L24</f>
        <v>71.34016564955428</v>
      </c>
      <c r="M24" s="194">
        <f>'13.2'!M24+'13.3'!M24+'13.4'!M24</f>
        <v>61.019333156453257</v>
      </c>
      <c r="N24" s="194">
        <f>'13.2'!N24+'13.3'!N24+'13.4'!N24</f>
        <v>53.876864066734811</v>
      </c>
      <c r="O24" s="194">
        <f>'13.2'!O24+'13.3'!O24+'13.4'!O24</f>
        <v>64.061036552299427</v>
      </c>
      <c r="P24" s="194">
        <f>'13.2'!P24+'13.3'!P24+'13.4'!P24</f>
        <v>49.976811483730515</v>
      </c>
      <c r="Q24" s="194">
        <f>'13.2'!Q24+'13.3'!Q24+'13.4'!Q24</f>
        <v>75.45724345021523</v>
      </c>
      <c r="R24" s="194">
        <f>'13.2'!R24+'13.3'!R24+'13.4'!R24</f>
        <v>88.568901746897609</v>
      </c>
      <c r="S24" s="194">
        <f>'13.2'!S24+'13.3'!S24+'13.4'!S24</f>
        <v>76.678374266696579</v>
      </c>
      <c r="T24" s="194">
        <f>'13.2'!T24+'13.3'!T24+'13.4'!T24</f>
        <v>53.466911491427481</v>
      </c>
      <c r="U24" s="194">
        <f>'13.2'!U24+'13.3'!U24+'13.4'!U24</f>
        <v>52.549023564399889</v>
      </c>
    </row>
    <row r="25" spans="1:21" s="13" customFormat="1" ht="12.75" customHeight="1">
      <c r="A25" s="9" t="s">
        <v>38</v>
      </c>
      <c r="B25" s="27" t="s">
        <v>396</v>
      </c>
      <c r="C25" s="194">
        <f>'13.2'!C25+'13.3'!C25+'13.4'!C25</f>
        <v>5174.4073062233538</v>
      </c>
      <c r="D25" s="194">
        <f>'13.2'!D25+'13.3'!D25+'13.4'!D25</f>
        <v>4385.1302381430005</v>
      </c>
      <c r="E25" s="194">
        <f>'13.2'!E25+'13.3'!E25+'13.4'!E25</f>
        <v>4004.6043513470272</v>
      </c>
      <c r="F25" s="194">
        <f>'13.2'!F25+'13.3'!F25+'13.4'!F25</f>
        <v>3890.2528927448006</v>
      </c>
      <c r="G25" s="194">
        <f>'13.2'!G25+'13.3'!G25+'13.4'!G25</f>
        <v>3664.0653569437318</v>
      </c>
      <c r="H25" s="194">
        <f>'13.2'!H25+'13.3'!H25+'13.4'!H25</f>
        <v>3345.3455201049396</v>
      </c>
      <c r="I25" s="194">
        <f>'13.2'!I25+'13.3'!I25+'13.4'!I25</f>
        <v>3337.3029087777923</v>
      </c>
      <c r="J25" s="194">
        <f>'13.2'!J25+'13.3'!J25+'13.4'!J25</f>
        <v>3244.6254424225867</v>
      </c>
      <c r="K25" s="194">
        <f>'13.2'!K25+'13.3'!K25+'13.4'!K25</f>
        <v>2951.5560737647866</v>
      </c>
      <c r="L25" s="194">
        <f>'13.2'!L25+'13.3'!L25+'13.4'!L25</f>
        <v>2475.8207829081334</v>
      </c>
      <c r="M25" s="194">
        <f>'13.2'!M25+'13.3'!M25+'13.4'!M25</f>
        <v>2427.3398997715894</v>
      </c>
      <c r="N25" s="194">
        <f>'13.2'!N25+'13.3'!N25+'13.4'!N25</f>
        <v>2618.815430295987</v>
      </c>
      <c r="O25" s="194">
        <f>'13.2'!O25+'13.3'!O25+'13.4'!O25</f>
        <v>2501.5500254021281</v>
      </c>
      <c r="P25" s="194">
        <f>'13.2'!P25+'13.3'!P25+'13.4'!P25</f>
        <v>2369.0811566218003</v>
      </c>
      <c r="Q25" s="194">
        <f>'13.2'!Q25+'13.3'!Q25+'13.4'!Q25</f>
        <v>2365.7895732104525</v>
      </c>
      <c r="R25" s="194">
        <f>'13.2'!R25+'13.3'!R25+'13.4'!R25</f>
        <v>2245.3524900174971</v>
      </c>
      <c r="S25" s="194">
        <f>'13.2'!S25+'13.3'!S25+'13.4'!S25</f>
        <v>2272.5450211249899</v>
      </c>
      <c r="T25" s="194">
        <f>'13.2'!T25+'13.3'!T25+'13.4'!T25</f>
        <v>2307.3338078798733</v>
      </c>
      <c r="U25" s="194">
        <f>'13.2'!U25+'13.3'!U25+'13.4'!U25</f>
        <v>2217.2313528566642</v>
      </c>
    </row>
    <row r="26" spans="1:21" s="13" customFormat="1" ht="12.75" customHeight="1">
      <c r="A26" s="9" t="s">
        <v>10</v>
      </c>
      <c r="B26" s="28" t="s">
        <v>397</v>
      </c>
      <c r="C26" s="194">
        <f>'13.2'!C26+'13.3'!C26+'13.4'!C26</f>
        <v>83.941677296754946</v>
      </c>
      <c r="D26" s="194">
        <f>'13.2'!D26+'13.3'!D26+'13.4'!D26</f>
        <v>75.810756870772337</v>
      </c>
      <c r="E26" s="194">
        <f>'13.2'!E26+'13.3'!E26+'13.4'!E26</f>
        <v>75.687441893128579</v>
      </c>
      <c r="F26" s="194">
        <f>'13.2'!F26+'13.3'!F26+'13.4'!F26</f>
        <v>80.367350870482014</v>
      </c>
      <c r="G26" s="194">
        <f>'13.2'!G26+'13.3'!G26+'13.4'!G26</f>
        <v>77.64785028376491</v>
      </c>
      <c r="H26" s="194">
        <f>'13.2'!H26+'13.3'!H26+'13.4'!H26</f>
        <v>96.491964384901166</v>
      </c>
      <c r="I26" s="194">
        <f>'13.2'!I26+'13.3'!I26+'13.4'!I26</f>
        <v>92.528417138013936</v>
      </c>
      <c r="J26" s="194">
        <f>'13.2'!J26+'13.3'!J26+'13.4'!J26</f>
        <v>99.414367035907802</v>
      </c>
      <c r="K26" s="194">
        <f>'13.2'!K26+'13.3'!K26+'13.4'!K26</f>
        <v>108.04097417432425</v>
      </c>
      <c r="L26" s="194">
        <f>'13.2'!L26+'13.3'!L26+'13.4'!L26</f>
        <v>100.49646130917834</v>
      </c>
      <c r="M26" s="194">
        <f>'13.2'!M26+'13.3'!M26+'13.4'!M26</f>
        <v>98.402062904046645</v>
      </c>
      <c r="N26" s="194">
        <f>'13.2'!N26+'13.3'!N26+'13.4'!N26</f>
        <v>120.78249098038128</v>
      </c>
      <c r="O26" s="194">
        <f>'13.2'!O26+'13.3'!O26+'13.4'!O26</f>
        <v>94.397030889797165</v>
      </c>
      <c r="P26" s="194">
        <f>'13.2'!P26+'13.3'!P26+'13.4'!P26</f>
        <v>97.033158013737989</v>
      </c>
      <c r="Q26" s="194">
        <f>'13.2'!Q26+'13.3'!Q26+'13.4'!Q26</f>
        <v>113.47506176189064</v>
      </c>
      <c r="R26" s="194">
        <f>'13.2'!R26+'13.3'!R26+'13.4'!R26</f>
        <v>110.91849225242191</v>
      </c>
      <c r="S26" s="194">
        <f>'13.2'!S26+'13.3'!S26+'13.4'!S26</f>
        <v>102.35728088386959</v>
      </c>
      <c r="T26" s="194">
        <f>'13.2'!T26+'13.3'!T26+'13.4'!T26</f>
        <v>101.36170978685431</v>
      </c>
      <c r="U26" s="194">
        <f>'13.2'!U26+'13.3'!U26+'13.4'!U26</f>
        <v>103.62838879103853</v>
      </c>
    </row>
    <row r="27" spans="1:21" s="13" customFormat="1" ht="12.75" customHeight="1">
      <c r="A27" s="9" t="s">
        <v>39</v>
      </c>
      <c r="B27" s="28" t="s">
        <v>398</v>
      </c>
      <c r="C27" s="194">
        <f>'13.2'!C27+'13.3'!C27+'13.4'!C27</f>
        <v>5090.4656289265986</v>
      </c>
      <c r="D27" s="194">
        <f>'13.2'!D27+'13.3'!D27+'13.4'!D27</f>
        <v>4309.3194812722286</v>
      </c>
      <c r="E27" s="194">
        <f>'13.2'!E27+'13.3'!E27+'13.4'!E27</f>
        <v>3928.9169094538993</v>
      </c>
      <c r="F27" s="194">
        <f>'13.2'!F27+'13.3'!F27+'13.4'!F27</f>
        <v>3809.8855418743187</v>
      </c>
      <c r="G27" s="194">
        <f>'13.2'!G27+'13.3'!G27+'13.4'!G27</f>
        <v>3586.4175066599669</v>
      </c>
      <c r="H27" s="194">
        <f>'13.2'!H27+'13.3'!H27+'13.4'!H27</f>
        <v>3248.8535557200389</v>
      </c>
      <c r="I27" s="194">
        <f>'13.2'!I27+'13.3'!I27+'13.4'!I27</f>
        <v>3244.7744916397787</v>
      </c>
      <c r="J27" s="194">
        <f>'13.2'!J27+'13.3'!J27+'13.4'!J27</f>
        <v>3145.2110753866787</v>
      </c>
      <c r="K27" s="194">
        <f>'13.2'!K27+'13.3'!K27+'13.4'!K27</f>
        <v>2843.5150995904623</v>
      </c>
      <c r="L27" s="194">
        <f>'13.2'!L27+'13.3'!L27+'13.4'!L27</f>
        <v>2375.3243215989551</v>
      </c>
      <c r="M27" s="194">
        <f>'13.2'!M27+'13.3'!M27+'13.4'!M27</f>
        <v>2328.937836867543</v>
      </c>
      <c r="N27" s="194">
        <f>'13.2'!N27+'13.3'!N27+'13.4'!N27</f>
        <v>2498.0329393156053</v>
      </c>
      <c r="O27" s="194">
        <f>'13.2'!O27+'13.3'!O27+'13.4'!O27</f>
        <v>2407.1529945123307</v>
      </c>
      <c r="P27" s="194">
        <f>'13.2'!P27+'13.3'!P27+'13.4'!P27</f>
        <v>2272.0479986080622</v>
      </c>
      <c r="Q27" s="194">
        <f>'13.2'!Q27+'13.3'!Q27+'13.4'!Q27</f>
        <v>2252.3145114485619</v>
      </c>
      <c r="R27" s="194">
        <f>'13.2'!R27+'13.3'!R27+'13.4'!R27</f>
        <v>2134.4339977650752</v>
      </c>
      <c r="S27" s="194">
        <f>'13.2'!S27+'13.3'!S27+'13.4'!S27</f>
        <v>2170.1877402411205</v>
      </c>
      <c r="T27" s="194">
        <f>'13.2'!T27+'13.3'!T27+'13.4'!T27</f>
        <v>2205.9720980930192</v>
      </c>
      <c r="U27" s="194">
        <f>'13.2'!U27+'13.3'!U27+'13.4'!U27</f>
        <v>2113.6029640656257</v>
      </c>
    </row>
    <row r="28" spans="1:21" s="13" customFormat="1" ht="12.75" customHeight="1">
      <c r="A28" s="9" t="s">
        <v>11</v>
      </c>
      <c r="B28" s="27" t="s">
        <v>399</v>
      </c>
      <c r="C28" s="194">
        <f>'13.2'!C28+'13.3'!C28+'13.4'!C28</f>
        <v>10613.20567202205</v>
      </c>
      <c r="D28" s="194">
        <f>'13.2'!D28+'13.3'!D28+'13.4'!D28</f>
        <v>9714.1785838722917</v>
      </c>
      <c r="E28" s="194">
        <f>'13.2'!E28+'13.3'!E28+'13.4'!E28</f>
        <v>8858.2115908336837</v>
      </c>
      <c r="F28" s="194">
        <f>'13.2'!F28+'13.3'!F28+'13.4'!F28</f>
        <v>8181.3908941987884</v>
      </c>
      <c r="G28" s="194">
        <f>'13.2'!G28+'13.3'!G28+'13.4'!G28</f>
        <v>7524.6029702073138</v>
      </c>
      <c r="H28" s="194">
        <f>'13.2'!H28+'13.3'!H28+'13.4'!H28</f>
        <v>6667.8147493018441</v>
      </c>
      <c r="I28" s="194">
        <f>'13.2'!I28+'13.3'!I28+'13.4'!I28</f>
        <v>5891.3577353040719</v>
      </c>
      <c r="J28" s="194">
        <f>'13.2'!J28+'13.3'!J28+'13.4'!J28</f>
        <v>5030.3916454994924</v>
      </c>
      <c r="K28" s="194">
        <f>'13.2'!K28+'13.3'!K28+'13.4'!K28</f>
        <v>3419.3580988726335</v>
      </c>
      <c r="L28" s="194">
        <f>'13.2'!L28+'13.3'!L28+'13.4'!L28</f>
        <v>2344.5034557513009</v>
      </c>
      <c r="M28" s="194">
        <f>'13.2'!M28+'13.3'!M28+'13.4'!M28</f>
        <v>2914.4770024552495</v>
      </c>
      <c r="N28" s="194">
        <f>'13.2'!N28+'13.3'!N28+'13.4'!N28</f>
        <v>2971.9282299595416</v>
      </c>
      <c r="O28" s="194">
        <f>'13.2'!O28+'13.3'!O28+'13.4'!O28</f>
        <v>2845.6112050469746</v>
      </c>
      <c r="P28" s="194">
        <f>'13.2'!P28+'13.3'!P28+'13.4'!P28</f>
        <v>2884.9160089061984</v>
      </c>
      <c r="Q28" s="194">
        <f>'13.2'!Q28+'13.3'!Q28+'13.4'!Q28</f>
        <v>2919.651073331248</v>
      </c>
      <c r="R28" s="194">
        <f>'13.2'!R28+'13.3'!R28+'13.4'!R28</f>
        <v>2936.2289645018277</v>
      </c>
      <c r="S28" s="194">
        <f>'13.2'!S28+'13.3'!S28+'13.4'!S28</f>
        <v>2824.0413035813044</v>
      </c>
      <c r="T28" s="194">
        <f>'13.2'!T28+'13.3'!T28+'13.4'!T28</f>
        <v>2986.2659982454588</v>
      </c>
      <c r="U28" s="194">
        <f>'13.2'!U28+'13.3'!U28+'13.4'!U28</f>
        <v>2902.5951733763031</v>
      </c>
    </row>
    <row r="29" spans="1:21" s="13" customFormat="1" ht="12.75" customHeight="1">
      <c r="A29" s="9" t="s">
        <v>40</v>
      </c>
      <c r="B29" s="28" t="s">
        <v>400</v>
      </c>
      <c r="C29" s="194">
        <f>'13.2'!C29+'13.3'!C29+'13.4'!C29</f>
        <v>8488.2123741833348</v>
      </c>
      <c r="D29" s="194">
        <f>'13.2'!D29+'13.3'!D29+'13.4'!D29</f>
        <v>7849.0170467146927</v>
      </c>
      <c r="E29" s="194">
        <f>'13.2'!E29+'13.3'!E29+'13.4'!E29</f>
        <v>7290.3822363934241</v>
      </c>
      <c r="F29" s="194">
        <f>'13.2'!F29+'13.3'!F29+'13.4'!F29</f>
        <v>6897.5403681480611</v>
      </c>
      <c r="G29" s="194">
        <f>'13.2'!G29+'13.3'!G29+'13.4'!G29</f>
        <v>6523.0680546823132</v>
      </c>
      <c r="H29" s="194">
        <f>'13.2'!H29+'13.3'!H29+'13.4'!H29</f>
        <v>5765.2021312190318</v>
      </c>
      <c r="I29" s="194">
        <f>'13.2'!I29+'13.3'!I29+'13.4'!I29</f>
        <v>5092.1383125343455</v>
      </c>
      <c r="J29" s="194">
        <f>'13.2'!J29+'13.3'!J29+'13.4'!J29</f>
        <v>4245.2736983078894</v>
      </c>
      <c r="K29" s="194">
        <f>'13.2'!K29+'13.3'!K29+'13.4'!K29</f>
        <v>2670.1294265897618</v>
      </c>
      <c r="L29" s="194">
        <f>'13.2'!L29+'13.3'!L29+'13.4'!L29</f>
        <v>1922.8862541693034</v>
      </c>
      <c r="M29" s="194">
        <f>'13.2'!M29+'13.3'!M29+'13.4'!M29</f>
        <v>2438.9586361729839</v>
      </c>
      <c r="N29" s="194">
        <f>'13.2'!N29+'13.3'!N29+'13.4'!N29</f>
        <v>2464.1964248784629</v>
      </c>
      <c r="O29" s="194">
        <f>'13.2'!O29+'13.3'!O29+'13.4'!O29</f>
        <v>2370.1365632971042</v>
      </c>
      <c r="P29" s="194">
        <f>'13.2'!P29+'13.3'!P29+'13.4'!P29</f>
        <v>2381.3007214660242</v>
      </c>
      <c r="Q29" s="194">
        <f>'13.2'!Q29+'13.3'!Q29+'13.4'!Q29</f>
        <v>2400.9389074885921</v>
      </c>
      <c r="R29" s="194">
        <f>'13.2'!R29+'13.3'!R29+'13.4'!R29</f>
        <v>2416.2011092620392</v>
      </c>
      <c r="S29" s="194">
        <f>'13.2'!S29+'13.3'!S29+'13.4'!S29</f>
        <v>2306.9530461295667</v>
      </c>
      <c r="T29" s="194">
        <f>'13.2'!T29+'13.3'!T29+'13.4'!T29</f>
        <v>2469.7031323734095</v>
      </c>
      <c r="U29" s="194">
        <f>'13.2'!U29+'13.3'!U29+'13.4'!U29</f>
        <v>2403.0667405982499</v>
      </c>
    </row>
    <row r="30" spans="1:21" s="13" customFormat="1" ht="12.75" customHeight="1">
      <c r="A30" s="9" t="s">
        <v>41</v>
      </c>
      <c r="B30" s="28" t="s">
        <v>401</v>
      </c>
      <c r="C30" s="194">
        <f>'13.2'!C30+'13.3'!C30+'13.4'!C30</f>
        <v>1340.4623781277044</v>
      </c>
      <c r="D30" s="194">
        <f>'13.2'!D30+'13.3'!D30+'13.4'!D30</f>
        <v>1167.8233750431248</v>
      </c>
      <c r="E30" s="194">
        <f>'13.2'!E30+'13.3'!E30+'13.4'!E30</f>
        <v>972.66244865253236</v>
      </c>
      <c r="F30" s="194">
        <f>'13.2'!F30+'13.3'!F30+'13.4'!F30</f>
        <v>764.07059203976428</v>
      </c>
      <c r="G30" s="194">
        <f>'13.2'!G30+'13.3'!G30+'13.4'!G30</f>
        <v>565.67500321658315</v>
      </c>
      <c r="H30" s="194">
        <f>'13.2'!H30+'13.3'!H30+'13.4'!H30</f>
        <v>499.737286902699</v>
      </c>
      <c r="I30" s="194">
        <f>'13.2'!I30+'13.3'!I30+'13.4'!I30</f>
        <v>428.79603094522088</v>
      </c>
      <c r="J30" s="194">
        <f>'13.2'!J30+'13.3'!J30+'13.4'!J30</f>
        <v>451.50912368669856</v>
      </c>
      <c r="K30" s="194">
        <f>'13.2'!K30+'13.3'!K30+'13.4'!K30</f>
        <v>472.87408479692999</v>
      </c>
      <c r="L30" s="194">
        <f>'13.2'!L30+'13.3'!L30+'13.4'!L30</f>
        <v>272.60128413899992</v>
      </c>
      <c r="M30" s="194">
        <f>'13.2'!M30+'13.3'!M30+'13.4'!M30</f>
        <v>344.58301939014444</v>
      </c>
      <c r="N30" s="194">
        <f>'13.2'!N30+'13.3'!N30+'13.4'!N30</f>
        <v>364.23491417583244</v>
      </c>
      <c r="O30" s="194">
        <f>'13.2'!O30+'13.3'!O30+'13.4'!O30</f>
        <v>349.15419543321605</v>
      </c>
      <c r="P30" s="194">
        <f>'13.2'!P30+'13.3'!P30+'13.4'!P30</f>
        <v>389.91340986917385</v>
      </c>
      <c r="Q30" s="194">
        <f>'13.2'!Q30+'13.3'!Q30+'13.4'!Q30</f>
        <v>414.25534585431785</v>
      </c>
      <c r="R30" s="194">
        <f>'13.2'!R30+'13.3'!R30+'13.4'!R30</f>
        <v>424.41591113990199</v>
      </c>
      <c r="S30" s="194">
        <f>'13.2'!S30+'13.3'!S30+'13.4'!S30</f>
        <v>424.75238248917213</v>
      </c>
      <c r="T30" s="194">
        <f>'13.2'!T30+'13.3'!T30+'13.4'!T30</f>
        <v>420.87057832686833</v>
      </c>
      <c r="U30" s="194">
        <f>'13.2'!U30+'13.3'!U30+'13.4'!U30</f>
        <v>405.48767511795791</v>
      </c>
    </row>
    <row r="31" spans="1:21" s="13" customFormat="1" ht="12.75" customHeight="1">
      <c r="A31" s="9" t="s">
        <v>42</v>
      </c>
      <c r="B31" s="28" t="s">
        <v>402</v>
      </c>
      <c r="C31" s="194">
        <f>'13.2'!C31+'13.3'!C31+'13.4'!C31</f>
        <v>784.53091971101139</v>
      </c>
      <c r="D31" s="194">
        <f>'13.2'!D31+'13.3'!D31+'13.4'!D31</f>
        <v>697.33816211447561</v>
      </c>
      <c r="E31" s="194">
        <f>'13.2'!E31+'13.3'!E31+'13.4'!E31</f>
        <v>595.16690578772625</v>
      </c>
      <c r="F31" s="194">
        <f>'13.2'!F31+'13.3'!F31+'13.4'!F31</f>
        <v>519.77993401096239</v>
      </c>
      <c r="G31" s="194">
        <f>'13.2'!G31+'13.3'!G31+'13.4'!G31</f>
        <v>435.85991230841807</v>
      </c>
      <c r="H31" s="194">
        <f>'13.2'!H31+'13.3'!H31+'13.4'!H31</f>
        <v>402.87533118011277</v>
      </c>
      <c r="I31" s="194">
        <f>'13.2'!I31+'13.3'!I31+'13.4'!I31</f>
        <v>370.42339182450485</v>
      </c>
      <c r="J31" s="194">
        <f>'13.2'!J31+'13.3'!J31+'13.4'!J31</f>
        <v>333.60882350490402</v>
      </c>
      <c r="K31" s="194">
        <f>'13.2'!K31+'13.3'!K31+'13.4'!K31</f>
        <v>276.35458748594135</v>
      </c>
      <c r="L31" s="194">
        <f>'13.2'!L31+'13.3'!L31+'13.4'!L31</f>
        <v>149.0159174429979</v>
      </c>
      <c r="M31" s="194">
        <f>'13.2'!M31+'13.3'!M31+'13.4'!M31</f>
        <v>130.93534689212095</v>
      </c>
      <c r="N31" s="194">
        <f>'13.2'!N31+'13.3'!N31+'13.4'!N31</f>
        <v>143.49689090524612</v>
      </c>
      <c r="O31" s="194">
        <f>'13.2'!O31+'13.3'!O31+'13.4'!O31</f>
        <v>126.32044631665444</v>
      </c>
      <c r="P31" s="194">
        <f>'13.2'!P31+'13.3'!P31+'13.4'!P31</f>
        <v>113.70187757100041</v>
      </c>
      <c r="Q31" s="194">
        <f>'13.2'!Q31+'13.3'!Q31+'13.4'!Q31</f>
        <v>104.4568199883375</v>
      </c>
      <c r="R31" s="194">
        <f>'13.2'!R31+'13.3'!R31+'13.4'!R31</f>
        <v>95.611944099886173</v>
      </c>
      <c r="S31" s="194">
        <f>'13.2'!S31+'13.3'!S31+'13.4'!S31</f>
        <v>92.335874962565327</v>
      </c>
      <c r="T31" s="194">
        <f>'13.2'!T31+'13.3'!T31+'13.4'!T31</f>
        <v>95.692287545181074</v>
      </c>
      <c r="U31" s="194">
        <f>'13.2'!U31+'13.3'!U31+'13.4'!U31</f>
        <v>94.040757660094997</v>
      </c>
    </row>
    <row r="32" spans="1:21" s="13" customFormat="1" ht="12.75" customHeight="1">
      <c r="A32" s="9" t="s">
        <v>12</v>
      </c>
      <c r="B32" s="27" t="s">
        <v>403</v>
      </c>
      <c r="C32" s="194">
        <f>'13.2'!C32+'13.3'!C32+'13.4'!C32</f>
        <v>1095.5841519902594</v>
      </c>
      <c r="D32" s="194">
        <f>'13.2'!D32+'13.3'!D32+'13.4'!D32</f>
        <v>1094.8771505736288</v>
      </c>
      <c r="E32" s="194">
        <f>'13.2'!E32+'13.3'!E32+'13.4'!E32</f>
        <v>1090.4701448391086</v>
      </c>
      <c r="F32" s="194">
        <f>'13.2'!F32+'13.3'!F32+'13.4'!F32</f>
        <v>1072.4030908198924</v>
      </c>
      <c r="G32" s="194">
        <f>'13.2'!G32+'13.3'!G32+'13.4'!G32</f>
        <v>1069.1707035742031</v>
      </c>
      <c r="H32" s="194">
        <f>'13.2'!H32+'13.3'!H32+'13.4'!H32</f>
        <v>1061.3452465982386</v>
      </c>
      <c r="I32" s="194">
        <f>'13.2'!I32+'13.3'!I32+'13.4'!I32</f>
        <v>1007.0997473288298</v>
      </c>
      <c r="J32" s="194">
        <f>'13.2'!J32+'13.3'!J32+'13.4'!J32</f>
        <v>950.90726493457601</v>
      </c>
      <c r="K32" s="194">
        <f>'13.2'!K32+'13.3'!K32+'13.4'!K32</f>
        <v>899.77930142044136</v>
      </c>
      <c r="L32" s="194">
        <f>'13.2'!L32+'13.3'!L32+'13.4'!L32</f>
        <v>852.02532446323858</v>
      </c>
      <c r="M32" s="194">
        <f>'13.2'!M32+'13.3'!M32+'13.4'!M32</f>
        <v>789.99852131606326</v>
      </c>
      <c r="N32" s="194">
        <f>'13.2'!N32+'13.3'!N32+'13.4'!N32</f>
        <v>801.51107461193021</v>
      </c>
      <c r="O32" s="194">
        <f>'13.2'!O32+'13.3'!O32+'13.4'!O32</f>
        <v>785.80399913314523</v>
      </c>
      <c r="P32" s="194">
        <f>'13.2'!P32+'13.3'!P32+'13.4'!P32</f>
        <v>784.26661428244552</v>
      </c>
      <c r="Q32" s="194">
        <f>'13.2'!Q32+'13.3'!Q32+'13.4'!Q32</f>
        <v>788.98817663494913</v>
      </c>
      <c r="R32" s="194">
        <f>'13.2'!R32+'13.3'!R32+'13.4'!R32</f>
        <v>797.14753918409235</v>
      </c>
      <c r="S32" s="194">
        <f>'13.2'!S32+'13.3'!S32+'13.4'!S32</f>
        <v>794.64578329570827</v>
      </c>
      <c r="T32" s="194">
        <f>'13.2'!T32+'13.3'!T32+'13.4'!T32</f>
        <v>762.76244965056674</v>
      </c>
      <c r="U32" s="194">
        <f>'13.2'!U32+'13.3'!U32+'13.4'!U32</f>
        <v>769.63148699626799</v>
      </c>
    </row>
    <row r="33" spans="1:21" s="13" customFormat="1" ht="12.75" customHeight="1">
      <c r="A33" s="9" t="s">
        <v>13</v>
      </c>
      <c r="B33" s="27" t="s">
        <v>404</v>
      </c>
      <c r="C33" s="194">
        <f>'13.2'!C33+'13.3'!C33+'13.4'!C33</f>
        <v>106.45318372631804</v>
      </c>
      <c r="D33" s="194">
        <f>'13.2'!D33+'13.3'!D33+'13.4'!D33</f>
        <v>106.80887416340602</v>
      </c>
      <c r="E33" s="194">
        <f>'13.2'!E33+'13.3'!E33+'13.4'!E33</f>
        <v>101.79262975658268</v>
      </c>
      <c r="F33" s="194">
        <f>'13.2'!F33+'13.3'!F33+'13.4'!F33</f>
        <v>93.957247324775565</v>
      </c>
      <c r="G33" s="194">
        <f>'13.2'!G33+'13.3'!G33+'13.4'!G33</f>
        <v>91.45059319080049</v>
      </c>
      <c r="H33" s="194">
        <f>'13.2'!H33+'13.3'!H33+'13.4'!H33</f>
        <v>87.923817691406597</v>
      </c>
      <c r="I33" s="194">
        <f>'13.2'!I33+'13.3'!I33+'13.4'!I33</f>
        <v>89.007590148649129</v>
      </c>
      <c r="J33" s="194">
        <f>'13.2'!J33+'13.3'!J33+'13.4'!J33</f>
        <v>79.4941285004669</v>
      </c>
      <c r="K33" s="194">
        <f>'13.2'!K33+'13.3'!K33+'13.4'!K33</f>
        <v>68.513824639206916</v>
      </c>
      <c r="L33" s="194">
        <f>'13.2'!L33+'13.3'!L33+'13.4'!L33</f>
        <v>62.488318322696699</v>
      </c>
      <c r="M33" s="194">
        <f>'13.2'!M33+'13.3'!M33+'13.4'!M33</f>
        <v>60.765528696027125</v>
      </c>
      <c r="N33" s="194">
        <f>'13.2'!N33+'13.3'!N33+'13.4'!N33</f>
        <v>57.092544658540824</v>
      </c>
      <c r="O33" s="194">
        <f>'13.2'!O33+'13.3'!O33+'13.4'!O33</f>
        <v>53.527510356942258</v>
      </c>
      <c r="P33" s="194">
        <f>'13.2'!P33+'13.3'!P33+'13.4'!P33</f>
        <v>50.400847646823465</v>
      </c>
      <c r="Q33" s="194">
        <f>'13.2'!Q33+'13.3'!Q33+'13.4'!Q33</f>
        <v>54.342323495067035</v>
      </c>
      <c r="R33" s="194">
        <f>'13.2'!R33+'13.3'!R33+'13.4'!R33</f>
        <v>56.390645377365693</v>
      </c>
      <c r="S33" s="194">
        <f>'13.2'!S33+'13.3'!S33+'13.4'!S33</f>
        <v>53.394669405849328</v>
      </c>
      <c r="T33" s="194">
        <f>'13.2'!T33+'13.3'!T33+'13.4'!T33</f>
        <v>36.378346383973806</v>
      </c>
      <c r="U33" s="194">
        <f>'13.2'!U33+'13.3'!U33+'13.4'!U33</f>
        <v>33.999719805332965</v>
      </c>
    </row>
    <row r="34" spans="1:21" s="13" customFormat="1" ht="12.75" customHeight="1">
      <c r="A34" s="9" t="s">
        <v>14</v>
      </c>
      <c r="B34" s="27" t="s">
        <v>405</v>
      </c>
      <c r="C34" s="194">
        <f>'13.2'!C34+'13.3'!C34+'13.4'!C34</f>
        <v>101.13628109282106</v>
      </c>
      <c r="D34" s="194">
        <f>'13.2'!D34+'13.3'!D34+'13.4'!D34</f>
        <v>100.46046278415784</v>
      </c>
      <c r="E34" s="194">
        <f>'13.2'!E34+'13.3'!E34+'13.4'!E34</f>
        <v>98.607791314100709</v>
      </c>
      <c r="F34" s="194">
        <f>'13.2'!F34+'13.3'!F34+'13.4'!F34</f>
        <v>87.496297196741807</v>
      </c>
      <c r="G34" s="194">
        <f>'13.2'!G34+'13.3'!G34+'13.4'!G34</f>
        <v>84.438517918052668</v>
      </c>
      <c r="H34" s="194">
        <f>'13.2'!H34+'13.3'!H34+'13.4'!H34</f>
        <v>81.216141389625193</v>
      </c>
      <c r="I34" s="194">
        <f>'13.2'!I34+'13.3'!I34+'13.4'!I34</f>
        <v>87.075243657591997</v>
      </c>
      <c r="J34" s="194">
        <f>'13.2'!J34+'13.3'!J34+'13.4'!J34</f>
        <v>76.223530041511225</v>
      </c>
      <c r="K34" s="194">
        <f>'13.2'!K34+'13.3'!K34+'13.4'!K34</f>
        <v>63.699676773267434</v>
      </c>
      <c r="L34" s="194">
        <f>'13.2'!L34+'13.3'!L34+'13.4'!L34</f>
        <v>57.011716834540181</v>
      </c>
      <c r="M34" s="194">
        <f>'13.2'!M34+'13.3'!M34+'13.4'!M34</f>
        <v>55.703777673218767</v>
      </c>
      <c r="N34" s="194">
        <f>'13.2'!N34+'13.3'!N34+'13.4'!N34</f>
        <v>52.030845566659281</v>
      </c>
      <c r="O34" s="194">
        <f>'13.2'!O34+'13.3'!O34+'13.4'!O34</f>
        <v>51.251357765502171</v>
      </c>
      <c r="P34" s="194">
        <f>'13.2'!P34+'13.3'!P34+'13.4'!P34</f>
        <v>42.79751795089129</v>
      </c>
      <c r="Q34" s="194">
        <f>'13.2'!Q34+'13.3'!Q34+'13.4'!Q34</f>
        <v>51.542529940466856</v>
      </c>
      <c r="R34" s="194">
        <f>'13.2'!R34+'13.3'!R34+'13.4'!R34</f>
        <v>47.182757397063185</v>
      </c>
      <c r="S34" s="194">
        <f>'13.2'!S34+'13.3'!S34+'13.4'!S34</f>
        <v>44.294268130181081</v>
      </c>
      <c r="T34" s="194">
        <f>'13.2'!T34+'13.3'!T34+'13.4'!T34</f>
        <v>24.031699833682161</v>
      </c>
      <c r="U34" s="194">
        <f>'13.2'!U34+'13.3'!U34+'13.4'!U34</f>
        <v>23.130040354580402</v>
      </c>
    </row>
    <row r="35" spans="1:21" s="13" customFormat="1" ht="12.75" customHeight="1">
      <c r="A35" s="9" t="s">
        <v>43</v>
      </c>
      <c r="B35" s="27" t="s">
        <v>406</v>
      </c>
      <c r="C35" s="194">
        <f>'13.2'!C35+'13.3'!C35+'13.4'!C35</f>
        <v>233.52262283460325</v>
      </c>
      <c r="D35" s="194">
        <f>'13.2'!D35+'13.3'!D35+'13.4'!D35</f>
        <v>231.0954983371235</v>
      </c>
      <c r="E35" s="194">
        <f>'13.2'!E35+'13.3'!E35+'13.4'!E35</f>
        <v>213.27654031395585</v>
      </c>
      <c r="F35" s="194">
        <f>'13.2'!F35+'13.3'!F35+'13.4'!F35</f>
        <v>202.32034289539263</v>
      </c>
      <c r="G35" s="194">
        <f>'13.2'!G35+'13.3'!G35+'13.4'!G35</f>
        <v>194.61169935515355</v>
      </c>
      <c r="H35" s="194">
        <f>'13.2'!H35+'13.3'!H35+'13.4'!H35</f>
        <v>193.52777872485709</v>
      </c>
      <c r="I35" s="194">
        <f>'13.2'!I35+'13.3'!I35+'13.4'!I35</f>
        <v>180.405866059001</v>
      </c>
      <c r="J35" s="194">
        <f>'13.2'!J35+'13.3'!J35+'13.4'!J35</f>
        <v>174.34692775651266</v>
      </c>
      <c r="K35" s="194">
        <f>'13.2'!K35+'13.3'!K35+'13.4'!K35</f>
        <v>156.99536039142359</v>
      </c>
      <c r="L35" s="194">
        <f>'13.2'!L35+'13.3'!L35+'13.4'!L35</f>
        <v>142.66077949997469</v>
      </c>
      <c r="M35" s="194">
        <f>'13.2'!M35+'13.3'!M35+'13.4'!M35</f>
        <v>141.79970762252836</v>
      </c>
      <c r="N35" s="194">
        <f>'13.2'!N35+'13.3'!N35+'13.4'!N35</f>
        <v>138.59604043026891</v>
      </c>
      <c r="O35" s="194">
        <f>'13.2'!O35+'13.3'!O35+'13.4'!O35</f>
        <v>137.69225203119407</v>
      </c>
      <c r="P35" s="194">
        <f>'13.2'!P35+'13.3'!P35+'13.4'!P35</f>
        <v>125.90624403589985</v>
      </c>
      <c r="Q35" s="194">
        <f>'13.2'!Q35+'13.3'!Q35+'13.4'!Q35</f>
        <v>141.2845600981787</v>
      </c>
      <c r="R35" s="194">
        <f>'13.2'!R35+'13.3'!R35+'13.4'!R35</f>
        <v>131.06449260956373</v>
      </c>
      <c r="S35" s="194">
        <f>'13.2'!S35+'13.3'!S35+'13.4'!S35</f>
        <v>123.23521831971999</v>
      </c>
      <c r="T35" s="194">
        <f>'13.2'!T35+'13.3'!T35+'13.4'!T35</f>
        <v>76.044298268443995</v>
      </c>
      <c r="U35" s="194">
        <f>'13.2'!U35+'13.3'!U35+'13.4'!U35</f>
        <v>69.601262197513833</v>
      </c>
    </row>
    <row r="36" spans="1:21" s="13" customFormat="1" ht="12.75" customHeight="1">
      <c r="A36" s="9" t="s">
        <v>44</v>
      </c>
      <c r="B36" s="27" t="s">
        <v>407</v>
      </c>
      <c r="C36" s="194">
        <f>'13.2'!C36+'13.3'!C36+'13.4'!C36</f>
        <v>376.55351688524337</v>
      </c>
      <c r="D36" s="194">
        <f>'13.2'!D36+'13.3'!D36+'13.4'!D36</f>
        <v>370.57484445738811</v>
      </c>
      <c r="E36" s="194">
        <f>'13.2'!E36+'13.3'!E36+'13.4'!E36</f>
        <v>352.60684008428836</v>
      </c>
      <c r="F36" s="194">
        <f>'13.2'!F36+'13.3'!F36+'13.4'!F36</f>
        <v>339.97664230584951</v>
      </c>
      <c r="G36" s="194">
        <f>'13.2'!G36+'13.3'!G36+'13.4'!G36</f>
        <v>337.01134133216254</v>
      </c>
      <c r="H36" s="194">
        <f>'13.2'!H36+'13.3'!H36+'13.4'!H36</f>
        <v>328.69018413398663</v>
      </c>
      <c r="I36" s="194">
        <f>'13.2'!I36+'13.3'!I36+'13.4'!I36</f>
        <v>305.25304427572979</v>
      </c>
      <c r="J36" s="194">
        <f>'13.2'!J36+'13.3'!J36+'13.4'!J36</f>
        <v>285.06996901433655</v>
      </c>
      <c r="K36" s="194">
        <f>'13.2'!K36+'13.3'!K36+'13.4'!K36</f>
        <v>250.71420943752312</v>
      </c>
      <c r="L36" s="194">
        <f>'13.2'!L36+'13.3'!L36+'13.4'!L36</f>
        <v>226.23675381925688</v>
      </c>
      <c r="M36" s="194">
        <f>'13.2'!M36+'13.3'!M36+'13.4'!M36</f>
        <v>220.61589952133829</v>
      </c>
      <c r="N36" s="194">
        <f>'13.2'!N36+'13.3'!N36+'13.4'!N36</f>
        <v>205.49807330603494</v>
      </c>
      <c r="O36" s="194">
        <f>'13.2'!O36+'13.3'!O36+'13.4'!O36</f>
        <v>185.7384062048003</v>
      </c>
      <c r="P36" s="194">
        <f>'13.2'!P36+'13.3'!P36+'13.4'!P36</f>
        <v>162.04554212875263</v>
      </c>
      <c r="Q36" s="194">
        <f>'13.2'!Q36+'13.3'!Q36+'13.4'!Q36</f>
        <v>164.1868705801495</v>
      </c>
      <c r="R36" s="194">
        <f>'13.2'!R36+'13.3'!R36+'13.4'!R36</f>
        <v>163.70967052482908</v>
      </c>
      <c r="S36" s="194">
        <f>'13.2'!S36+'13.3'!S36+'13.4'!S36</f>
        <v>174.25094682364863</v>
      </c>
      <c r="T36" s="194">
        <f>'13.2'!T36+'13.3'!T36+'13.4'!T36</f>
        <v>96.837671167316273</v>
      </c>
      <c r="U36" s="194">
        <f>'13.2'!U36+'13.3'!U36+'13.4'!U36</f>
        <v>103.87444434738779</v>
      </c>
    </row>
    <row r="37" spans="1:21" s="13" customFormat="1" ht="12.75" customHeight="1">
      <c r="A37" s="9" t="s">
        <v>45</v>
      </c>
      <c r="B37" s="27" t="s">
        <v>408</v>
      </c>
      <c r="C37" s="194">
        <f>'13.2'!C37+'13.3'!C37+'13.4'!C37</f>
        <v>72.175842167993849</v>
      </c>
      <c r="D37" s="194">
        <f>'13.2'!D37+'13.3'!D37+'13.4'!D37</f>
        <v>71.276914152145864</v>
      </c>
      <c r="E37" s="194">
        <f>'13.2'!E37+'13.3'!E37+'13.4'!E37</f>
        <v>68.239098295945112</v>
      </c>
      <c r="F37" s="194">
        <f>'13.2'!F37+'13.3'!F37+'13.4'!F37</f>
        <v>64.020504156226153</v>
      </c>
      <c r="G37" s="194">
        <f>'13.2'!G37+'13.3'!G37+'13.4'!G37</f>
        <v>62.927364786527534</v>
      </c>
      <c r="H37" s="194">
        <f>'13.2'!H37+'13.3'!H37+'13.4'!H37</f>
        <v>60.573572135786613</v>
      </c>
      <c r="I37" s="194">
        <f>'13.2'!I37+'13.3'!I37+'13.4'!I37</f>
        <v>59.80050782323589</v>
      </c>
      <c r="J37" s="194">
        <f>'13.2'!J37+'13.3'!J37+'13.4'!J37</f>
        <v>53.290193793299849</v>
      </c>
      <c r="K37" s="194">
        <f>'13.2'!K37+'13.3'!K37+'13.4'!K37</f>
        <v>46.869663244824892</v>
      </c>
      <c r="L37" s="194">
        <f>'13.2'!L37+'13.3'!L37+'13.4'!L37</f>
        <v>43.047213075290919</v>
      </c>
      <c r="M37" s="194">
        <f>'13.2'!M37+'13.3'!M37+'13.4'!M37</f>
        <v>43.777507740384593</v>
      </c>
      <c r="N37" s="194">
        <f>'13.2'!N37+'13.3'!N37+'13.4'!N37</f>
        <v>39.029051349596145</v>
      </c>
      <c r="O37" s="194">
        <f>'13.2'!O37+'13.3'!O37+'13.4'!O37</f>
        <v>32.284239199378739</v>
      </c>
      <c r="P37" s="194">
        <f>'13.2'!P37+'13.3'!P37+'13.4'!P37</f>
        <v>31.6248284332728</v>
      </c>
      <c r="Q37" s="194">
        <f>'13.2'!Q37+'13.3'!Q37+'13.4'!Q37</f>
        <v>20.441363772405111</v>
      </c>
      <c r="R37" s="194">
        <f>'13.2'!R37+'13.3'!R37+'13.4'!R37</f>
        <v>20.360223531738562</v>
      </c>
      <c r="S37" s="194">
        <f>'13.2'!S37+'13.3'!S37+'13.4'!S37</f>
        <v>19.191063069676815</v>
      </c>
      <c r="T37" s="194">
        <f>'13.2'!T37+'13.3'!T37+'13.4'!T37</f>
        <v>10.509240965467246</v>
      </c>
      <c r="U37" s="194">
        <f>'13.2'!U37+'13.3'!U37+'13.4'!U37</f>
        <v>10.286013617932872</v>
      </c>
    </row>
    <row r="38" spans="1:21" s="34" customFormat="1" ht="12.75" customHeight="1">
      <c r="A38" s="9" t="s">
        <v>46</v>
      </c>
      <c r="B38" s="27" t="s">
        <v>409</v>
      </c>
      <c r="C38" s="194">
        <f>'13.2'!C38+'13.3'!C38+'13.4'!C38</f>
        <v>222.18414253586693</v>
      </c>
      <c r="D38" s="194">
        <f>'13.2'!D38+'13.3'!D38+'13.4'!D38</f>
        <v>221.61750506016779</v>
      </c>
      <c r="E38" s="194">
        <f>'13.2'!E38+'13.3'!E38+'13.4'!E38</f>
        <v>212.57761764610765</v>
      </c>
      <c r="F38" s="194">
        <f>'13.2'!F38+'13.3'!F38+'13.4'!F38</f>
        <v>166.47783251725755</v>
      </c>
      <c r="G38" s="194">
        <f>'13.2'!G38+'13.3'!G38+'13.4'!G38</f>
        <v>213.21617872682822</v>
      </c>
      <c r="H38" s="194">
        <f>'13.2'!H38+'13.3'!H38+'13.4'!H38</f>
        <v>188.96262402738719</v>
      </c>
      <c r="I38" s="194">
        <f>'13.2'!I38+'13.3'!I38+'13.4'!I38</f>
        <v>168.83421666753844</v>
      </c>
      <c r="J38" s="194">
        <f>'13.2'!J38+'13.3'!J38+'13.4'!J38</f>
        <v>241.80005650257155</v>
      </c>
      <c r="K38" s="194">
        <f>'13.2'!K38+'13.3'!K38+'13.4'!K38</f>
        <v>338.15816339822533</v>
      </c>
      <c r="L38" s="194">
        <f>'13.2'!L38+'13.3'!L38+'13.4'!L38</f>
        <v>296.3355365910474</v>
      </c>
      <c r="M38" s="194">
        <f>'13.2'!M38+'13.3'!M38+'13.4'!M38</f>
        <v>375.02923426669497</v>
      </c>
      <c r="N38" s="194">
        <f>'13.2'!N38+'13.3'!N38+'13.4'!N38</f>
        <v>278.09014565544317</v>
      </c>
      <c r="O38" s="194">
        <f>'13.2'!O38+'13.3'!O38+'13.4'!O38</f>
        <v>356.38871567574404</v>
      </c>
      <c r="P38" s="194">
        <f>'13.2'!P38+'13.3'!P38+'13.4'!P38</f>
        <v>322.39266273370976</v>
      </c>
      <c r="Q38" s="194">
        <f>'13.2'!Q38+'13.3'!Q38+'13.4'!Q38</f>
        <v>274.10079318390177</v>
      </c>
      <c r="R38" s="194">
        <f>'13.2'!R38+'13.3'!R38+'13.4'!R38</f>
        <v>280.27292034691521</v>
      </c>
      <c r="S38" s="194">
        <f>'13.2'!S38+'13.3'!S38+'13.4'!S38</f>
        <v>295.08373774689704</v>
      </c>
      <c r="T38" s="194">
        <f>'13.2'!T38+'13.3'!T38+'13.4'!T38</f>
        <v>289.74497057699108</v>
      </c>
      <c r="U38" s="194">
        <f>'13.2'!U38+'13.3'!U38+'13.4'!U38</f>
        <v>283.18141788418802</v>
      </c>
    </row>
    <row r="39" spans="1:21" s="34" customFormat="1" ht="12.75" customHeight="1">
      <c r="A39" s="9" t="s">
        <v>47</v>
      </c>
      <c r="B39" s="27" t="s">
        <v>410</v>
      </c>
      <c r="C39" s="194">
        <f>'13.2'!C39+'13.3'!C39+'13.4'!C39</f>
        <v>43.502410756902663</v>
      </c>
      <c r="D39" s="194">
        <f>'13.2'!D39+'13.3'!D39+'13.4'!D39</f>
        <v>42.925541178063867</v>
      </c>
      <c r="E39" s="194">
        <f>'13.2'!E39+'13.3'!E39+'13.4'!E39</f>
        <v>40.787931789419879</v>
      </c>
      <c r="F39" s="194">
        <f>'13.2'!F39+'13.3'!F39+'13.4'!F39</f>
        <v>38.600878371576471</v>
      </c>
      <c r="G39" s="194">
        <f>'13.2'!G39+'13.3'!G39+'13.4'!G39</f>
        <v>38.239637581579181</v>
      </c>
      <c r="H39" s="194">
        <f>'13.2'!H39+'13.3'!H39+'13.4'!H39</f>
        <v>36.767166276172738</v>
      </c>
      <c r="I39" s="194">
        <f>'13.2'!I39+'13.3'!I39+'13.4'!I39</f>
        <v>34.84886375375973</v>
      </c>
      <c r="J39" s="194">
        <f>'13.2'!J39+'13.3'!J39+'13.4'!J39</f>
        <v>32.535295687744323</v>
      </c>
      <c r="K39" s="194">
        <f>'13.2'!K39+'13.3'!K39+'13.4'!K39</f>
        <v>30.28414703242133</v>
      </c>
      <c r="L39" s="194">
        <f>'13.2'!L39+'13.3'!L39+'13.4'!L39</f>
        <v>27.865183003568987</v>
      </c>
      <c r="M39" s="194">
        <f>'13.2'!M39+'13.3'!M39+'13.4'!M39</f>
        <v>27.076882743766522</v>
      </c>
      <c r="N39" s="194">
        <f>'13.2'!N39+'13.3'!N39+'13.4'!N39</f>
        <v>28.259287267716246</v>
      </c>
      <c r="O39" s="194">
        <f>'13.2'!O39+'13.3'!O39+'13.4'!O39</f>
        <v>25.202292838111376</v>
      </c>
      <c r="P39" s="194">
        <f>'13.2'!P39+'13.3'!P39+'13.4'!P39</f>
        <v>23.587131774662531</v>
      </c>
      <c r="Q39" s="194">
        <f>'13.2'!Q39+'13.3'!Q39+'13.4'!Q39</f>
        <v>34.626389083479964</v>
      </c>
      <c r="R39" s="194">
        <f>'13.2'!R39+'13.3'!R39+'13.4'!R39</f>
        <v>30.464666910160584</v>
      </c>
      <c r="S39" s="194">
        <f>'13.2'!S39+'13.3'!S39+'13.4'!S39</f>
        <v>28.756099183547775</v>
      </c>
      <c r="T39" s="194">
        <f>'13.2'!T39+'13.3'!T39+'13.4'!T39</f>
        <v>22.0069322987124</v>
      </c>
      <c r="U39" s="194">
        <f>'13.2'!U39+'13.3'!U39+'13.4'!U39</f>
        <v>20.883433563260827</v>
      </c>
    </row>
    <row r="40" spans="1:21" s="34" customFormat="1" ht="12.75" customHeight="1">
      <c r="A40" s="9" t="s">
        <v>48</v>
      </c>
      <c r="B40" s="22" t="s">
        <v>411</v>
      </c>
      <c r="C40" s="194">
        <f>'13.2'!C40+'13.3'!C40+'13.4'!C40</f>
        <v>11415.751990854744</v>
      </c>
      <c r="D40" s="194">
        <f>'13.2'!D40+'13.3'!D40+'13.4'!D40</f>
        <v>11252.377645476899</v>
      </c>
      <c r="E40" s="194">
        <f>'13.2'!E40+'13.3'!E40+'13.4'!E40</f>
        <v>10698.212801451928</v>
      </c>
      <c r="F40" s="194">
        <f>'13.2'!F40+'13.3'!F40+'13.4'!F40</f>
        <v>11159.288476782011</v>
      </c>
      <c r="G40" s="194">
        <f>'13.2'!G40+'13.3'!G40+'13.4'!G40</f>
        <v>11058.466183936129</v>
      </c>
      <c r="H40" s="194">
        <f>'13.2'!H40+'13.3'!H40+'13.4'!H40</f>
        <v>10605.945591826068</v>
      </c>
      <c r="I40" s="194">
        <f>'13.2'!I40+'13.3'!I40+'13.4'!I40</f>
        <v>10288.900099073406</v>
      </c>
      <c r="J40" s="194">
        <f>'13.2'!J40+'13.3'!J40+'13.4'!J40</f>
        <v>10120.964832731948</v>
      </c>
      <c r="K40" s="194">
        <f>'13.2'!K40+'13.3'!K40+'13.4'!K40</f>
        <v>9030.4747511506048</v>
      </c>
      <c r="L40" s="194">
        <f>'13.2'!L40+'13.3'!L40+'13.4'!L40</f>
        <v>8215.356316278594</v>
      </c>
      <c r="M40" s="194">
        <f>'13.2'!M40+'13.3'!M40+'13.4'!M40</f>
        <v>7959.9012061438361</v>
      </c>
      <c r="N40" s="194">
        <f>'13.2'!N40+'13.3'!N40+'13.4'!N40</f>
        <v>7505.9831798905579</v>
      </c>
      <c r="O40" s="194">
        <f>'13.2'!O40+'13.3'!O40+'13.4'!O40</f>
        <v>7520.0332987220718</v>
      </c>
      <c r="P40" s="194">
        <f>'13.2'!P40+'13.3'!P40+'13.4'!P40</f>
        <v>6999.4008701696584</v>
      </c>
      <c r="Q40" s="194">
        <f>'13.2'!Q40+'13.3'!Q40+'13.4'!Q40</f>
        <v>6801.2320903035916</v>
      </c>
      <c r="R40" s="194">
        <f>'13.2'!R40+'13.3'!R40+'13.4'!R40</f>
        <v>6532.3820752342917</v>
      </c>
      <c r="S40" s="194">
        <f>'13.2'!S40+'13.3'!S40+'13.4'!S40</f>
        <v>6222.9247474605445</v>
      </c>
      <c r="T40" s="194">
        <f>'13.2'!T40+'13.3'!T40+'13.4'!T40</f>
        <v>5846.0502808902947</v>
      </c>
      <c r="U40" s="194">
        <f>'13.2'!U40+'13.3'!U40+'13.4'!U40</f>
        <v>5670.9685100579864</v>
      </c>
    </row>
    <row r="41" spans="1:21" s="34" customFormat="1" ht="12.75" customHeight="1">
      <c r="A41" s="9" t="s">
        <v>49</v>
      </c>
      <c r="B41" s="27" t="s">
        <v>412</v>
      </c>
      <c r="C41" s="194">
        <f>'13.2'!C41+'13.3'!C41+'13.4'!C41</f>
        <v>11395.868244781193</v>
      </c>
      <c r="D41" s="194">
        <f>'13.2'!D41+'13.3'!D41+'13.4'!D41</f>
        <v>11232.787482226729</v>
      </c>
      <c r="E41" s="194">
        <f>'13.2'!E41+'13.3'!E41+'13.4'!E41</f>
        <v>10679.371539223683</v>
      </c>
      <c r="F41" s="194">
        <f>'13.2'!F41+'13.3'!F41+'13.4'!F41</f>
        <v>11134.252929991062</v>
      </c>
      <c r="G41" s="194">
        <f>'13.2'!G41+'13.3'!G41+'13.4'!G41</f>
        <v>11035.723119407447</v>
      </c>
      <c r="H41" s="194">
        <f>'13.2'!H41+'13.3'!H41+'13.4'!H41</f>
        <v>10581.197291303646</v>
      </c>
      <c r="I41" s="194">
        <f>'13.2'!I41+'13.3'!I41+'13.4'!I41</f>
        <v>10257.879565854149</v>
      </c>
      <c r="J41" s="194">
        <f>'13.2'!J41+'13.3'!J41+'13.4'!J41</f>
        <v>10067.219716718226</v>
      </c>
      <c r="K41" s="194">
        <f>'13.2'!K41+'13.3'!K41+'13.4'!K41</f>
        <v>8968.6433111053193</v>
      </c>
      <c r="L41" s="194">
        <f>'13.2'!L41+'13.3'!L41+'13.4'!L41</f>
        <v>8144.4341837602251</v>
      </c>
      <c r="M41" s="194">
        <f>'13.2'!M41+'13.3'!M41+'13.4'!M41</f>
        <v>7878.7794038859938</v>
      </c>
      <c r="N41" s="194">
        <f>'13.2'!N41+'13.3'!N41+'13.4'!N41</f>
        <v>7409.6692780522217</v>
      </c>
      <c r="O41" s="194">
        <f>'13.2'!O41+'13.3'!O41+'13.4'!O41</f>
        <v>7405.4305553850782</v>
      </c>
      <c r="P41" s="194">
        <f>'13.2'!P41+'13.3'!P41+'13.4'!P41</f>
        <v>6884.0155149460952</v>
      </c>
      <c r="Q41" s="194">
        <f>'13.2'!Q41+'13.3'!Q41+'13.4'!Q41</f>
        <v>6679.6923579855684</v>
      </c>
      <c r="R41" s="194">
        <f>'13.2'!R41+'13.3'!R41+'13.4'!R41</f>
        <v>6409.088710106972</v>
      </c>
      <c r="S41" s="194">
        <f>'13.2'!S41+'13.3'!S41+'13.4'!S41</f>
        <v>6096.8165357616845</v>
      </c>
      <c r="T41" s="194">
        <f>'13.2'!T41+'13.3'!T41+'13.4'!T41</f>
        <v>5721.0404552850387</v>
      </c>
      <c r="U41" s="194">
        <f>'13.2'!U41+'13.3'!U41+'13.4'!U41</f>
        <v>5552.7685368782704</v>
      </c>
    </row>
    <row r="42" spans="1:21" s="34" customFormat="1" ht="12.75" customHeight="1">
      <c r="A42" s="9" t="s">
        <v>50</v>
      </c>
      <c r="B42" s="27" t="s">
        <v>414</v>
      </c>
      <c r="C42" s="194">
        <f>'13.2'!C42+'13.3'!C42+'13.4'!C42</f>
        <v>19.883746073550824</v>
      </c>
      <c r="D42" s="194">
        <f>'13.2'!D42+'13.3'!D42+'13.4'!D42</f>
        <v>19.590163250168732</v>
      </c>
      <c r="E42" s="194">
        <f>'13.2'!E42+'13.3'!E42+'13.4'!E42</f>
        <v>18.84126222824478</v>
      </c>
      <c r="F42" s="194">
        <f>'13.2'!F42+'13.3'!F42+'13.4'!F42</f>
        <v>25.035546790948313</v>
      </c>
      <c r="G42" s="194">
        <f>'13.2'!G42+'13.3'!G42+'13.4'!G42</f>
        <v>22.743064528681522</v>
      </c>
      <c r="H42" s="194">
        <f>'13.2'!H42+'13.3'!H42+'13.4'!H42</f>
        <v>24.748300522422024</v>
      </c>
      <c r="I42" s="194">
        <f>'13.2'!I42+'13.3'!I42+'13.4'!I42</f>
        <v>31.020533219257576</v>
      </c>
      <c r="J42" s="194">
        <f>'13.2'!J42+'13.3'!J42+'13.4'!J42</f>
        <v>53.745116013720548</v>
      </c>
      <c r="K42" s="194">
        <f>'13.2'!K42+'13.3'!K42+'13.4'!K42</f>
        <v>61.831440045285326</v>
      </c>
      <c r="L42" s="194">
        <f>'13.2'!L42+'13.3'!L42+'13.4'!L42</f>
        <v>70.922132518369452</v>
      </c>
      <c r="M42" s="194">
        <f>'13.2'!M42+'13.3'!M42+'13.4'!M42</f>
        <v>81.121802257842504</v>
      </c>
      <c r="N42" s="194">
        <f>'13.2'!N42+'13.3'!N42+'13.4'!N42</f>
        <v>96.313901838336591</v>
      </c>
      <c r="O42" s="194">
        <f>'13.2'!O42+'13.3'!O42+'13.4'!O42</f>
        <v>114.60274333699373</v>
      </c>
      <c r="P42" s="194">
        <f>'13.2'!P42+'13.3'!P42+'13.4'!P42</f>
        <v>115.38535522356375</v>
      </c>
      <c r="Q42" s="194">
        <f>'13.2'!Q42+'13.3'!Q42+'13.4'!Q42</f>
        <v>121.53973231802293</v>
      </c>
      <c r="R42" s="194">
        <f>'13.2'!R42+'13.3'!R42+'13.4'!R42</f>
        <v>123.29336512731923</v>
      </c>
      <c r="S42" s="194">
        <f>'13.2'!S42+'13.3'!S42+'13.4'!S42</f>
        <v>126.10821169885982</v>
      </c>
      <c r="T42" s="194">
        <f>'13.2'!T42+'13.3'!T42+'13.4'!T42</f>
        <v>125.00982560525532</v>
      </c>
      <c r="U42" s="194">
        <f>'13.2'!U42+'13.3'!U42+'13.4'!U42</f>
        <v>118.19997317971593</v>
      </c>
    </row>
    <row r="43" spans="1:21" s="64" customFormat="1" ht="12.75" customHeight="1">
      <c r="A43" s="9" t="s">
        <v>51</v>
      </c>
      <c r="B43" s="22" t="s">
        <v>415</v>
      </c>
      <c r="C43" s="194">
        <f>'13.2'!C43+'13.3'!C43+'13.4'!C43</f>
        <v>9927.9809961948995</v>
      </c>
      <c r="D43" s="194">
        <f>'13.2'!D43+'13.3'!D43+'13.4'!D43</f>
        <v>9744.5479208909783</v>
      </c>
      <c r="E43" s="194">
        <f>'13.2'!E43+'13.3'!E43+'13.4'!E43</f>
        <v>9632.4341762147596</v>
      </c>
      <c r="F43" s="194">
        <f>'13.2'!F43+'13.3'!F43+'13.4'!F43</f>
        <v>9554.1408221263155</v>
      </c>
      <c r="G43" s="194">
        <f>'13.2'!G43+'13.3'!G43+'13.4'!G43</f>
        <v>8902.4393955403848</v>
      </c>
      <c r="H43" s="194">
        <f>'13.2'!H43+'13.3'!H43+'13.4'!H43</f>
        <v>8760.2369222332309</v>
      </c>
      <c r="I43" s="194">
        <f>'13.2'!I43+'13.3'!I43+'13.4'!I43</f>
        <v>8762.0436607944739</v>
      </c>
      <c r="J43" s="194">
        <f>'13.2'!J43+'13.3'!J43+'13.4'!J43</f>
        <v>8506.2687558316502</v>
      </c>
      <c r="K43" s="194">
        <f>'13.2'!K43+'13.3'!K43+'13.4'!K43</f>
        <v>8506.4403156263943</v>
      </c>
      <c r="L43" s="194">
        <f>'13.2'!L43+'13.3'!L43+'13.4'!L43</f>
        <v>8287.7922774979161</v>
      </c>
      <c r="M43" s="194">
        <f>'13.2'!M43+'13.3'!M43+'13.4'!M43</f>
        <v>8045.9710500324472</v>
      </c>
      <c r="N43" s="194">
        <f>'13.2'!N43+'13.3'!N43+'13.4'!N43</f>
        <v>8013.1201973498446</v>
      </c>
      <c r="O43" s="194">
        <f>'13.2'!O43+'13.3'!O43+'13.4'!O43</f>
        <v>7982.8334282699398</v>
      </c>
      <c r="P43" s="194">
        <f>'13.2'!P43+'13.3'!P43+'13.4'!P43</f>
        <v>7777.0833893952331</v>
      </c>
      <c r="Q43" s="194">
        <f>'13.2'!Q43+'13.3'!Q43+'13.4'!Q43</f>
        <v>7554.1197763156351</v>
      </c>
      <c r="R43" s="194">
        <f>'13.2'!R43+'13.3'!R43+'13.4'!R43</f>
        <v>7608.1049196173153</v>
      </c>
      <c r="S43" s="194">
        <f>'13.2'!S43+'13.3'!S43+'13.4'!S43</f>
        <v>7563.8783538469852</v>
      </c>
      <c r="T43" s="194">
        <f>'13.2'!T43+'13.3'!T43+'13.4'!T43</f>
        <v>7084.3426514614348</v>
      </c>
      <c r="U43" s="194">
        <f>'13.2'!U43+'13.3'!U43+'13.4'!U43</f>
        <v>7025.2458797518811</v>
      </c>
    </row>
    <row r="44" spans="1:21" s="34" customFormat="1" ht="12.75" customHeight="1">
      <c r="A44" s="9" t="s">
        <v>52</v>
      </c>
      <c r="B44" s="27" t="s">
        <v>416</v>
      </c>
      <c r="C44" s="194">
        <f>'13.2'!C44+'13.3'!C44+'13.4'!C44</f>
        <v>55.098818514505894</v>
      </c>
      <c r="D44" s="194">
        <f>'13.2'!D44+'13.3'!D44+'13.4'!D44</f>
        <v>54.350237698381513</v>
      </c>
      <c r="E44" s="194">
        <f>'13.2'!E44+'13.3'!E44+'13.4'!E44</f>
        <v>51.316564902664531</v>
      </c>
      <c r="F44" s="194">
        <f>'13.2'!F44+'13.3'!F44+'13.4'!F44</f>
        <v>48.128644867529907</v>
      </c>
      <c r="G44" s="194">
        <f>'13.2'!G44+'13.3'!G44+'13.4'!G44</f>
        <v>47.672341225460009</v>
      </c>
      <c r="H44" s="194">
        <f>'13.2'!H44+'13.3'!H44+'13.4'!H44</f>
        <v>45.73198185247216</v>
      </c>
      <c r="I44" s="194">
        <f>'13.2'!I44+'13.3'!I44+'13.4'!I44</f>
        <v>42.648474840702164</v>
      </c>
      <c r="J44" s="194">
        <f>'13.2'!J44+'13.3'!J44+'13.4'!J44</f>
        <v>39.471813967256786</v>
      </c>
      <c r="K44" s="194">
        <f>'13.2'!K44+'13.3'!K44+'13.4'!K44</f>
        <v>34.153791964958998</v>
      </c>
      <c r="L44" s="194">
        <f>'13.2'!L44+'13.3'!L44+'13.4'!L44</f>
        <v>30.63423332585166</v>
      </c>
      <c r="M44" s="194">
        <f>'13.2'!M44+'13.3'!M44+'13.4'!M44</f>
        <v>26.749484589935459</v>
      </c>
      <c r="N44" s="194">
        <f>'13.2'!N44+'13.3'!N44+'13.4'!N44</f>
        <v>22.430678360401547</v>
      </c>
      <c r="O44" s="194">
        <f>'13.2'!O44+'13.3'!O44+'13.4'!O44</f>
        <v>16.153125688907885</v>
      </c>
      <c r="P44" s="194">
        <f>'13.2'!P44+'13.3'!P44+'13.4'!P44</f>
        <v>15.67324440530645</v>
      </c>
      <c r="Q44" s="194">
        <f>'13.2'!Q44+'13.3'!Q44+'13.4'!Q44</f>
        <v>15.728940726374843</v>
      </c>
      <c r="R44" s="194">
        <f>'13.2'!R44+'13.3'!R44+'13.4'!R44</f>
        <v>15.020336830733584</v>
      </c>
      <c r="S44" s="194">
        <f>'13.2'!S44+'13.3'!S44+'13.4'!S44</f>
        <v>14.152002084017958</v>
      </c>
      <c r="T44" s="194">
        <f>'13.2'!T44+'13.3'!T44+'13.4'!T44</f>
        <v>8.4256434840865353</v>
      </c>
      <c r="U44" s="194">
        <f>'13.2'!U44+'13.3'!U44+'13.4'!U44</f>
        <v>7.7347838038435128</v>
      </c>
    </row>
    <row r="45" spans="1:21" s="13" customFormat="1" ht="12.75" customHeight="1">
      <c r="A45" s="9" t="s">
        <v>53</v>
      </c>
      <c r="B45" s="27" t="s">
        <v>417</v>
      </c>
      <c r="C45" s="194">
        <f>'13.2'!C45+'13.3'!C45+'13.4'!C45</f>
        <v>9872.8821776803925</v>
      </c>
      <c r="D45" s="194">
        <f>'13.2'!D45+'13.3'!D45+'13.4'!D45</f>
        <v>9690.1976831925967</v>
      </c>
      <c r="E45" s="194">
        <f>'13.2'!E45+'13.3'!E45+'13.4'!E45</f>
        <v>9581.1176113120946</v>
      </c>
      <c r="F45" s="194">
        <f>'13.2'!F45+'13.3'!F45+'13.4'!F45</f>
        <v>9506.0121772587845</v>
      </c>
      <c r="G45" s="194">
        <f>'13.2'!G45+'13.3'!G45+'13.4'!G45</f>
        <v>8854.7670543149252</v>
      </c>
      <c r="H45" s="194">
        <f>'13.2'!H45+'13.3'!H45+'13.4'!H45</f>
        <v>8714.5049403807589</v>
      </c>
      <c r="I45" s="194">
        <f>'13.2'!I45+'13.3'!I45+'13.4'!I45</f>
        <v>8719.3951859537701</v>
      </c>
      <c r="J45" s="194">
        <f>'13.2'!J45+'13.3'!J45+'13.4'!J45</f>
        <v>8466.7969418643952</v>
      </c>
      <c r="K45" s="194">
        <f>'13.2'!K45+'13.3'!K45+'13.4'!K45</f>
        <v>8472.2865236614343</v>
      </c>
      <c r="L45" s="194">
        <f>'13.2'!L45+'13.3'!L45+'13.4'!L45</f>
        <v>8257.1580441720653</v>
      </c>
      <c r="M45" s="194">
        <f>'13.2'!M45+'13.3'!M45+'13.4'!M45</f>
        <v>8019.2215654425108</v>
      </c>
      <c r="N45" s="194">
        <f>'13.2'!N45+'13.3'!N45+'13.4'!N45</f>
        <v>7990.6895189894431</v>
      </c>
      <c r="O45" s="194">
        <f>'13.2'!O45+'13.3'!O45+'13.4'!O45</f>
        <v>7966.6803025810314</v>
      </c>
      <c r="P45" s="194">
        <f>'13.2'!P45+'13.3'!P45+'13.4'!P45</f>
        <v>7761.4101449899263</v>
      </c>
      <c r="Q45" s="194">
        <f>'13.2'!Q45+'13.3'!Q45+'13.4'!Q45</f>
        <v>7538.3908355892609</v>
      </c>
      <c r="R45" s="194">
        <f>'13.2'!R45+'13.3'!R45+'13.4'!R45</f>
        <v>7593.0845827865824</v>
      </c>
      <c r="S45" s="194">
        <f>'13.2'!S45+'13.3'!S45+'13.4'!S45</f>
        <v>7549.7263517629681</v>
      </c>
      <c r="T45" s="194">
        <f>'13.2'!T45+'13.3'!T45+'13.4'!T45</f>
        <v>7075.9170079773485</v>
      </c>
      <c r="U45" s="194">
        <f>'13.2'!U45+'13.3'!U45+'13.4'!U45</f>
        <v>7017.5110959480371</v>
      </c>
    </row>
    <row r="46" spans="1:21" s="13" customFormat="1" ht="12.75" customHeight="1">
      <c r="A46" s="9">
        <v>37</v>
      </c>
      <c r="B46" s="28" t="s">
        <v>418</v>
      </c>
      <c r="C46" s="194">
        <f>'13.2'!C46+'13.3'!C46+'13.4'!C46</f>
        <v>241.88337116268045</v>
      </c>
      <c r="D46" s="194">
        <f>'13.2'!D46+'13.3'!D46+'13.4'!D46</f>
        <v>238.50980446342527</v>
      </c>
      <c r="E46" s="194">
        <f>'13.2'!E46+'13.3'!E46+'13.4'!E46</f>
        <v>226.48026072228959</v>
      </c>
      <c r="F46" s="194">
        <f>'13.2'!F46+'13.3'!F46+'13.4'!F46</f>
        <v>213.64352072916591</v>
      </c>
      <c r="G46" s="194">
        <f>'13.2'!G46+'13.3'!G46+'13.4'!G46</f>
        <v>211.62018724374673</v>
      </c>
      <c r="H46" s="194">
        <f>'13.2'!H46+'13.3'!H46+'13.4'!H46</f>
        <v>203.28214577058588</v>
      </c>
      <c r="I46" s="194">
        <f>'13.2'!I46+'13.3'!I46+'13.4'!I46</f>
        <v>191.09509069156422</v>
      </c>
      <c r="J46" s="194">
        <f>'13.2'!J46+'13.3'!J46+'13.4'!J46</f>
        <v>178.4061471993989</v>
      </c>
      <c r="K46" s="194">
        <f>'13.2'!K46+'13.3'!K46+'13.4'!K46</f>
        <v>157.11660901775724</v>
      </c>
      <c r="L46" s="194">
        <f>'13.2'!L46+'13.3'!L46+'13.4'!L46</f>
        <v>142.9424379217173</v>
      </c>
      <c r="M46" s="194">
        <f>'13.2'!M46+'13.3'!M46+'13.4'!M46</f>
        <v>126.4031997438877</v>
      </c>
      <c r="N46" s="194">
        <f>'13.2'!N46+'13.3'!N46+'13.4'!N46</f>
        <v>111.16778195604063</v>
      </c>
      <c r="O46" s="194">
        <f>'13.2'!O46+'13.3'!O46+'13.4'!O46</f>
        <v>76.112668870895533</v>
      </c>
      <c r="P46" s="194">
        <f>'13.2'!P46+'13.3'!P46+'13.4'!P46</f>
        <v>70.95317042439595</v>
      </c>
      <c r="Q46" s="194">
        <f>'13.2'!Q46+'13.3'!Q46+'13.4'!Q46</f>
        <v>41.985070320297012</v>
      </c>
      <c r="R46" s="194">
        <f>'13.2'!R46+'13.3'!R46+'13.4'!R46</f>
        <v>38.278976853682487</v>
      </c>
      <c r="S46" s="194">
        <f>'13.2'!S46+'13.3'!S46+'13.4'!S46</f>
        <v>35.573504521881972</v>
      </c>
      <c r="T46" s="194">
        <f>'13.2'!T46+'13.3'!T46+'13.4'!T46</f>
        <v>21.288962987107741</v>
      </c>
      <c r="U46" s="194">
        <f>'13.2'!U46+'13.3'!U46+'13.4'!U46</f>
        <v>19.551062839022226</v>
      </c>
    </row>
    <row r="47" spans="1:21" s="13" customFormat="1" ht="12.75" customHeight="1">
      <c r="A47" s="9" t="s">
        <v>54</v>
      </c>
      <c r="B47" s="28" t="s">
        <v>419</v>
      </c>
      <c r="C47" s="194">
        <f>'13.2'!C47+'13.3'!C47+'13.4'!C47</f>
        <v>9630.9988065177131</v>
      </c>
      <c r="D47" s="194">
        <f>'13.2'!D47+'13.3'!D47+'13.4'!D47</f>
        <v>9451.6878787291716</v>
      </c>
      <c r="E47" s="194">
        <f>'13.2'!E47+'13.3'!E47+'13.4'!E47</f>
        <v>9354.6373505898046</v>
      </c>
      <c r="F47" s="194">
        <f>'13.2'!F47+'13.3'!F47+'13.4'!F47</f>
        <v>9292.3686565296193</v>
      </c>
      <c r="G47" s="194">
        <f>'13.2'!G47+'13.3'!G47+'13.4'!G47</f>
        <v>8643.1468670711765</v>
      </c>
      <c r="H47" s="194">
        <f>'13.2'!H47+'13.3'!H47+'13.4'!H47</f>
        <v>8511.2227946101739</v>
      </c>
      <c r="I47" s="194">
        <f>'13.2'!I47+'13.3'!I47+'13.4'!I47</f>
        <v>8528.300095262206</v>
      </c>
      <c r="J47" s="194">
        <f>'13.2'!J47+'13.3'!J47+'13.4'!J47</f>
        <v>8288.3907946649942</v>
      </c>
      <c r="K47" s="194">
        <f>'13.2'!K47+'13.3'!K47+'13.4'!K47</f>
        <v>8315.1699146436767</v>
      </c>
      <c r="L47" s="194">
        <f>'13.2'!L47+'13.3'!L47+'13.4'!L47</f>
        <v>8114.2156062503473</v>
      </c>
      <c r="M47" s="194">
        <f>'13.2'!M47+'13.3'!M47+'13.4'!M47</f>
        <v>7892.8183656986239</v>
      </c>
      <c r="N47" s="194">
        <f>'13.2'!N47+'13.3'!N47+'13.4'!N47</f>
        <v>7879.5217370334021</v>
      </c>
      <c r="O47" s="194">
        <f>'13.2'!O47+'13.3'!O47+'13.4'!O47</f>
        <v>7890.5676337101359</v>
      </c>
      <c r="P47" s="194">
        <f>'13.2'!P47+'13.3'!P47+'13.4'!P47</f>
        <v>7690.4569745655308</v>
      </c>
      <c r="Q47" s="194">
        <f>'13.2'!Q47+'13.3'!Q47+'13.4'!Q47</f>
        <v>7496.4057652689635</v>
      </c>
      <c r="R47" s="194">
        <f>'13.2'!R47+'13.3'!R47+'13.4'!R47</f>
        <v>7554.8056059329001</v>
      </c>
      <c r="S47" s="194">
        <f>'13.2'!S47+'13.3'!S47+'13.4'!S47</f>
        <v>7514.1528472410855</v>
      </c>
      <c r="T47" s="194">
        <f>'13.2'!T47+'13.3'!T47+'13.4'!T47</f>
        <v>7054.6280449902406</v>
      </c>
      <c r="U47" s="194">
        <f>'13.2'!U47+'13.3'!U47+'13.4'!U47</f>
        <v>6997.9600331090151</v>
      </c>
    </row>
    <row r="48" spans="1:21" s="13" customFormat="1" ht="12.75" customHeight="1">
      <c r="A48" s="9" t="s">
        <v>55</v>
      </c>
      <c r="B48" s="22" t="s">
        <v>420</v>
      </c>
      <c r="C48" s="194">
        <f>'13.2'!C48+'13.3'!C48+'13.4'!C48</f>
        <v>8029.0319961487767</v>
      </c>
      <c r="D48" s="194">
        <f>'13.2'!D48+'13.3'!D48+'13.4'!D48</f>
        <v>7036.3766230428519</v>
      </c>
      <c r="E48" s="194">
        <f>'13.2'!E48+'13.3'!E48+'13.4'!E48</f>
        <v>6883.1994928159183</v>
      </c>
      <c r="F48" s="194">
        <f>'13.2'!F48+'13.3'!F48+'13.4'!F48</f>
        <v>6725.211839433452</v>
      </c>
      <c r="G48" s="194">
        <f>'13.2'!G48+'13.3'!G48+'13.4'!G48</f>
        <v>6218.8966273746173</v>
      </c>
      <c r="H48" s="194">
        <f>'13.2'!H48+'13.3'!H48+'13.4'!H48</f>
        <v>5729.4650393775792</v>
      </c>
      <c r="I48" s="194">
        <f>'13.2'!I48+'13.3'!I48+'13.4'!I48</f>
        <v>5462.3826088807873</v>
      </c>
      <c r="J48" s="194">
        <f>'13.2'!J48+'13.3'!J48+'13.4'!J48</f>
        <v>4828.4638326489967</v>
      </c>
      <c r="K48" s="194">
        <f>'13.2'!K48+'13.3'!K48+'13.4'!K48</f>
        <v>4753.4354975961214</v>
      </c>
      <c r="L48" s="194">
        <f>'13.2'!L48+'13.3'!L48+'13.4'!L48</f>
        <v>4606.7097710084745</v>
      </c>
      <c r="M48" s="194">
        <f>'13.2'!M48+'13.3'!M48+'13.4'!M48</f>
        <v>4241.9884274054584</v>
      </c>
      <c r="N48" s="194">
        <f>'13.2'!N48+'13.3'!N48+'13.4'!N48</f>
        <v>4097.0070618567061</v>
      </c>
      <c r="O48" s="194">
        <f>'13.2'!O48+'13.3'!O48+'13.4'!O48</f>
        <v>3298.4400549919055</v>
      </c>
      <c r="P48" s="194">
        <f>'13.2'!P48+'13.3'!P48+'13.4'!P48</f>
        <v>3473.4341540840583</v>
      </c>
      <c r="Q48" s="194">
        <f>'13.2'!Q48+'13.3'!Q48+'13.4'!Q48</f>
        <v>3470.6203358058037</v>
      </c>
      <c r="R48" s="194">
        <f>'13.2'!R48+'13.3'!R48+'13.4'!R48</f>
        <v>3212.5095618414289</v>
      </c>
      <c r="S48" s="194">
        <f>'13.2'!S48+'13.3'!S48+'13.4'!S48</f>
        <v>3027.1622271734345</v>
      </c>
      <c r="T48" s="194">
        <f>'13.2'!T48+'13.3'!T48+'13.4'!T48</f>
        <v>3125.7652762246557</v>
      </c>
      <c r="U48" s="194">
        <f>'13.2'!U48+'13.3'!U48+'13.4'!U48</f>
        <v>2787.9658371967448</v>
      </c>
    </row>
    <row r="49" spans="1:21" s="13" customFormat="1" ht="12.75" customHeight="1">
      <c r="A49" s="9" t="s">
        <v>56</v>
      </c>
      <c r="B49" s="27" t="s">
        <v>421</v>
      </c>
      <c r="C49" s="194">
        <f>'13.2'!C49+'13.3'!C49+'13.4'!C49</f>
        <v>4423.8610832223821</v>
      </c>
      <c r="D49" s="194">
        <f>'13.2'!D49+'13.3'!D49+'13.4'!D49</f>
        <v>3697.763367527934</v>
      </c>
      <c r="E49" s="194">
        <f>'13.2'!E49+'13.3'!E49+'13.4'!E49</f>
        <v>3827.4042689726621</v>
      </c>
      <c r="F49" s="194">
        <f>'13.2'!F49+'13.3'!F49+'13.4'!F49</f>
        <v>3598.6080749541702</v>
      </c>
      <c r="G49" s="194">
        <f>'13.2'!G49+'13.3'!G49+'13.4'!G49</f>
        <v>3331.4219417914146</v>
      </c>
      <c r="H49" s="194">
        <f>'13.2'!H49+'13.3'!H49+'13.4'!H49</f>
        <v>3101.3837167792403</v>
      </c>
      <c r="I49" s="194">
        <f>'13.2'!I49+'13.3'!I49+'13.4'!I49</f>
        <v>2993.7858380424659</v>
      </c>
      <c r="J49" s="194">
        <f>'13.2'!J49+'13.3'!J49+'13.4'!J49</f>
        <v>2546.8079979326376</v>
      </c>
      <c r="K49" s="194">
        <f>'13.2'!K49+'13.3'!K49+'13.4'!K49</f>
        <v>2648.9326932966583</v>
      </c>
      <c r="L49" s="194">
        <f>'13.2'!L49+'13.3'!L49+'13.4'!L49</f>
        <v>2602.8410901639631</v>
      </c>
      <c r="M49" s="194">
        <f>'13.2'!M49+'13.3'!M49+'13.4'!M49</f>
        <v>2342.0359605509061</v>
      </c>
      <c r="N49" s="194">
        <f>'13.2'!N49+'13.3'!N49+'13.4'!N49</f>
        <v>2232.1278711244213</v>
      </c>
      <c r="O49" s="194">
        <f>'13.2'!O49+'13.3'!O49+'13.4'!O49</f>
        <v>1993.7002955952703</v>
      </c>
      <c r="P49" s="194">
        <f>'13.2'!P49+'13.3'!P49+'13.4'!P49</f>
        <v>2227.3755295497112</v>
      </c>
      <c r="Q49" s="194">
        <f>'13.2'!Q49+'13.3'!Q49+'13.4'!Q49</f>
        <v>2154.4400772311383</v>
      </c>
      <c r="R49" s="194">
        <f>'13.2'!R49+'13.3'!R49+'13.4'!R49</f>
        <v>1955.8527969257955</v>
      </c>
      <c r="S49" s="194">
        <f>'13.2'!S49+'13.3'!S49+'13.4'!S49</f>
        <v>1839.7031275995485</v>
      </c>
      <c r="T49" s="194">
        <f>'13.2'!T49+'13.3'!T49+'13.4'!T49</f>
        <v>2094.6641117550671</v>
      </c>
      <c r="U49" s="194">
        <f>'13.2'!U49+'13.3'!U49+'13.4'!U49</f>
        <v>1883.217279486408</v>
      </c>
    </row>
    <row r="50" spans="1:21" s="13" customFormat="1" ht="12.75" customHeight="1">
      <c r="A50" s="9" t="s">
        <v>57</v>
      </c>
      <c r="B50" s="27" t="s">
        <v>422</v>
      </c>
      <c r="C50" s="194">
        <f>'13.2'!C50+'13.3'!C50+'13.4'!C50</f>
        <v>3605.170912926395</v>
      </c>
      <c r="D50" s="194">
        <f>'13.2'!D50+'13.3'!D50+'13.4'!D50</f>
        <v>3338.6132555149179</v>
      </c>
      <c r="E50" s="194">
        <f>'13.2'!E50+'13.3'!E50+'13.4'!E50</f>
        <v>3055.7952238432563</v>
      </c>
      <c r="F50" s="194">
        <f>'13.2'!F50+'13.3'!F50+'13.4'!F50</f>
        <v>3126.6037644792818</v>
      </c>
      <c r="G50" s="194">
        <f>'13.2'!G50+'13.3'!G50+'13.4'!G50</f>
        <v>2887.4746855832022</v>
      </c>
      <c r="H50" s="194">
        <f>'13.2'!H50+'13.3'!H50+'13.4'!H50</f>
        <v>2628.0813225983393</v>
      </c>
      <c r="I50" s="194">
        <f>'13.2'!I50+'13.3'!I50+'13.4'!I50</f>
        <v>2468.5967708383214</v>
      </c>
      <c r="J50" s="194">
        <f>'13.2'!J50+'13.3'!J50+'13.4'!J50</f>
        <v>2281.6558347163591</v>
      </c>
      <c r="K50" s="194">
        <f>'13.2'!K50+'13.3'!K50+'13.4'!K50</f>
        <v>2104.5028042994636</v>
      </c>
      <c r="L50" s="194">
        <f>'13.2'!L50+'13.3'!L50+'13.4'!L50</f>
        <v>2003.868680844512</v>
      </c>
      <c r="M50" s="194">
        <f>'13.2'!M50+'13.3'!M50+'13.4'!M50</f>
        <v>1899.9524668545523</v>
      </c>
      <c r="N50" s="194">
        <f>'13.2'!N50+'13.3'!N50+'13.4'!N50</f>
        <v>1864.8791907322843</v>
      </c>
      <c r="O50" s="194">
        <f>'13.2'!O50+'13.3'!O50+'13.4'!O50</f>
        <v>1304.739759396635</v>
      </c>
      <c r="P50" s="194">
        <f>'13.2'!P50+'13.3'!P50+'13.4'!P50</f>
        <v>1246.058624534347</v>
      </c>
      <c r="Q50" s="194">
        <f>'13.2'!Q50+'13.3'!Q50+'13.4'!Q50</f>
        <v>1316.1802585746664</v>
      </c>
      <c r="R50" s="194">
        <f>'13.2'!R50+'13.3'!R50+'13.4'!R50</f>
        <v>1256.6567649156336</v>
      </c>
      <c r="S50" s="194">
        <f>'13.2'!S50+'13.3'!S50+'13.4'!S50</f>
        <v>1187.4590995738865</v>
      </c>
      <c r="T50" s="194">
        <f>'13.2'!T50+'13.3'!T50+'13.4'!T50</f>
        <v>1031.1011644695886</v>
      </c>
      <c r="U50" s="194">
        <f>'13.2'!U50+'13.3'!U50+'13.4'!U50</f>
        <v>904.74855771033629</v>
      </c>
    </row>
    <row r="51" spans="1:21" s="13" customFormat="1" ht="12.75" customHeight="1">
      <c r="A51" s="9" t="s">
        <v>58</v>
      </c>
      <c r="B51" s="22" t="s">
        <v>423</v>
      </c>
      <c r="C51" s="194">
        <f>'13.2'!C51+'13.3'!C51+'13.4'!C51</f>
        <v>3241.7737213298165</v>
      </c>
      <c r="D51" s="194">
        <f>'13.2'!D51+'13.3'!D51+'13.4'!D51</f>
        <v>3173.3330362880124</v>
      </c>
      <c r="E51" s="194">
        <f>'13.2'!E51+'13.3'!E51+'13.4'!E51</f>
        <v>2989.3292896492076</v>
      </c>
      <c r="F51" s="194">
        <f>'13.2'!F51+'13.3'!F51+'13.4'!F51</f>
        <v>2713.3019661382114</v>
      </c>
      <c r="G51" s="194">
        <f>'13.2'!G51+'13.3'!G51+'13.4'!G51</f>
        <v>2646.1123341840516</v>
      </c>
      <c r="H51" s="194">
        <f>'13.2'!H51+'13.3'!H51+'13.4'!H51</f>
        <v>2542.9427193207971</v>
      </c>
      <c r="I51" s="194">
        <f>'13.2'!I51+'13.3'!I51+'13.4'!I51</f>
        <v>2391.398775541094</v>
      </c>
      <c r="J51" s="194">
        <f>'13.2'!J51+'13.3'!J51+'13.4'!J51</f>
        <v>2191.3597908864313</v>
      </c>
      <c r="K51" s="194">
        <f>'13.2'!K51+'13.3'!K51+'13.4'!K51</f>
        <v>1914.4441351278695</v>
      </c>
      <c r="L51" s="194">
        <f>'13.2'!L51+'13.3'!L51+'13.4'!L51</f>
        <v>1697.4208062247833</v>
      </c>
      <c r="M51" s="194">
        <f>'13.2'!M51+'13.3'!M51+'13.4'!M51</f>
        <v>1655.0574573678548</v>
      </c>
      <c r="N51" s="194">
        <f>'13.2'!N51+'13.3'!N51+'13.4'!N51</f>
        <v>1502.9679041311583</v>
      </c>
      <c r="O51" s="194">
        <f>'13.2'!O51+'13.3'!O51+'13.4'!O51</f>
        <v>1827.572121959518</v>
      </c>
      <c r="P51" s="194">
        <f>'13.2'!P51+'13.3'!P51+'13.4'!P51</f>
        <v>1673.5006954397259</v>
      </c>
      <c r="Q51" s="194">
        <f>'13.2'!Q51+'13.3'!Q51+'13.4'!Q51</f>
        <v>1474.3723265677866</v>
      </c>
      <c r="R51" s="194">
        <f>'13.2'!R51+'13.3'!R51+'13.4'!R51</f>
        <v>1332.7915153266763</v>
      </c>
      <c r="S51" s="194">
        <f>'13.2'!S51+'13.3'!S51+'13.4'!S51</f>
        <v>1213.5302355404376</v>
      </c>
      <c r="T51" s="194">
        <f>'13.2'!T51+'13.3'!T51+'13.4'!T51</f>
        <v>1105.9676596239642</v>
      </c>
      <c r="U51" s="194">
        <f>'13.2'!U51+'13.3'!U51+'13.4'!U51</f>
        <v>1042.3397890321594</v>
      </c>
    </row>
    <row r="52" spans="1:21" s="13" customFormat="1" ht="12.75" customHeight="1">
      <c r="A52" s="9" t="s">
        <v>15</v>
      </c>
      <c r="B52" s="27" t="s">
        <v>424</v>
      </c>
      <c r="C52" s="194">
        <f>'13.2'!C52+'13.3'!C52+'13.4'!C52</f>
        <v>490.89302176759173</v>
      </c>
      <c r="D52" s="194">
        <f>'13.2'!D52+'13.3'!D52+'13.4'!D52</f>
        <v>484.10126240381783</v>
      </c>
      <c r="E52" s="194">
        <f>'13.2'!E52+'13.3'!E52+'13.4'!E52</f>
        <v>445.05152615639156</v>
      </c>
      <c r="F52" s="194">
        <f>'13.2'!F52+'13.3'!F52+'13.4'!F52</f>
        <v>404.26114829055552</v>
      </c>
      <c r="G52" s="194">
        <f>'13.2'!G52+'13.3'!G52+'13.4'!G52</f>
        <v>397.1506502266065</v>
      </c>
      <c r="H52" s="194">
        <f>'13.2'!H52+'13.3'!H52+'13.4'!H52</f>
        <v>381.28747674059514</v>
      </c>
      <c r="I52" s="194">
        <f>'13.2'!I52+'13.3'!I52+'13.4'!I52</f>
        <v>360.85138444687152</v>
      </c>
      <c r="J52" s="194">
        <f>'13.2'!J52+'13.3'!J52+'13.4'!J52</f>
        <v>333.746491563782</v>
      </c>
      <c r="K52" s="194">
        <f>'13.2'!K52+'13.3'!K52+'13.4'!K52</f>
        <v>291.7794005988016</v>
      </c>
      <c r="L52" s="194">
        <f>'13.2'!L52+'13.3'!L52+'13.4'!L52</f>
        <v>261.26926713016002</v>
      </c>
      <c r="M52" s="194">
        <f>'13.2'!M52+'13.3'!M52+'13.4'!M52</f>
        <v>250.38895852062043</v>
      </c>
      <c r="N52" s="194">
        <f>'13.2'!N52+'13.3'!N52+'13.4'!N52</f>
        <v>164.24418876438295</v>
      </c>
      <c r="O52" s="194">
        <f>'13.2'!O52+'13.3'!O52+'13.4'!O52</f>
        <v>91.010834515846341</v>
      </c>
      <c r="P52" s="194">
        <f>'13.2'!P52+'13.3'!P52+'13.4'!P52</f>
        <v>84.309843967978352</v>
      </c>
      <c r="Q52" s="194">
        <f>'13.2'!Q52+'13.3'!Q52+'13.4'!Q52</f>
        <v>89.67307074714094</v>
      </c>
      <c r="R52" s="194">
        <f>'13.2'!R52+'13.3'!R52+'13.4'!R52</f>
        <v>79.137823127282445</v>
      </c>
      <c r="S52" s="194">
        <f>'13.2'!S52+'13.3'!S52+'13.4'!S52</f>
        <v>73.925561713545051</v>
      </c>
      <c r="T52" s="194">
        <f>'13.2'!T52+'13.3'!T52+'13.4'!T52</f>
        <v>66.28713949596623</v>
      </c>
      <c r="U52" s="194">
        <f>'13.2'!U52+'13.3'!U52+'13.4'!U52</f>
        <v>62.068760331293461</v>
      </c>
    </row>
    <row r="53" spans="1:21" s="13" customFormat="1" ht="12.75" customHeight="1">
      <c r="A53" s="9" t="s">
        <v>59</v>
      </c>
      <c r="B53" s="27" t="s">
        <v>425</v>
      </c>
      <c r="C53" s="194">
        <f>'13.2'!C53+'13.3'!C53+'13.4'!C53</f>
        <v>1826.9880902748744</v>
      </c>
      <c r="D53" s="194">
        <f>'13.2'!D53+'13.3'!D53+'13.4'!D53</f>
        <v>1799.0643997432185</v>
      </c>
      <c r="E53" s="194">
        <f>'13.2'!E53+'13.3'!E53+'13.4'!E53</f>
        <v>1680.2852232487576</v>
      </c>
      <c r="F53" s="194">
        <f>'13.2'!F53+'13.3'!F53+'13.4'!F53</f>
        <v>1551.4074181418966</v>
      </c>
      <c r="G53" s="194">
        <f>'13.2'!G53+'13.3'!G53+'13.4'!G53</f>
        <v>1532.8627321605654</v>
      </c>
      <c r="H53" s="194">
        <f>'13.2'!H53+'13.3'!H53+'13.4'!H53</f>
        <v>1469.3800333902302</v>
      </c>
      <c r="I53" s="194">
        <f>'13.2'!I53+'13.3'!I53+'13.4'!I53</f>
        <v>1365.1319033328009</v>
      </c>
      <c r="J53" s="194">
        <f>'13.2'!J53+'13.3'!J53+'13.4'!J53</f>
        <v>1249.629205289961</v>
      </c>
      <c r="K53" s="194">
        <f>'13.2'!K53+'13.3'!K53+'13.4'!K53</f>
        <v>1068.4211188949153</v>
      </c>
      <c r="L53" s="194">
        <f>'13.2'!L53+'13.3'!L53+'13.4'!L53</f>
        <v>943.30830037807698</v>
      </c>
      <c r="M53" s="194">
        <f>'13.2'!M53+'13.3'!M53+'13.4'!M53</f>
        <v>900.0750924454253</v>
      </c>
      <c r="N53" s="194">
        <f>'13.2'!N53+'13.3'!N53+'13.4'!N53</f>
        <v>845.2693067983281</v>
      </c>
      <c r="O53" s="194">
        <f>'13.2'!O53+'13.3'!O53+'13.4'!O53</f>
        <v>1159.6771132314805</v>
      </c>
      <c r="P53" s="194">
        <f>'13.2'!P53+'13.3'!P53+'13.4'!P53</f>
        <v>1056.542765265564</v>
      </c>
      <c r="Q53" s="194">
        <f>'13.2'!Q53+'13.3'!Q53+'13.4'!Q53</f>
        <v>1050.4037880085862</v>
      </c>
      <c r="R53" s="194">
        <f>'13.2'!R53+'13.3'!R53+'13.4'!R53</f>
        <v>952.87971861058895</v>
      </c>
      <c r="S53" s="194">
        <f>'13.2'!S53+'13.3'!S53+'13.4'!S53</f>
        <v>865.8135602191669</v>
      </c>
      <c r="T53" s="194">
        <f>'13.2'!T53+'13.3'!T53+'13.4'!T53</f>
        <v>616.86365995226322</v>
      </c>
      <c r="U53" s="194">
        <f>'13.2'!U53+'13.3'!U53+'13.4'!U53</f>
        <v>581.97016273935378</v>
      </c>
    </row>
    <row r="54" spans="1:21" s="13" customFormat="1" ht="12.75" customHeight="1">
      <c r="A54" s="9" t="s">
        <v>60</v>
      </c>
      <c r="B54" s="27" t="s">
        <v>426</v>
      </c>
      <c r="C54" s="194">
        <f>'13.2'!C54+'13.3'!C54+'13.4'!C54</f>
        <v>923.89260928735041</v>
      </c>
      <c r="D54" s="194">
        <f>'13.2'!D54+'13.3'!D54+'13.4'!D54</f>
        <v>890.16737414097656</v>
      </c>
      <c r="E54" s="194">
        <f>'13.2'!E54+'13.3'!E54+'13.4'!E54</f>
        <v>863.99254024405855</v>
      </c>
      <c r="F54" s="194">
        <f>'13.2'!F54+'13.3'!F54+'13.4'!F54</f>
        <v>757.63339970575919</v>
      </c>
      <c r="G54" s="194">
        <f>'13.2'!G54+'13.3'!G54+'13.4'!G54</f>
        <v>716.09895179687976</v>
      </c>
      <c r="H54" s="194">
        <f>'13.2'!H54+'13.3'!H54+'13.4'!H54</f>
        <v>692.27520918997209</v>
      </c>
      <c r="I54" s="194">
        <f>'13.2'!I54+'13.3'!I54+'13.4'!I54</f>
        <v>665.41548776142145</v>
      </c>
      <c r="J54" s="194">
        <f>'13.2'!J54+'13.3'!J54+'13.4'!J54</f>
        <v>607.9840940326884</v>
      </c>
      <c r="K54" s="194">
        <f>'13.2'!K54+'13.3'!K54+'13.4'!K54</f>
        <v>554.24361563415232</v>
      </c>
      <c r="L54" s="194">
        <f>'13.2'!L54+'13.3'!L54+'13.4'!L54</f>
        <v>492.84323871654624</v>
      </c>
      <c r="M54" s="194">
        <f>'13.2'!M54+'13.3'!M54+'13.4'!M54</f>
        <v>504.59340640180886</v>
      </c>
      <c r="N54" s="194">
        <f>'13.2'!N54+'13.3'!N54+'13.4'!N54</f>
        <v>493.45440856844698</v>
      </c>
      <c r="O54" s="194">
        <f>'13.2'!O54+'13.3'!O54+'13.4'!O54</f>
        <v>576.88417421219117</v>
      </c>
      <c r="P54" s="194">
        <f>'13.2'!P54+'13.3'!P54+'13.4'!P54</f>
        <v>532.64808620618362</v>
      </c>
      <c r="Q54" s="194">
        <f>'13.2'!Q54+'13.3'!Q54+'13.4'!Q54</f>
        <v>334.29546781205966</v>
      </c>
      <c r="R54" s="194">
        <f>'13.2'!R54+'13.3'!R54+'13.4'!R54</f>
        <v>300.77397358880484</v>
      </c>
      <c r="S54" s="194">
        <f>'13.2'!S54+'13.3'!S54+'13.4'!S54</f>
        <v>273.79111360772566</v>
      </c>
      <c r="T54" s="194">
        <f>'13.2'!T54+'13.3'!T54+'13.4'!T54</f>
        <v>422.81686017573469</v>
      </c>
      <c r="U54" s="194">
        <f>'13.2'!U54+'13.3'!U54+'13.4'!U54</f>
        <v>398.30086596151199</v>
      </c>
    </row>
    <row r="55" spans="1:21" s="13" customFormat="1" ht="12.75" customHeight="1">
      <c r="A55" s="9" t="s">
        <v>61</v>
      </c>
      <c r="B55" s="22" t="s">
        <v>427</v>
      </c>
      <c r="C55" s="194">
        <f>'13.2'!C55+'13.3'!C55+'13.4'!C55</f>
        <v>46144.233755666144</v>
      </c>
      <c r="D55" s="194">
        <f>'13.2'!D55+'13.3'!D55+'13.4'!D55</f>
        <v>91382.854163589232</v>
      </c>
      <c r="E55" s="194">
        <f>'13.2'!E55+'13.3'!E55+'13.4'!E55</f>
        <v>103708.5623579478</v>
      </c>
      <c r="F55" s="194">
        <f>'13.2'!F55+'13.3'!F55+'13.4'!F55</f>
        <v>97086.197022912282</v>
      </c>
      <c r="G55" s="194">
        <f>'13.2'!G55+'13.3'!G55+'13.4'!G55</f>
        <v>161542.24917335671</v>
      </c>
      <c r="H55" s="194">
        <f>'13.2'!H55+'13.3'!H55+'13.4'!H55</f>
        <v>144805.91063663465</v>
      </c>
      <c r="I55" s="194">
        <f>'13.2'!I55+'13.3'!I55+'13.4'!I55</f>
        <v>88260.870934609091</v>
      </c>
      <c r="J55" s="194">
        <f>'13.2'!J55+'13.3'!J55+'13.4'!J55</f>
        <v>116525.17571517137</v>
      </c>
      <c r="K55" s="194">
        <f>'13.2'!K55+'13.3'!K55+'13.4'!K55</f>
        <v>116354.20174633453</v>
      </c>
      <c r="L55" s="194">
        <f>'13.2'!L55+'13.3'!L55+'13.4'!L55</f>
        <v>95692.237885760303</v>
      </c>
      <c r="M55" s="194">
        <f>'13.2'!M55+'13.3'!M55+'13.4'!M55</f>
        <v>74186.558227667148</v>
      </c>
      <c r="N55" s="194">
        <f>'13.2'!N55+'13.3'!N55+'13.4'!N55</f>
        <v>65481.601681769753</v>
      </c>
      <c r="O55" s="194">
        <f>'13.2'!O55+'13.3'!O55+'13.4'!O55</f>
        <v>76588.280372963389</v>
      </c>
      <c r="P55" s="194">
        <f>'13.2'!P55+'13.3'!P55+'13.4'!P55</f>
        <v>77998.01277759095</v>
      </c>
      <c r="Q55" s="194">
        <f>'13.2'!Q55+'13.3'!Q55+'13.4'!Q55</f>
        <v>74513.270118521861</v>
      </c>
      <c r="R55" s="194">
        <f>'13.2'!R55+'13.3'!R55+'13.4'!R55</f>
        <v>65994.22298323072</v>
      </c>
      <c r="S55" s="194">
        <f>'13.2'!S55+'13.3'!S55+'13.4'!S55</f>
        <v>80657.770604665551</v>
      </c>
      <c r="T55" s="194">
        <f>'13.2'!T55+'13.3'!T55+'13.4'!T55</f>
        <v>64419.120388592484</v>
      </c>
      <c r="U55" s="194">
        <f>'13.2'!U55+'13.3'!U55+'13.4'!U55</f>
        <v>55653.328570378777</v>
      </c>
    </row>
    <row r="56" spans="1:21" s="13" customFormat="1" ht="12.75" customHeight="1">
      <c r="A56" s="9" t="s">
        <v>62</v>
      </c>
      <c r="B56" s="27" t="s">
        <v>428</v>
      </c>
      <c r="C56" s="194">
        <f>'13.2'!C56+'13.3'!C56+'13.4'!C56</f>
        <v>6216.0290908280322</v>
      </c>
      <c r="D56" s="194">
        <f>'13.2'!D56+'13.3'!D56+'13.4'!D56</f>
        <v>5889.495551889192</v>
      </c>
      <c r="E56" s="194">
        <f>'13.2'!E56+'13.3'!E56+'13.4'!E56</f>
        <v>5423.805080670114</v>
      </c>
      <c r="F56" s="194">
        <f>'13.2'!F56+'13.3'!F56+'13.4'!F56</f>
        <v>5438.55439124228</v>
      </c>
      <c r="G56" s="194">
        <f>'13.2'!G56+'13.3'!G56+'13.4'!G56</f>
        <v>5392.0849029209166</v>
      </c>
      <c r="H56" s="194">
        <f>'13.2'!H56+'13.3'!H56+'13.4'!H56</f>
        <v>5201.003325823729</v>
      </c>
      <c r="I56" s="194">
        <f>'13.2'!I56+'13.3'!I56+'13.4'!I56</f>
        <v>5383.9446711266683</v>
      </c>
      <c r="J56" s="194">
        <f>'13.2'!J56+'13.3'!J56+'13.4'!J56</f>
        <v>5348.3258467420237</v>
      </c>
      <c r="K56" s="194">
        <f>'13.2'!K56+'13.3'!K56+'13.4'!K56</f>
        <v>5439.6077787169825</v>
      </c>
      <c r="L56" s="194">
        <f>'13.2'!L56+'13.3'!L56+'13.4'!L56</f>
        <v>4785.5927307145867</v>
      </c>
      <c r="M56" s="194">
        <f>'13.2'!M56+'13.3'!M56+'13.4'!M56</f>
        <v>4899.0620927894233</v>
      </c>
      <c r="N56" s="194">
        <f>'13.2'!N56+'13.3'!N56+'13.4'!N56</f>
        <v>4906.7376387798067</v>
      </c>
      <c r="O56" s="194">
        <f>'13.2'!O56+'13.3'!O56+'13.4'!O56</f>
        <v>4888.3210808058648</v>
      </c>
      <c r="P56" s="194">
        <f>'13.2'!P56+'13.3'!P56+'13.4'!P56</f>
        <v>4678.8431785808407</v>
      </c>
      <c r="Q56" s="194">
        <f>'13.2'!Q56+'13.3'!Q56+'13.4'!Q56</f>
        <v>4921.522507208444</v>
      </c>
      <c r="R56" s="194">
        <f>'13.2'!R56+'13.3'!R56+'13.4'!R56</f>
        <v>5060.7779948145926</v>
      </c>
      <c r="S56" s="194">
        <f>'13.2'!S56+'13.3'!S56+'13.4'!S56</f>
        <v>4982.6208675413918</v>
      </c>
      <c r="T56" s="194">
        <f>'13.2'!T56+'13.3'!T56+'13.4'!T56</f>
        <v>4823.7614874126757</v>
      </c>
      <c r="U56" s="194">
        <f>'13.2'!U56+'13.3'!U56+'13.4'!U56</f>
        <v>4872.1305384551015</v>
      </c>
    </row>
    <row r="57" spans="1:21" s="13" customFormat="1" ht="12.75" customHeight="1">
      <c r="A57" s="9" t="s">
        <v>63</v>
      </c>
      <c r="B57" s="27" t="s">
        <v>429</v>
      </c>
      <c r="C57" s="194">
        <f>'13.2'!C57+'13.3'!C57+'13.4'!C57</f>
        <v>10273.367736738652</v>
      </c>
      <c r="D57" s="194">
        <f>'13.2'!D57+'13.3'!D57+'13.4'!D57</f>
        <v>9904.1907311664181</v>
      </c>
      <c r="E57" s="194">
        <f>'13.2'!E57+'13.3'!E57+'13.4'!E57</f>
        <v>9431.1137987974671</v>
      </c>
      <c r="F57" s="194">
        <f>'13.2'!F57+'13.3'!F57+'13.4'!F57</f>
        <v>8523.8206712186638</v>
      </c>
      <c r="G57" s="194">
        <f>'13.2'!G57+'13.3'!G57+'13.4'!G57</f>
        <v>8136.7432121077654</v>
      </c>
      <c r="H57" s="194">
        <f>'13.2'!H57+'13.3'!H57+'13.4'!H57</f>
        <v>7515.4119050535028</v>
      </c>
      <c r="I57" s="194">
        <f>'13.2'!I57+'13.3'!I57+'13.4'!I57</f>
        <v>7259.2564192719874</v>
      </c>
      <c r="J57" s="194">
        <f>'13.2'!J57+'13.3'!J57+'13.4'!J57</f>
        <v>6840.9578172538531</v>
      </c>
      <c r="K57" s="194">
        <f>'13.2'!K57+'13.3'!K57+'13.4'!K57</f>
        <v>6288.6616361364995</v>
      </c>
      <c r="L57" s="194">
        <f>'13.2'!L57+'13.3'!L57+'13.4'!L57</f>
        <v>5800.9117161590621</v>
      </c>
      <c r="M57" s="194">
        <f>'13.2'!M57+'13.3'!M57+'13.4'!M57</f>
        <v>8053.7568348696059</v>
      </c>
      <c r="N57" s="194">
        <f>'13.2'!N57+'13.3'!N57+'13.4'!N57</f>
        <v>8729.3799995311529</v>
      </c>
      <c r="O57" s="194">
        <f>'13.2'!O57+'13.3'!O57+'13.4'!O57</f>
        <v>9396.2776162512873</v>
      </c>
      <c r="P57" s="194">
        <f>'13.2'!P57+'13.3'!P57+'13.4'!P57</f>
        <v>9399.8053001075259</v>
      </c>
      <c r="Q57" s="194">
        <f>'13.2'!Q57+'13.3'!Q57+'13.4'!Q57</f>
        <v>9484.5682846887848</v>
      </c>
      <c r="R57" s="194">
        <f>'13.2'!R57+'13.3'!R57+'13.4'!R57</f>
        <v>9343.8737012708334</v>
      </c>
      <c r="S57" s="194">
        <f>'13.2'!S57+'13.3'!S57+'13.4'!S57</f>
        <v>7267.5194586264597</v>
      </c>
      <c r="T57" s="194">
        <f>'13.2'!T57+'13.3'!T57+'13.4'!T57</f>
        <v>6837.4312847333322</v>
      </c>
      <c r="U57" s="194">
        <f>'13.2'!U57+'13.3'!U57+'13.4'!U57</f>
        <v>8476.4855002477107</v>
      </c>
    </row>
    <row r="58" spans="1:21" s="13" customFormat="1" ht="12.75" customHeight="1">
      <c r="A58" s="9" t="s">
        <v>64</v>
      </c>
      <c r="B58" s="27" t="s">
        <v>430</v>
      </c>
      <c r="C58" s="194">
        <f>'13.2'!C58+'13.3'!C58+'13.4'!C58</f>
        <v>26157.405957430794</v>
      </c>
      <c r="D58" s="194">
        <f>'13.2'!D58+'13.3'!D58+'13.4'!D58</f>
        <v>72134.154580252536</v>
      </c>
      <c r="E58" s="194">
        <f>'13.2'!E58+'13.3'!E58+'13.4'!E58</f>
        <v>85502.95523805017</v>
      </c>
      <c r="F58" s="194">
        <f>'13.2'!F58+'13.3'!F58+'13.4'!F58</f>
        <v>79900.517216026463</v>
      </c>
      <c r="G58" s="194">
        <f>'13.2'!G58+'13.3'!G58+'13.4'!G58</f>
        <v>144687.82782476812</v>
      </c>
      <c r="H58" s="194">
        <f>'13.2'!H58+'13.3'!H58+'13.4'!H58</f>
        <v>128630.18831474207</v>
      </c>
      <c r="I58" s="194">
        <f>'13.2'!I58+'13.3'!I58+'13.4'!I58</f>
        <v>72167.812690313454</v>
      </c>
      <c r="J58" s="194">
        <f>'13.2'!J58+'13.3'!J58+'13.4'!J58</f>
        <v>100968.96766489664</v>
      </c>
      <c r="K58" s="194">
        <f>'13.2'!K58+'13.3'!K58+'13.4'!K58</f>
        <v>101667.95914634004</v>
      </c>
      <c r="L58" s="194">
        <f>'13.2'!L58+'13.3'!L58+'13.4'!L58</f>
        <v>82381.81772729884</v>
      </c>
      <c r="M58" s="194">
        <f>'13.2'!M58+'13.3'!M58+'13.4'!M58</f>
        <v>58624.220908158299</v>
      </c>
      <c r="N58" s="194">
        <f>'13.2'!N58+'13.3'!N58+'13.4'!N58</f>
        <v>49451.517856767605</v>
      </c>
      <c r="O58" s="194">
        <f>'13.2'!O58+'13.3'!O58+'13.4'!O58</f>
        <v>58172.244619262157</v>
      </c>
      <c r="P58" s="194">
        <f>'13.2'!P58+'13.3'!P58+'13.4'!P58</f>
        <v>59848.836040558446</v>
      </c>
      <c r="Q58" s="194">
        <f>'13.2'!Q58+'13.3'!Q58+'13.4'!Q58</f>
        <v>56274.384221439621</v>
      </c>
      <c r="R58" s="194">
        <f>'13.2'!R58+'13.3'!R58+'13.4'!R58</f>
        <v>47865.674999592884</v>
      </c>
      <c r="S58" s="194">
        <f>'13.2'!S58+'13.3'!S58+'13.4'!S58</f>
        <v>64933.707515400987</v>
      </c>
      <c r="T58" s="194">
        <f>'13.2'!T58+'13.3'!T58+'13.4'!T58</f>
        <v>49648.843010781537</v>
      </c>
      <c r="U58" s="194">
        <f>'13.2'!U58+'13.3'!U58+'13.4'!U58</f>
        <v>39027.506567331118</v>
      </c>
    </row>
    <row r="59" spans="1:21" s="13" customFormat="1" ht="12.75" customHeight="1">
      <c r="A59" s="9" t="s">
        <v>65</v>
      </c>
      <c r="B59" s="27" t="s">
        <v>431</v>
      </c>
      <c r="C59" s="194">
        <f>'13.2'!C59+'13.3'!C59+'13.4'!C59</f>
        <v>1527.381812385461</v>
      </c>
      <c r="D59" s="194">
        <f>'13.2'!D59+'13.3'!D59+'13.4'!D59</f>
        <v>1509.507310412919</v>
      </c>
      <c r="E59" s="194">
        <f>'13.2'!E59+'13.3'!E59+'13.4'!E59</f>
        <v>1525.8736425031082</v>
      </c>
      <c r="F59" s="194">
        <f>'13.2'!F59+'13.3'!F59+'13.4'!F59</f>
        <v>1521.8020990370783</v>
      </c>
      <c r="G59" s="194">
        <f>'13.2'!G59+'13.3'!G59+'13.4'!G59</f>
        <v>1641.1112968406287</v>
      </c>
      <c r="H59" s="194">
        <f>'13.2'!H59+'13.3'!H59+'13.4'!H59</f>
        <v>1846.0825797798498</v>
      </c>
      <c r="I59" s="194">
        <f>'13.2'!I59+'13.3'!I59+'13.4'!I59</f>
        <v>1958.7941329103401</v>
      </c>
      <c r="J59" s="194">
        <f>'13.2'!J59+'13.3'!J59+'13.4'!J59</f>
        <v>2002.5333722685316</v>
      </c>
      <c r="K59" s="194">
        <f>'13.2'!K59+'13.3'!K59+'13.4'!K59</f>
        <v>1797.75235874687</v>
      </c>
      <c r="L59" s="194">
        <f>'13.2'!L59+'13.3'!L59+'13.4'!L59</f>
        <v>1702.2784914940551</v>
      </c>
      <c r="M59" s="194">
        <f>'13.2'!M59+'13.3'!M59+'13.4'!M59</f>
        <v>1654.98867352055</v>
      </c>
      <c r="N59" s="194">
        <f>'13.2'!N59+'13.3'!N59+'13.4'!N59</f>
        <v>1586.56119974848</v>
      </c>
      <c r="O59" s="194">
        <f>'13.2'!O59+'13.3'!O59+'13.4'!O59</f>
        <v>1728.27874552037</v>
      </c>
      <c r="P59" s="194">
        <f>'13.2'!P59+'13.3'!P59+'13.4'!P59</f>
        <v>1751.0371714513205</v>
      </c>
      <c r="Q59" s="194">
        <f>'13.2'!Q59+'13.3'!Q59+'13.4'!Q59</f>
        <v>1773.4379653493672</v>
      </c>
      <c r="R59" s="194">
        <f>'13.2'!R59+'13.3'!R59+'13.4'!R59</f>
        <v>1771.4302849834196</v>
      </c>
      <c r="S59" s="194">
        <f>'13.2'!S59+'13.3'!S59+'13.4'!S59</f>
        <v>1724.0399499917853</v>
      </c>
      <c r="T59" s="194">
        <f>'13.2'!T59+'13.3'!T59+'13.4'!T59</f>
        <v>1847.4268253931175</v>
      </c>
      <c r="U59" s="194">
        <f>'13.2'!U59+'13.3'!U59+'13.4'!U59</f>
        <v>2041.5738287581823</v>
      </c>
    </row>
    <row r="60" spans="1:21" s="13" customFormat="1" ht="12.75" customHeight="1">
      <c r="A60" s="9" t="s">
        <v>66</v>
      </c>
      <c r="B60" s="27" t="s">
        <v>432</v>
      </c>
      <c r="C60" s="194">
        <f>'13.2'!C60+'13.3'!C60+'13.4'!C60</f>
        <v>1375.133693398494</v>
      </c>
      <c r="D60" s="194">
        <f>'13.2'!D60+'13.3'!D60+'13.4'!D60</f>
        <v>1358.4537054726231</v>
      </c>
      <c r="E60" s="194">
        <f>'13.2'!E60+'13.3'!E60+'13.4'!E60</f>
        <v>1274.5978979996212</v>
      </c>
      <c r="F60" s="194">
        <f>'13.2'!F60+'13.3'!F60+'13.4'!F60</f>
        <v>1188.5833018226074</v>
      </c>
      <c r="G60" s="194">
        <f>'13.2'!G60+'13.3'!G60+'13.4'!G60</f>
        <v>1176.6954451854374</v>
      </c>
      <c r="H60" s="194">
        <f>'13.2'!H60+'13.3'!H60+'13.4'!H60</f>
        <v>1126.7366101444786</v>
      </c>
      <c r="I60" s="194">
        <f>'13.2'!I60+'13.3'!I60+'13.4'!I60</f>
        <v>1041.0525996794292</v>
      </c>
      <c r="J60" s="194">
        <f>'13.2'!J60+'13.3'!J60+'13.4'!J60</f>
        <v>952.10973354638713</v>
      </c>
      <c r="K60" s="194">
        <f>'13.2'!K60+'13.3'!K60+'13.4'!K60</f>
        <v>808.9476218020867</v>
      </c>
      <c r="L60" s="194">
        <f>'13.2'!L60+'13.3'!L60+'13.4'!L60</f>
        <v>712.2960240176609</v>
      </c>
      <c r="M60" s="194">
        <f>'13.2'!M60+'13.3'!M60+'13.4'!M60</f>
        <v>667.44742284672918</v>
      </c>
      <c r="N60" s="194">
        <f>'13.2'!N60+'13.3'!N60+'13.4'!N60</f>
        <v>593.66435330289517</v>
      </c>
      <c r="O60" s="194">
        <f>'13.2'!O60+'13.3'!O60+'13.4'!O60</f>
        <v>2016.4014484262491</v>
      </c>
      <c r="P60" s="194">
        <f>'13.2'!P60+'13.3'!P60+'13.4'!P60</f>
        <v>1926.1574398586617</v>
      </c>
      <c r="Q60" s="194">
        <f>'13.2'!Q60+'13.3'!Q60+'13.4'!Q60</f>
        <v>1671.637988801371</v>
      </c>
      <c r="R60" s="194">
        <f>'13.2'!R60+'13.3'!R60+'13.4'!R60</f>
        <v>1586.4936482891108</v>
      </c>
      <c r="S60" s="194">
        <f>'13.2'!S60+'13.3'!S60+'13.4'!S60</f>
        <v>1409.2276074991503</v>
      </c>
      <c r="T60" s="194">
        <f>'13.2'!T60+'13.3'!T60+'13.4'!T60</f>
        <v>811.04688360713124</v>
      </c>
      <c r="U60" s="194">
        <f>'13.2'!U60+'13.3'!U60+'13.4'!U60</f>
        <v>791.17217207348665</v>
      </c>
    </row>
    <row r="61" spans="1:21" s="13" customFormat="1" ht="12.75" customHeight="1">
      <c r="A61" s="9" t="s">
        <v>67</v>
      </c>
      <c r="B61" s="27" t="s">
        <v>433</v>
      </c>
      <c r="C61" s="194">
        <f>'13.2'!C61+'13.3'!C61+'13.4'!C61</f>
        <v>594.91546488471306</v>
      </c>
      <c r="D61" s="194">
        <f>'13.2'!D61+'13.3'!D61+'13.4'!D61</f>
        <v>587.05228439554469</v>
      </c>
      <c r="E61" s="194">
        <f>'13.2'!E61+'13.3'!E61+'13.4'!E61</f>
        <v>550.21669992730403</v>
      </c>
      <c r="F61" s="194">
        <f>'13.2'!F61+'13.3'!F61+'13.4'!F61</f>
        <v>512.91934356518561</v>
      </c>
      <c r="G61" s="194">
        <f>'13.2'!G61+'13.3'!G61+'13.4'!G61</f>
        <v>507.78649153384686</v>
      </c>
      <c r="H61" s="194">
        <f>'13.2'!H61+'13.3'!H61+'13.4'!H61</f>
        <v>486.48790109101702</v>
      </c>
      <c r="I61" s="194">
        <f>'13.2'!I61+'13.3'!I61+'13.4'!I61</f>
        <v>450.01042130721572</v>
      </c>
      <c r="J61" s="194">
        <f>'13.2'!J61+'13.3'!J61+'13.4'!J61</f>
        <v>412.28128046392993</v>
      </c>
      <c r="K61" s="194">
        <f>'13.2'!K61+'13.3'!K61+'13.4'!K61</f>
        <v>351.27320459204259</v>
      </c>
      <c r="L61" s="194">
        <f>'13.2'!L61+'13.3'!L61+'13.4'!L61</f>
        <v>309.34119607610756</v>
      </c>
      <c r="M61" s="194">
        <f>'13.2'!M61+'13.3'!M61+'13.4'!M61</f>
        <v>287.0822954825444</v>
      </c>
      <c r="N61" s="194">
        <f>'13.2'!N61+'13.3'!N61+'13.4'!N61</f>
        <v>213.74063363982154</v>
      </c>
      <c r="O61" s="194">
        <f>'13.2'!O61+'13.3'!O61+'13.4'!O61</f>
        <v>386.75686269746211</v>
      </c>
      <c r="P61" s="194">
        <f>'13.2'!P61+'13.3'!P61+'13.4'!P61</f>
        <v>393.33364703415515</v>
      </c>
      <c r="Q61" s="194">
        <f>'13.2'!Q61+'13.3'!Q61+'13.4'!Q61</f>
        <v>387.71915103426596</v>
      </c>
      <c r="R61" s="194">
        <f>'13.2'!R61+'13.3'!R61+'13.4'!R61</f>
        <v>365.97235427989068</v>
      </c>
      <c r="S61" s="194">
        <f>'13.2'!S61+'13.3'!S61+'13.4'!S61</f>
        <v>340.65520560578227</v>
      </c>
      <c r="T61" s="194">
        <f>'13.2'!T61+'13.3'!T61+'13.4'!T61</f>
        <v>450.61089666468911</v>
      </c>
      <c r="U61" s="194">
        <f>'13.2'!U61+'13.3'!U61+'13.4'!U61</f>
        <v>444.45996351318007</v>
      </c>
    </row>
    <row r="62" spans="1:21" s="13" customFormat="1" ht="12.75" customHeight="1">
      <c r="A62" s="9" t="s">
        <v>68</v>
      </c>
      <c r="B62" s="22" t="s">
        <v>434</v>
      </c>
      <c r="C62" s="194">
        <f>'13.2'!C62+'13.3'!C62+'13.4'!C62</f>
        <v>171.81420821743913</v>
      </c>
      <c r="D62" s="194">
        <f>'13.2'!D62+'13.3'!D62+'13.4'!D62</f>
        <v>166.34893744179777</v>
      </c>
      <c r="E62" s="194">
        <f>'13.2'!E62+'13.3'!E62+'13.4'!E62</f>
        <v>170.00742973883365</v>
      </c>
      <c r="F62" s="194">
        <f>'13.2'!F62+'13.3'!F62+'13.4'!F62</f>
        <v>129.07740358819333</v>
      </c>
      <c r="G62" s="194">
        <f>'13.2'!G62+'13.3'!G62+'13.4'!G62</f>
        <v>113.81600221242741</v>
      </c>
      <c r="H62" s="194">
        <f>'13.2'!H62+'13.3'!H62+'13.4'!H62</f>
        <v>108.55281187434551</v>
      </c>
      <c r="I62" s="194">
        <f>'13.2'!I62+'13.3'!I62+'13.4'!I62</f>
        <v>109.47692734570388</v>
      </c>
      <c r="J62" s="194">
        <f>'13.2'!J62+'13.3'!J62+'13.4'!J62</f>
        <v>89.363370574992501</v>
      </c>
      <c r="K62" s="194">
        <f>'13.2'!K62+'13.3'!K62+'13.4'!K62</f>
        <v>86.159705827121769</v>
      </c>
      <c r="L62" s="194">
        <f>'13.2'!L62+'13.3'!L62+'13.4'!L62</f>
        <v>75.047210432677147</v>
      </c>
      <c r="M62" s="194">
        <f>'13.2'!M62+'13.3'!M62+'13.4'!M62</f>
        <v>82.904506609440318</v>
      </c>
      <c r="N62" s="194">
        <f>'13.2'!N62+'13.3'!N62+'13.4'!N62</f>
        <v>83.430086655762551</v>
      </c>
      <c r="O62" s="194">
        <f>'13.2'!O62+'13.3'!O62+'13.4'!O62</f>
        <v>65.585427553779525</v>
      </c>
      <c r="P62" s="194">
        <f>'13.2'!P62+'13.3'!P62+'13.4'!P62</f>
        <v>62.486705111590872</v>
      </c>
      <c r="Q62" s="194">
        <f>'13.2'!Q62+'13.3'!Q62+'13.4'!Q62</f>
        <v>72.769128891416031</v>
      </c>
      <c r="R62" s="194">
        <f>'13.2'!R62+'13.3'!R62+'13.4'!R62</f>
        <v>74.99735304668981</v>
      </c>
      <c r="S62" s="194">
        <f>'13.2'!S62+'13.3'!S62+'13.4'!S62</f>
        <v>71.435333244020242</v>
      </c>
      <c r="T62" s="194">
        <f>'13.2'!T62+'13.3'!T62+'13.4'!T62</f>
        <v>54.122898749671549</v>
      </c>
      <c r="U62" s="194">
        <f>'13.2'!U62+'13.3'!U62+'13.4'!U62</f>
        <v>52.42268560421266</v>
      </c>
    </row>
    <row r="63" spans="1:21" s="13" customFormat="1" ht="12.75" customHeight="1">
      <c r="A63" s="9" t="s">
        <v>16</v>
      </c>
      <c r="B63" s="22" t="s">
        <v>435</v>
      </c>
      <c r="C63" s="194">
        <f>'13.2'!C63+'13.3'!C63+'13.4'!C63</f>
        <v>809.44000086233245</v>
      </c>
      <c r="D63" s="194">
        <f>'13.2'!D63+'13.3'!D63+'13.4'!D63</f>
        <v>800.70640559677224</v>
      </c>
      <c r="E63" s="194">
        <f>'13.2'!E63+'13.3'!E63+'13.4'!E63</f>
        <v>746.91519948366158</v>
      </c>
      <c r="F63" s="194">
        <f>'13.2'!F63+'13.3'!F63+'13.4'!F63</f>
        <v>700.60369095773558</v>
      </c>
      <c r="G63" s="194">
        <f>'13.2'!G63+'13.3'!G63+'13.4'!G63</f>
        <v>697.20709730618864</v>
      </c>
      <c r="H63" s="194">
        <f>'13.2'!H63+'13.3'!H63+'13.4'!H63</f>
        <v>670.34187375629983</v>
      </c>
      <c r="I63" s="194">
        <f>'13.2'!I63+'13.3'!I63+'13.4'!I63</f>
        <v>626.53155105377289</v>
      </c>
      <c r="J63" s="194">
        <f>'13.2'!J63+'13.3'!J63+'13.4'!J63</f>
        <v>577.35031996282112</v>
      </c>
      <c r="K63" s="194">
        <f>'13.2'!K63+'13.3'!K63+'13.4'!K63</f>
        <v>510.17026776906897</v>
      </c>
      <c r="L63" s="194">
        <f>'13.2'!L63+'13.3'!L63+'13.4'!L63</f>
        <v>453.83799167389145</v>
      </c>
      <c r="M63" s="194">
        <f>'13.2'!M63+'13.3'!M63+'13.4'!M63</f>
        <v>390.47695301286109</v>
      </c>
      <c r="N63" s="194">
        <f>'13.2'!N63+'13.3'!N63+'13.4'!N63</f>
        <v>424.53828498415083</v>
      </c>
      <c r="O63" s="194">
        <f>'13.2'!O63+'13.3'!O63+'13.4'!O63</f>
        <v>328.45755709617987</v>
      </c>
      <c r="P63" s="194">
        <f>'13.2'!P63+'13.3'!P63+'13.4'!P63</f>
        <v>330.82841106970136</v>
      </c>
      <c r="Q63" s="194">
        <f>'13.2'!Q63+'13.3'!Q63+'13.4'!Q63</f>
        <v>221.96567454900116</v>
      </c>
      <c r="R63" s="194">
        <f>'13.2'!R63+'13.3'!R63+'13.4'!R63</f>
        <v>204.63866140824351</v>
      </c>
      <c r="S63" s="194">
        <f>'13.2'!S63+'13.3'!S63+'13.4'!S63</f>
        <v>197.34253268252851</v>
      </c>
      <c r="T63" s="194">
        <f>'13.2'!T63+'13.3'!T63+'13.4'!T63</f>
        <v>37.182565086410222</v>
      </c>
      <c r="U63" s="194">
        <f>'13.2'!U63+'13.3'!U63+'13.4'!U63</f>
        <v>38.012237042611197</v>
      </c>
    </row>
    <row r="64" spans="1:21" s="13" customFormat="1" ht="12.75" customHeight="1">
      <c r="A64" s="9" t="s">
        <v>17</v>
      </c>
      <c r="B64" s="22" t="s">
        <v>72</v>
      </c>
      <c r="C64" s="194">
        <f>'13.2'!C64+'13.3'!C64+'13.4'!C64</f>
        <v>59.344257658270678</v>
      </c>
      <c r="D64" s="194">
        <f>'13.2'!D64+'13.3'!D64+'13.4'!D64</f>
        <v>59.087029947675504</v>
      </c>
      <c r="E64" s="194">
        <f>'13.2'!E64+'13.3'!E64+'13.4'!E64</f>
        <v>49.174118730582158</v>
      </c>
      <c r="F64" s="194">
        <f>'13.2'!F64+'13.3'!F64+'13.4'!F64</f>
        <v>46.026004352815519</v>
      </c>
      <c r="G64" s="194">
        <f>'13.2'!G64+'13.3'!G64+'13.4'!G64</f>
        <v>41.687859419033089</v>
      </c>
      <c r="H64" s="194">
        <f>'13.2'!H64+'13.3'!H64+'13.4'!H64</f>
        <v>39.90431738797524</v>
      </c>
      <c r="I64" s="194">
        <f>'13.2'!I64+'13.3'!I64+'13.4'!I64</f>
        <v>37.605143252441792</v>
      </c>
      <c r="J64" s="194">
        <f>'13.2'!J64+'13.3'!J64+'13.4'!J64</f>
        <v>30.040889614200687</v>
      </c>
      <c r="K64" s="194">
        <f>'13.2'!K64+'13.3'!K64+'13.4'!K64</f>
        <v>34.159600416510358</v>
      </c>
      <c r="L64" s="194">
        <f>'13.2'!L64+'13.3'!L64+'13.4'!L64</f>
        <v>24.671258647971712</v>
      </c>
      <c r="M64" s="194">
        <f>'13.2'!M64+'13.3'!M64+'13.4'!M64</f>
        <v>23.985385126867723</v>
      </c>
      <c r="N64" s="194">
        <f>'13.2'!N64+'13.3'!N64+'13.4'!N64</f>
        <v>22.374785774823717</v>
      </c>
      <c r="O64" s="194">
        <f>'13.2'!O64+'13.3'!O64+'13.4'!O64</f>
        <v>42.143356357382309</v>
      </c>
      <c r="P64" s="194">
        <f>'13.2'!P64+'13.3'!P64+'13.4'!P64</f>
        <v>38.965190620386522</v>
      </c>
      <c r="Q64" s="194">
        <f>'13.2'!Q64+'13.3'!Q64+'13.4'!Q64</f>
        <v>47.547845489038082</v>
      </c>
      <c r="R64" s="194">
        <f>'13.2'!R64+'13.3'!R64+'13.4'!R64</f>
        <v>47.059108126325846</v>
      </c>
      <c r="S64" s="194">
        <f>'13.2'!S64+'13.3'!S64+'13.4'!S64</f>
        <v>46.97052784290522</v>
      </c>
      <c r="T64" s="194">
        <f>'13.2'!T64+'13.3'!T64+'13.4'!T64</f>
        <v>27.85321993062426</v>
      </c>
      <c r="U64" s="194">
        <f>'13.2'!U64+'13.3'!U64+'13.4'!U64</f>
        <v>27.525129695797471</v>
      </c>
    </row>
    <row r="65" spans="1:21" s="13" customFormat="1" ht="12.75" customHeight="1">
      <c r="A65" s="9" t="s">
        <v>18</v>
      </c>
      <c r="B65" s="22" t="s">
        <v>436</v>
      </c>
      <c r="C65" s="194">
        <f>'13.2'!C65+'13.3'!C65+'13.4'!C65</f>
        <v>275.64156977578608</v>
      </c>
      <c r="D65" s="194">
        <f>'13.2'!D65+'13.3'!D65+'13.4'!D65</f>
        <v>271.58640740542376</v>
      </c>
      <c r="E65" s="194">
        <f>'13.2'!E65+'13.3'!E65+'13.4'!E65</f>
        <v>258.60789753320694</v>
      </c>
      <c r="F65" s="194">
        <f>'13.2'!F65+'13.3'!F65+'13.4'!F65</f>
        <v>245.6711433511405</v>
      </c>
      <c r="G65" s="194">
        <f>'13.2'!G65+'13.3'!G65+'13.4'!G65</f>
        <v>242.68441569632316</v>
      </c>
      <c r="H65" s="194">
        <f>'13.2'!H65+'13.3'!H65+'13.4'!H65</f>
        <v>233.41080351056974</v>
      </c>
      <c r="I65" s="194">
        <f>'13.2'!I65+'13.3'!I65+'13.4'!I65</f>
        <v>222.4485198689207</v>
      </c>
      <c r="J65" s="194">
        <f>'13.2'!J65+'13.3'!J65+'13.4'!J65</f>
        <v>208.79976430560546</v>
      </c>
      <c r="K65" s="194">
        <f>'13.2'!K65+'13.3'!K65+'13.4'!K65</f>
        <v>190.04093620326057</v>
      </c>
      <c r="L65" s="194">
        <f>'13.2'!L65+'13.3'!L65+'13.4'!L65</f>
        <v>173.90227106986859</v>
      </c>
      <c r="M65" s="194">
        <f>'13.2'!M65+'13.3'!M65+'13.4'!M65</f>
        <v>165.72356488426365</v>
      </c>
      <c r="N65" s="194">
        <f>'13.2'!N65+'13.3'!N65+'13.4'!N65</f>
        <v>160.55099223410903</v>
      </c>
      <c r="O65" s="194">
        <f>'13.2'!O65+'13.3'!O65+'13.4'!O65</f>
        <v>83.603289271014802</v>
      </c>
      <c r="P65" s="194">
        <f>'13.2'!P65+'13.3'!P65+'13.4'!P65</f>
        <v>86.986264074829379</v>
      </c>
      <c r="Q65" s="194">
        <f>'13.2'!Q65+'13.3'!Q65+'13.4'!Q65</f>
        <v>21.758786249355733</v>
      </c>
      <c r="R65" s="194">
        <f>'13.2'!R65+'13.3'!R65+'13.4'!R65</f>
        <v>23.987841964721461</v>
      </c>
      <c r="S65" s="194">
        <f>'13.2'!S65+'13.3'!S65+'13.4'!S65</f>
        <v>27.058580841219172</v>
      </c>
      <c r="T65" s="194">
        <f>'13.2'!T65+'13.3'!T65+'13.4'!T65</f>
        <v>20.53443945658444</v>
      </c>
      <c r="U65" s="194">
        <f>'13.2'!U65+'13.3'!U65+'13.4'!U65</f>
        <v>21.901603976034885</v>
      </c>
    </row>
    <row r="66" spans="1:21" s="13" customFormat="1" ht="12.75" customHeight="1">
      <c r="A66" s="9" t="s">
        <v>19</v>
      </c>
      <c r="B66" s="22" t="s">
        <v>73</v>
      </c>
      <c r="C66" s="194">
        <f>'13.2'!C66+'13.3'!C66+'13.4'!C66</f>
        <v>2464.5631613318155</v>
      </c>
      <c r="D66" s="194">
        <f>'13.2'!D66+'13.3'!D66+'13.4'!D66</f>
        <v>2430.9418475279176</v>
      </c>
      <c r="E66" s="194">
        <f>'13.2'!E66+'13.3'!E66+'13.4'!E66</f>
        <v>2320.0286386442731</v>
      </c>
      <c r="F66" s="194">
        <f>'13.2'!F66+'13.3'!F66+'13.4'!F66</f>
        <v>2206.0723092025005</v>
      </c>
      <c r="G66" s="194">
        <f>'13.2'!G66+'13.3'!G66+'13.4'!G66</f>
        <v>2182.440181751781</v>
      </c>
      <c r="H66" s="194">
        <f>'13.2'!H66+'13.3'!H66+'13.4'!H66</f>
        <v>2102.2773900280008</v>
      </c>
      <c r="I66" s="194">
        <f>'13.2'!I66+'13.3'!I66+'13.4'!I66</f>
        <v>1998.003499013666</v>
      </c>
      <c r="J66" s="194">
        <f>'13.2'!J66+'13.3'!J66+'13.4'!J66</f>
        <v>1881.0065052229429</v>
      </c>
      <c r="K66" s="194">
        <f>'13.2'!K66+'13.3'!K66+'13.4'!K66</f>
        <v>1709.5881035191196</v>
      </c>
      <c r="L66" s="194">
        <f>'13.2'!L66+'13.3'!L66+'13.4'!L66</f>
        <v>1571.6257653175369</v>
      </c>
      <c r="M66" s="194">
        <f>'13.2'!M66+'13.3'!M66+'13.4'!M66</f>
        <v>1430.31924996472</v>
      </c>
      <c r="N66" s="194">
        <f>'13.2'!N66+'13.3'!N66+'13.4'!N66</f>
        <v>1324.4009483572956</v>
      </c>
      <c r="O66" s="194">
        <f>'13.2'!O66+'13.3'!O66+'13.4'!O66</f>
        <v>668.95980703945315</v>
      </c>
      <c r="P66" s="194">
        <f>'13.2'!P66+'13.3'!P66+'13.4'!P66</f>
        <v>640.54775758545918</v>
      </c>
      <c r="Q66" s="194">
        <f>'13.2'!Q66+'13.3'!Q66+'13.4'!Q66</f>
        <v>238.35410471131129</v>
      </c>
      <c r="R66" s="194">
        <f>'13.2'!R66+'13.3'!R66+'13.4'!R66</f>
        <v>254.54968943000142</v>
      </c>
      <c r="S66" s="194">
        <f>'13.2'!S66+'13.3'!S66+'13.4'!S66</f>
        <v>272.12681772705753</v>
      </c>
      <c r="T66" s="194">
        <f>'13.2'!T66+'13.3'!T66+'13.4'!T66</f>
        <v>144.71327243019635</v>
      </c>
      <c r="U66" s="194">
        <f>'13.2'!U66+'13.3'!U66+'13.4'!U66</f>
        <v>156.37224224781318</v>
      </c>
    </row>
    <row r="67" spans="1:21" s="13" customFormat="1" ht="12.75" customHeight="1">
      <c r="A67" s="9" t="s">
        <v>20</v>
      </c>
      <c r="B67" s="22" t="s">
        <v>437</v>
      </c>
      <c r="C67" s="194">
        <f>'13.2'!C67+'13.3'!C67+'13.4'!C67</f>
        <v>111.91362107194591</v>
      </c>
      <c r="D67" s="194">
        <f>'13.2'!D67+'13.3'!D67+'13.4'!D67</f>
        <v>110.92087467682163</v>
      </c>
      <c r="E67" s="194">
        <f>'13.2'!E67+'13.3'!E67+'13.4'!E67</f>
        <v>104.8882160907263</v>
      </c>
      <c r="F67" s="194">
        <f>'13.2'!F67+'13.3'!F67+'13.4'!F67</f>
        <v>100.21507341866585</v>
      </c>
      <c r="G67" s="194">
        <f>'13.2'!G67+'13.3'!G67+'13.4'!G67</f>
        <v>98.601822752691419</v>
      </c>
      <c r="H67" s="194">
        <f>'13.2'!H67+'13.3'!H67+'13.4'!H67</f>
        <v>95.875711007555509</v>
      </c>
      <c r="I67" s="194">
        <f>'13.2'!I67+'13.3'!I67+'13.4'!I67</f>
        <v>91.296689229530031</v>
      </c>
      <c r="J67" s="194">
        <f>'13.2'!J67+'13.3'!J67+'13.4'!J67</f>
        <v>85.020913957910949</v>
      </c>
      <c r="K67" s="194">
        <f>'13.2'!K67+'13.3'!K67+'13.4'!K67</f>
        <v>80.471735059550639</v>
      </c>
      <c r="L67" s="194">
        <f>'13.2'!L67+'13.3'!L67+'13.4'!L67</f>
        <v>73.21026009527354</v>
      </c>
      <c r="M67" s="194">
        <f>'13.2'!M67+'13.3'!M67+'13.4'!M67</f>
        <v>78.797966668801891</v>
      </c>
      <c r="N67" s="194">
        <f>'13.2'!N67+'13.3'!N67+'13.4'!N67</f>
        <v>80.282433840566043</v>
      </c>
      <c r="O67" s="194">
        <f>'13.2'!O67+'13.3'!O67+'13.4'!O67</f>
        <v>52.410154844771505</v>
      </c>
      <c r="P67" s="194">
        <f>'13.2'!P67+'13.3'!P67+'13.4'!P67</f>
        <v>50.090599193363616</v>
      </c>
      <c r="Q67" s="194">
        <f>'13.2'!Q67+'13.3'!Q67+'13.4'!Q67</f>
        <v>55.08101386368233</v>
      </c>
      <c r="R67" s="194">
        <f>'13.2'!R67+'13.3'!R67+'13.4'!R67</f>
        <v>52.79210726385962</v>
      </c>
      <c r="S67" s="194">
        <f>'13.2'!S67+'13.3'!S67+'13.4'!S67</f>
        <v>49.505020160926684</v>
      </c>
      <c r="T67" s="194">
        <f>'13.2'!T67+'13.3'!T67+'13.4'!T67</f>
        <v>41.968929972248318</v>
      </c>
      <c r="U67" s="194">
        <f>'13.2'!U67+'13.3'!U67+'13.4'!U67</f>
        <v>40.525976089060336</v>
      </c>
    </row>
    <row r="68" spans="1:21" s="13" customFormat="1" ht="12.75" customHeight="1">
      <c r="A68" s="9" t="s">
        <v>21</v>
      </c>
      <c r="B68" s="22" t="s">
        <v>438</v>
      </c>
      <c r="C68" s="194">
        <f>'13.2'!C68+'13.3'!C68+'13.4'!C68</f>
        <v>1658.8254675621924</v>
      </c>
      <c r="D68" s="194">
        <f>'13.2'!D68+'13.3'!D68+'13.4'!D68</f>
        <v>1577.6429016860507</v>
      </c>
      <c r="E68" s="194">
        <f>'13.2'!E68+'13.3'!E68+'13.4'!E68</f>
        <v>1468.4063533301239</v>
      </c>
      <c r="F68" s="194">
        <f>'13.2'!F68+'13.3'!F68+'13.4'!F68</f>
        <v>1341.9158659751897</v>
      </c>
      <c r="G68" s="194">
        <f>'13.2'!G68+'13.3'!G68+'13.4'!G68</f>
        <v>1290.2735038887854</v>
      </c>
      <c r="H68" s="194">
        <f>'13.2'!H68+'13.3'!H68+'13.4'!H68</f>
        <v>1457.4151441302965</v>
      </c>
      <c r="I68" s="194">
        <f>'13.2'!I68+'13.3'!I68+'13.4'!I68</f>
        <v>1334.6329747853133</v>
      </c>
      <c r="J68" s="194">
        <f>'13.2'!J68+'13.3'!J68+'13.4'!J68</f>
        <v>1260.3837662794845</v>
      </c>
      <c r="K68" s="194">
        <f>'13.2'!K68+'13.3'!K68+'13.4'!K68</f>
        <v>1119.373460435879</v>
      </c>
      <c r="L68" s="194">
        <f>'13.2'!L68+'13.3'!L68+'13.4'!L68</f>
        <v>1006.5782454288735</v>
      </c>
      <c r="M68" s="194">
        <f>'13.2'!M68+'13.3'!M68+'13.4'!M68</f>
        <v>996.26993629578169</v>
      </c>
      <c r="N68" s="194">
        <f>'13.2'!N68+'13.3'!N68+'13.4'!N68</f>
        <v>890.49743388060824</v>
      </c>
      <c r="O68" s="194">
        <f>'13.2'!O68+'13.3'!O68+'13.4'!O68</f>
        <v>481.31980413171402</v>
      </c>
      <c r="P68" s="194">
        <f>'13.2'!P68+'13.3'!P68+'13.4'!P68</f>
        <v>410.00573541997272</v>
      </c>
      <c r="Q68" s="194">
        <f>'13.2'!Q68+'13.3'!Q68+'13.4'!Q68</f>
        <v>451.31619597055123</v>
      </c>
      <c r="R68" s="194">
        <f>'13.2'!R68+'13.3'!R68+'13.4'!R68</f>
        <v>444.32863597833818</v>
      </c>
      <c r="S68" s="194">
        <f>'13.2'!S68+'13.3'!S68+'13.4'!S68</f>
        <v>439.51091000003748</v>
      </c>
      <c r="T68" s="194">
        <f>'13.2'!T68+'13.3'!T68+'13.4'!T68</f>
        <v>514.98519639677102</v>
      </c>
      <c r="U68" s="194">
        <f>'13.2'!U68+'13.3'!U68+'13.4'!U68</f>
        <v>461.57295329792692</v>
      </c>
    </row>
    <row r="69" spans="1:21" s="13" customFormat="1" ht="12.75" customHeight="1">
      <c r="A69" s="9" t="s">
        <v>69</v>
      </c>
      <c r="B69" s="22" t="s">
        <v>439</v>
      </c>
      <c r="C69" s="194">
        <f>'13.2'!C69+'13.3'!C69+'13.4'!C69</f>
        <v>109.11383364100547</v>
      </c>
      <c r="D69" s="194">
        <f>'13.2'!D69+'13.3'!D69+'13.4'!D69</f>
        <v>108.96058531852543</v>
      </c>
      <c r="E69" s="194">
        <f>'13.2'!E69+'13.3'!E69+'13.4'!E69</f>
        <v>104.05199547209068</v>
      </c>
      <c r="F69" s="194">
        <f>'13.2'!F69+'13.3'!F69+'13.4'!F69</f>
        <v>87.133558874313593</v>
      </c>
      <c r="G69" s="194">
        <f>'13.2'!G69+'13.3'!G69+'13.4'!G69</f>
        <v>77.444538528045229</v>
      </c>
      <c r="H69" s="194">
        <f>'13.2'!H69+'13.3'!H69+'13.4'!H69</f>
        <v>70.838507466576075</v>
      </c>
      <c r="I69" s="194">
        <f>'13.2'!I69+'13.3'!I69+'13.4'!I69</f>
        <v>66.387035410427785</v>
      </c>
      <c r="J69" s="194">
        <f>'13.2'!J69+'13.3'!J69+'13.4'!J69</f>
        <v>53.245268822138897</v>
      </c>
      <c r="K69" s="194">
        <f>'13.2'!K69+'13.3'!K69+'13.4'!K69</f>
        <v>62.990630938862481</v>
      </c>
      <c r="L69" s="194">
        <f>'13.2'!L69+'13.3'!L69+'13.4'!L69</f>
        <v>49.444484877503712</v>
      </c>
      <c r="M69" s="194">
        <f>'13.2'!M69+'13.3'!M69+'13.4'!M69</f>
        <v>50.469871434769985</v>
      </c>
      <c r="N69" s="194">
        <f>'13.2'!N69+'13.3'!N69+'13.4'!N69</f>
        <v>48.596291391946295</v>
      </c>
      <c r="O69" s="194">
        <f>'13.2'!O69+'13.3'!O69+'13.4'!O69</f>
        <v>39.963046285611263</v>
      </c>
      <c r="P69" s="194">
        <f>'13.2'!P69+'13.3'!P69+'13.4'!P69</f>
        <v>39.315341337693496</v>
      </c>
      <c r="Q69" s="194">
        <f>'13.2'!Q69+'13.3'!Q69+'13.4'!Q69</f>
        <v>30.536305508199604</v>
      </c>
      <c r="R69" s="194">
        <f>'13.2'!R69+'13.3'!R69+'13.4'!R69</f>
        <v>31.983690931037881</v>
      </c>
      <c r="S69" s="194">
        <f>'13.2'!S69+'13.3'!S69+'13.4'!S69</f>
        <v>28.87864614407291</v>
      </c>
      <c r="T69" s="194">
        <f>'13.2'!T69+'13.3'!T69+'13.4'!T69</f>
        <v>22.538190442189698</v>
      </c>
      <c r="U69" s="194">
        <f>'13.2'!U69+'13.3'!U69+'13.4'!U69</f>
        <v>22.023352774456889</v>
      </c>
    </row>
    <row r="70" spans="1:21" s="13" customFormat="1" ht="12.75" customHeight="1">
      <c r="A70" s="9" t="s">
        <v>70</v>
      </c>
      <c r="B70" s="22" t="s">
        <v>440</v>
      </c>
      <c r="C70" s="194">
        <f>'13.2'!C70+'13.3'!C70+'13.4'!C70</f>
        <v>305.40012888881523</v>
      </c>
      <c r="D70" s="194">
        <f>'13.2'!D70+'13.3'!D70+'13.4'!D70</f>
        <v>293.37541513935798</v>
      </c>
      <c r="E70" s="194">
        <f>'13.2'!E70+'13.3'!E70+'13.4'!E70</f>
        <v>299.19527832680757</v>
      </c>
      <c r="F70" s="194">
        <f>'13.2'!F70+'13.3'!F70+'13.4'!F70</f>
        <v>220.75086085247358</v>
      </c>
      <c r="G70" s="194">
        <f>'13.2'!G70+'13.3'!G70+'13.4'!G70</f>
        <v>195.98459966137744</v>
      </c>
      <c r="H70" s="194">
        <f>'13.2'!H70+'13.3'!H70+'13.4'!H70</f>
        <v>187.88499295594795</v>
      </c>
      <c r="I70" s="194">
        <f>'13.2'!I70+'13.3'!I70+'13.4'!I70</f>
        <v>188.12441883318806</v>
      </c>
      <c r="J70" s="194">
        <f>'13.2'!J70+'13.3'!J70+'13.4'!J70</f>
        <v>166.22313970332198</v>
      </c>
      <c r="K70" s="194">
        <f>'13.2'!K70+'13.3'!K70+'13.4'!K70</f>
        <v>166.63832976053607</v>
      </c>
      <c r="L70" s="194">
        <f>'13.2'!L70+'13.3'!L70+'13.4'!L70</f>
        <v>143.03828788435976</v>
      </c>
      <c r="M70" s="194">
        <f>'13.2'!M70+'13.3'!M70+'13.4'!M70</f>
        <v>148.19046636559244</v>
      </c>
      <c r="N70" s="194">
        <f>'13.2'!N70+'13.3'!N70+'13.4'!N70</f>
        <v>145.81181345019314</v>
      </c>
      <c r="O70" s="194">
        <f>'13.2'!O70+'13.3'!O70+'13.4'!O70</f>
        <v>137.63501284692876</v>
      </c>
      <c r="P70" s="194">
        <f>'13.2'!P70+'13.3'!P70+'13.4'!P70</f>
        <v>124.49873281567378</v>
      </c>
      <c r="Q70" s="194">
        <f>'13.2'!Q70+'13.3'!Q70+'13.4'!Q70</f>
        <v>153.47097809854748</v>
      </c>
      <c r="R70" s="194">
        <f>'13.2'!R70+'13.3'!R70+'13.4'!R70</f>
        <v>151.49025515632439</v>
      </c>
      <c r="S70" s="194">
        <f>'13.2'!S70+'13.3'!S70+'13.4'!S70</f>
        <v>150.34441367062337</v>
      </c>
      <c r="T70" s="194">
        <f>'13.2'!T70+'13.3'!T70+'13.4'!T70</f>
        <v>108.71442479919631</v>
      </c>
      <c r="U70" s="194">
        <f>'13.2'!U70+'13.3'!U70+'13.4'!U70</f>
        <v>106.4110435380199</v>
      </c>
    </row>
    <row r="71" spans="1:21" s="13" customFormat="1" ht="12.75" customHeight="1">
      <c r="A71" s="9" t="s">
        <v>71</v>
      </c>
      <c r="B71" s="22" t="s">
        <v>74</v>
      </c>
      <c r="C71" s="194">
        <f>'13.2'!C71+'13.3'!C71+'13.4'!C71</f>
        <v>1711.9964899978177</v>
      </c>
      <c r="D71" s="194">
        <f>'13.2'!D71+'13.3'!D71+'13.4'!D71</f>
        <v>1691.1953757004153</v>
      </c>
      <c r="E71" s="194">
        <f>'13.2'!E71+'13.3'!E71+'13.4'!E71</f>
        <v>1608.0834371722565</v>
      </c>
      <c r="F71" s="194">
        <f>'13.2'!F71+'13.3'!F71+'13.4'!F71</f>
        <v>1516.88908327989</v>
      </c>
      <c r="G71" s="194">
        <f>'13.2'!G71+'13.3'!G71+'13.4'!G71</f>
        <v>1495.3626040392892</v>
      </c>
      <c r="H71" s="194">
        <f>'13.2'!H71+'13.3'!H71+'13.4'!H71</f>
        <v>1439.7215301171698</v>
      </c>
      <c r="I71" s="194">
        <f>'13.2'!I71+'13.3'!I71+'13.4'!I71</f>
        <v>1360.8615389318163</v>
      </c>
      <c r="J71" s="194">
        <f>'13.2'!J71+'13.3'!J71+'13.4'!J71</f>
        <v>1272.7857435788551</v>
      </c>
      <c r="K71" s="194">
        <f>'13.2'!K71+'13.3'!K71+'13.4'!K71</f>
        <v>1148.2281728279079</v>
      </c>
      <c r="L71" s="194">
        <f>'13.2'!L71+'13.3'!L71+'13.4'!L71</f>
        <v>1043.5179768721368</v>
      </c>
      <c r="M71" s="194">
        <f>'13.2'!M71+'13.3'!M71+'13.4'!M71</f>
        <v>935.06575639019979</v>
      </c>
      <c r="N71" s="194">
        <f>'13.2'!N71+'13.3'!N71+'13.4'!N71</f>
        <v>860.83421951063167</v>
      </c>
      <c r="O71" s="194">
        <f>'13.2'!O71+'13.3'!O71+'13.4'!O71</f>
        <v>606.8423879440885</v>
      </c>
      <c r="P71" s="194">
        <f>'13.2'!P71+'13.3'!P71+'13.4'!P71</f>
        <v>534.50776618554733</v>
      </c>
      <c r="Q71" s="194">
        <f>'13.2'!Q71+'13.3'!Q71+'13.4'!Q71</f>
        <v>375.61401854457023</v>
      </c>
      <c r="R71" s="194">
        <f>'13.2'!R71+'13.3'!R71+'13.4'!R71</f>
        <v>361.78362890902844</v>
      </c>
      <c r="S71" s="194">
        <f>'13.2'!S71+'13.3'!S71+'13.4'!S71</f>
        <v>337.36548446420881</v>
      </c>
      <c r="T71" s="194">
        <f>'13.2'!T71+'13.3'!T71+'13.4'!T71</f>
        <v>217.90437667544489</v>
      </c>
      <c r="U71" s="194">
        <f>'13.2'!U71+'13.3'!U71+'13.4'!U71</f>
        <v>205.0847289014186</v>
      </c>
    </row>
    <row r="72" spans="1:21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3" customFormat="1" ht="15" customHeight="1">
      <c r="A73" s="17"/>
      <c r="B73" s="22" t="s">
        <v>4</v>
      </c>
      <c r="C73" s="194">
        <f>'13.2'!C73+'13.3'!C73+'13.4'!C73</f>
        <v>131408.49868403253</v>
      </c>
      <c r="D73" s="194">
        <f>'13.2'!D73+'13.3'!D73+'13.4'!D73</f>
        <v>172249.15347230856</v>
      </c>
      <c r="E73" s="194">
        <f>'13.2'!E73+'13.3'!E73+'13.4'!E73</f>
        <v>181164.17847449944</v>
      </c>
      <c r="F73" s="194">
        <f>'13.2'!F73+'13.3'!F73+'13.4'!F73</f>
        <v>171229.03827604707</v>
      </c>
      <c r="G73" s="194">
        <f>'13.2'!G73+'13.3'!G73+'13.4'!G73</f>
        <v>232992.1845300183</v>
      </c>
      <c r="H73" s="194">
        <f>'13.2'!H73+'13.3'!H73+'13.4'!H73</f>
        <v>213078.68885669933</v>
      </c>
      <c r="I73" s="194">
        <f>'13.2'!I73+'13.3'!I73+'13.4'!I73</f>
        <v>153576.30825863598</v>
      </c>
      <c r="J73" s="194">
        <f>'13.2'!J73+'13.3'!J73+'13.4'!J73</f>
        <v>179005.84022631243</v>
      </c>
      <c r="K73" s="194">
        <f>'13.2'!K73+'13.3'!K73+'13.4'!K73</f>
        <v>174783.75273332134</v>
      </c>
      <c r="L73" s="194">
        <f>'13.2'!L73+'13.3'!L73+'13.4'!L73</f>
        <v>149544.31776767859</v>
      </c>
      <c r="M73" s="194">
        <f>'13.2'!M73+'13.3'!M73+'13.4'!M73</f>
        <v>127172.72447399722</v>
      </c>
      <c r="N73" s="194">
        <f>'13.2'!N73+'13.3'!N73+'13.4'!N73</f>
        <v>117190.4289965413</v>
      </c>
      <c r="O73" s="194">
        <f>'13.2'!O73+'13.3'!O73+'13.4'!O73</f>
        <v>125351.64582194833</v>
      </c>
      <c r="P73" s="194">
        <f>'13.2'!P73+'13.3'!P73+'13.4'!P73</f>
        <v>125719.25080403268</v>
      </c>
      <c r="Q73" s="194">
        <f>'13.2'!Q73+'13.3'!Q73+'13.4'!Q73</f>
        <v>120560.05182373115</v>
      </c>
      <c r="R73" s="194">
        <f>'13.2'!R73+'13.3'!R73+'13.4'!R73</f>
        <v>111608.29602235659</v>
      </c>
      <c r="S73" s="194">
        <f>'13.2'!S73+'13.3'!S73+'13.4'!S73</f>
        <v>125372.93304664968</v>
      </c>
      <c r="T73" s="194">
        <f>'13.2'!T73+'13.3'!T73+'13.4'!T73</f>
        <v>107470.49780730942</v>
      </c>
      <c r="U73" s="194">
        <f>'13.2'!U73+'13.3'!U73+'13.4'!U73</f>
        <v>97068.584820079326</v>
      </c>
    </row>
    <row r="74" spans="1:21" s="13" customFormat="1" ht="15" customHeight="1">
      <c r="A74" s="17"/>
      <c r="B74" s="188" t="s">
        <v>480</v>
      </c>
      <c r="C74" s="194">
        <f>'13.2'!C74+'13.3'!C74+'13.4'!C74</f>
        <v>61513.393902156749</v>
      </c>
      <c r="D74" s="194">
        <f>'13.2'!D74+'13.3'!D74+'13.4'!D74</f>
        <v>62402.845446959283</v>
      </c>
      <c r="E74" s="194">
        <f>'13.2'!E74+'13.3'!E74+'13.4'!E74</f>
        <v>59917.638860479245</v>
      </c>
      <c r="F74" s="194">
        <f>'13.2'!F74+'13.3'!F74+'13.4'!F74</f>
        <v>58931.421540691736</v>
      </c>
      <c r="G74" s="194">
        <f>'13.2'!G74+'13.3'!G74+'13.4'!G74</f>
        <v>57602.262061307185</v>
      </c>
      <c r="H74" s="194">
        <f>'13.2'!H74+'13.3'!H74+'13.4'!H74</f>
        <v>54911.479955218601</v>
      </c>
      <c r="I74" s="194">
        <f>'13.2'!I74+'13.3'!I74+'13.4'!I74</f>
        <v>56956.60425305157</v>
      </c>
      <c r="J74" s="194">
        <f>'13.2'!J74+'13.3'!J74+'13.4'!J74</f>
        <v>55803.51109042867</v>
      </c>
      <c r="K74" s="194">
        <f>'13.2'!K74+'13.3'!K74+'13.4'!K74</f>
        <v>55848.565482665392</v>
      </c>
      <c r="L74" s="194">
        <f>'13.2'!L74+'13.3'!L74+'13.4'!L74</f>
        <v>50191.615070274544</v>
      </c>
      <c r="M74" s="194">
        <f>'13.2'!M74+'13.3'!M74+'13.4'!M74</f>
        <v>55071.856139828516</v>
      </c>
      <c r="N74" s="194">
        <f>'13.2'!N74+'13.3'!N74+'13.4'!N74</f>
        <v>50760.658681281086</v>
      </c>
      <c r="O74" s="194">
        <f>'13.2'!O74+'13.3'!O74+'13.4'!O74</f>
        <v>50102.20721303553</v>
      </c>
      <c r="P74" s="194">
        <f>'13.2'!P74+'13.3'!P74+'13.4'!P74</f>
        <v>49060.480810655034</v>
      </c>
      <c r="Q74" s="194">
        <f>'13.2'!Q74+'13.3'!Q74+'13.4'!Q74</f>
        <v>43057.729788880912</v>
      </c>
      <c r="R74" s="194">
        <f>'13.2'!R74+'13.3'!R74+'13.4'!R74</f>
        <v>42493.009521508524</v>
      </c>
      <c r="S74" s="194">
        <f>'13.2'!S74+'13.3'!S74+'13.4'!S74</f>
        <v>39566.797111672167</v>
      </c>
      <c r="T74" s="194">
        <f>'13.2'!T74+'13.3'!T74+'13.4'!T74</f>
        <v>39650.13355000595</v>
      </c>
      <c r="U74" s="194">
        <f>'13.2'!U74+'13.3'!U74+'13.4'!U74</f>
        <v>37926.825626039834</v>
      </c>
    </row>
    <row r="75" spans="1:21" s="13" customFormat="1" ht="15" customHeight="1">
      <c r="A75" s="17"/>
      <c r="B75" s="22" t="s">
        <v>482</v>
      </c>
      <c r="C75" s="194">
        <f>'13.2'!C75+'13.3'!C75+'13.4'!C75</f>
        <v>192921.89258618932</v>
      </c>
      <c r="D75" s="194">
        <f>'13.2'!D75+'13.3'!D75+'13.4'!D75</f>
        <v>234651.99891926785</v>
      </c>
      <c r="E75" s="194">
        <f>'13.2'!E75+'13.3'!E75+'13.4'!E75</f>
        <v>241081.8173349787</v>
      </c>
      <c r="F75" s="194">
        <f>'13.2'!F75+'13.3'!F75+'13.4'!F75</f>
        <v>230160.45981673879</v>
      </c>
      <c r="G75" s="194">
        <f>'13.2'!G75+'13.3'!G75+'13.4'!G75</f>
        <v>290594.44659132545</v>
      </c>
      <c r="H75" s="194">
        <f>'13.2'!H75+'13.3'!H75+'13.4'!H75</f>
        <v>267990.16881191783</v>
      </c>
      <c r="I75" s="194">
        <f>'13.2'!I75+'13.3'!I75+'13.4'!I75</f>
        <v>210532.91251168755</v>
      </c>
      <c r="J75" s="194">
        <f>'13.2'!J75+'13.3'!J75+'13.4'!J75</f>
        <v>234809.35131674114</v>
      </c>
      <c r="K75" s="194">
        <f>'13.2'!K75+'13.3'!K75+'13.4'!K75</f>
        <v>230632.31821598666</v>
      </c>
      <c r="L75" s="194">
        <f>'13.2'!L75+'13.3'!L75+'13.4'!L75</f>
        <v>199735.93283795312</v>
      </c>
      <c r="M75" s="194">
        <f>'13.2'!M75+'13.3'!M75+'13.4'!M75</f>
        <v>182244.58061382576</v>
      </c>
      <c r="N75" s="194">
        <f>'13.2'!N75+'13.3'!N75+'13.4'!N75</f>
        <v>167951.08767782239</v>
      </c>
      <c r="O75" s="194">
        <f>'13.2'!O75+'13.3'!O75+'13.4'!O75</f>
        <v>175453.85303498391</v>
      </c>
      <c r="P75" s="194">
        <f>'13.2'!P75+'13.3'!P75+'13.4'!P75</f>
        <v>174779.73161468768</v>
      </c>
      <c r="Q75" s="194">
        <f>'13.2'!Q75+'13.3'!Q75+'13.4'!Q75</f>
        <v>163617.78161261199</v>
      </c>
      <c r="R75" s="194">
        <f>'13.2'!R75+'13.3'!R75+'13.4'!R75</f>
        <v>154101.30554386516</v>
      </c>
      <c r="S75" s="194">
        <f>'13.2'!S75+'13.3'!S75+'13.4'!S75</f>
        <v>164939.73015832185</v>
      </c>
      <c r="T75" s="194">
        <f>'13.2'!T75+'13.3'!T75+'13.4'!T75</f>
        <v>147120.63135731532</v>
      </c>
      <c r="U75" s="194">
        <f>'13.2'!U75+'13.3'!U75+'13.4'!U75</f>
        <v>134995.41044611915</v>
      </c>
    </row>
    <row r="76" spans="1:21" s="13" customFormat="1" ht="15" customHeight="1">
      <c r="A76" s="17"/>
      <c r="B76" s="22" t="s">
        <v>441</v>
      </c>
      <c r="C76" s="197">
        <f>'13.2'!C76+'13.4'!C76</f>
        <v>12841.901499235561</v>
      </c>
      <c r="D76" s="197">
        <f>'13.2'!D76+'13.4'!D76</f>
        <v>-34985.717582313453</v>
      </c>
      <c r="E76" s="197">
        <f>'13.2'!E76+'13.4'!E76</f>
        <v>-45691.291613028792</v>
      </c>
      <c r="F76" s="197">
        <f>'13.2'!F76+'13.4'!F76</f>
        <v>-36281.813957847415</v>
      </c>
      <c r="G76" s="197">
        <f>'13.2'!G76+'13.4'!G76</f>
        <v>-99510.371304928354</v>
      </c>
      <c r="H76" s="197">
        <f>'13.2'!H76+'13.4'!H76</f>
        <v>-87254.024304211882</v>
      </c>
      <c r="I76" s="197">
        <f>'13.2'!I76+'13.4'!I76</f>
        <v>-48243.432278748456</v>
      </c>
      <c r="J76" s="197">
        <f>'13.2'!J76+'13.4'!J76</f>
        <v>-72121.048623635361</v>
      </c>
      <c r="K76" s="197">
        <f>'13.2'!K76+'13.4'!K76</f>
        <v>-73830.913162112658</v>
      </c>
      <c r="L76" s="197">
        <f>'13.2'!L76+'13.4'!L76</f>
        <v>-58544.120996249789</v>
      </c>
      <c r="M76" s="197">
        <f>'13.2'!M76+'13.4'!M76</f>
        <v>-42586.46024140963</v>
      </c>
      <c r="N76" s="197">
        <f>'13.2'!N76+'13.4'!N76</f>
        <v>-33404.034107945772</v>
      </c>
      <c r="O76" s="197">
        <f>'13.2'!O76+'13.4'!O76</f>
        <v>-43125.417715292322</v>
      </c>
      <c r="P76" s="197">
        <f>'13.2'!P76+'13.4'!P76</f>
        <v>-46052.338683608432</v>
      </c>
      <c r="Q76" s="197">
        <f>'13.2'!Q76+'13.4'!Q76</f>
        <v>-42853.33945421056</v>
      </c>
      <c r="R76" s="197">
        <f>'13.2'!R76+'13.4'!R76</f>
        <v>-38088.708922451151</v>
      </c>
      <c r="S76" s="197">
        <f>'13.2'!S76+'13.4'!S76</f>
        <v>-48487.395938406895</v>
      </c>
      <c r="T76" s="197">
        <f>'13.2'!T76+'13.4'!T76</f>
        <v>-38455.919993405718</v>
      </c>
      <c r="U76" s="197">
        <f>'13.2'!U76+'13.4'!U76</f>
        <v>-32643.285792139031</v>
      </c>
    </row>
    <row r="77" spans="1:21" ht="15" customHeight="1">
      <c r="A77" s="17"/>
      <c r="B77" s="22" t="s">
        <v>456</v>
      </c>
      <c r="C77" s="194">
        <f>C75+C76</f>
        <v>205763.79408542489</v>
      </c>
      <c r="D77" s="194">
        <f t="shared" ref="D77:U77" si="0">D75+D76</f>
        <v>199666.28133695439</v>
      </c>
      <c r="E77" s="194">
        <f t="shared" si="0"/>
        <v>195390.5257219499</v>
      </c>
      <c r="F77" s="194">
        <f t="shared" si="0"/>
        <v>193878.64585889137</v>
      </c>
      <c r="G77" s="194">
        <f t="shared" si="0"/>
        <v>191084.0752863971</v>
      </c>
      <c r="H77" s="194">
        <f t="shared" si="0"/>
        <v>180736.14450770593</v>
      </c>
      <c r="I77" s="194">
        <f t="shared" si="0"/>
        <v>162289.4802329391</v>
      </c>
      <c r="J77" s="194">
        <f t="shared" si="0"/>
        <v>162688.30269310577</v>
      </c>
      <c r="K77" s="194">
        <f t="shared" si="0"/>
        <v>156801.40505387401</v>
      </c>
      <c r="L77" s="194">
        <f t="shared" si="0"/>
        <v>141191.81184170334</v>
      </c>
      <c r="M77" s="194">
        <f t="shared" si="0"/>
        <v>139658.12037241613</v>
      </c>
      <c r="N77" s="194">
        <f t="shared" si="0"/>
        <v>134547.05356987662</v>
      </c>
      <c r="O77" s="194">
        <f t="shared" si="0"/>
        <v>132328.43531969161</v>
      </c>
      <c r="P77" s="194">
        <f t="shared" si="0"/>
        <v>128727.39293107926</v>
      </c>
      <c r="Q77" s="194">
        <f t="shared" si="0"/>
        <v>120764.44215840142</v>
      </c>
      <c r="R77" s="194">
        <f t="shared" si="0"/>
        <v>116012.59662141401</v>
      </c>
      <c r="S77" s="194">
        <f t="shared" si="0"/>
        <v>116452.33421991495</v>
      </c>
      <c r="T77" s="194">
        <f t="shared" si="0"/>
        <v>108664.71136390959</v>
      </c>
      <c r="U77" s="194">
        <f t="shared" si="0"/>
        <v>102352.12465398011</v>
      </c>
    </row>
    <row r="78" spans="1:21" ht="15" customHeight="1">
      <c r="A78" s="87" t="s">
        <v>5</v>
      </c>
    </row>
    <row r="79" spans="1:21" ht="15" customHeight="1">
      <c r="A79" s="68" t="s">
        <v>443</v>
      </c>
      <c r="B79" s="68"/>
      <c r="C79" s="51"/>
      <c r="D79" s="51"/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</row>
    <row r="80" spans="1:21" ht="15" customHeight="1">
      <c r="A80" s="88" t="s">
        <v>457</v>
      </c>
      <c r="B80" s="89"/>
    </row>
    <row r="81" spans="1:20" ht="15" customHeight="1">
      <c r="A81" s="68" t="s">
        <v>444</v>
      </c>
      <c r="B81" s="68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</row>
    <row r="82" spans="1:20" ht="12" customHeight="1">
      <c r="A82" s="88"/>
    </row>
    <row r="83" spans="1:20" ht="15" customHeight="1">
      <c r="A83" s="88"/>
    </row>
    <row r="84" spans="1:20" ht="15" customHeight="1">
      <c r="A84" s="88"/>
    </row>
    <row r="85" spans="1:20" ht="15" customHeight="1">
      <c r="A85" s="88"/>
    </row>
    <row r="86" spans="1:20" ht="15" customHeight="1">
      <c r="A86" s="88"/>
    </row>
    <row r="87" spans="1:20" ht="15" customHeight="1">
      <c r="A87" s="88"/>
      <c r="B87" s="89"/>
    </row>
    <row r="88" spans="1:20" ht="15" customHeight="1">
      <c r="A88" s="88"/>
      <c r="B88" s="89"/>
    </row>
    <row r="89" spans="1:20" ht="15" customHeight="1">
      <c r="A89" s="88"/>
      <c r="B89" s="89"/>
    </row>
    <row r="90" spans="1:20" ht="15" customHeight="1">
      <c r="A90" s="88"/>
      <c r="B90" s="89"/>
    </row>
    <row r="91" spans="1:20" ht="15" customHeight="1">
      <c r="A91" s="88"/>
      <c r="B91" s="89"/>
    </row>
    <row r="92" spans="1:20" ht="15" customHeight="1">
      <c r="A92" s="88"/>
      <c r="B92" s="89"/>
    </row>
    <row r="93" spans="1:20" ht="15" customHeight="1">
      <c r="A93" s="88"/>
      <c r="B93" s="89"/>
    </row>
    <row r="94" spans="1:20" ht="15" customHeight="1">
      <c r="A94" s="88"/>
      <c r="B94" s="89"/>
    </row>
    <row r="95" spans="1:20" ht="15" customHeight="1">
      <c r="A95" s="88"/>
      <c r="B95" s="89"/>
    </row>
    <row r="96" spans="1:20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B179" s="89"/>
    </row>
    <row r="180" spans="1:2" ht="15" customHeight="1">
      <c r="B180" s="89"/>
    </row>
    <row r="181" spans="1:2" ht="15" customHeight="1">
      <c r="B181" s="89"/>
    </row>
    <row r="182" spans="1:2" ht="15" customHeight="1">
      <c r="B182" s="89"/>
    </row>
    <row r="183" spans="1:2" ht="15" customHeight="1">
      <c r="B183" s="89"/>
    </row>
    <row r="184" spans="1:2" ht="15" customHeight="1"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7" orientation="portrait" useFirstPageNumber="1" r:id="rId1"/>
  <headerFooter alignWithMargins="0">
    <oddFooter>&amp;L&amp;"MetaNormalLF-Roman,Standard"Statistisches Bundesamt, Anthropogene Luftemissionen, 2020&amp;R&amp;"MetaNormalLF-Roman,Standard"&amp;9&amp;P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517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10347.888191362201</v>
      </c>
      <c r="D5" s="194">
        <f t="shared" ref="D5:U5" si="0">SUM(D6:D8)</f>
        <v>9746.0616611278801</v>
      </c>
      <c r="E5" s="194">
        <f t="shared" si="0"/>
        <v>9393.4826910111296</v>
      </c>
      <c r="F5" s="194">
        <f t="shared" si="0"/>
        <v>7889.4520914377572</v>
      </c>
      <c r="G5" s="194">
        <f t="shared" si="0"/>
        <v>7573.970414397123</v>
      </c>
      <c r="H5" s="194">
        <f t="shared" si="0"/>
        <v>7187.710227566713</v>
      </c>
      <c r="I5" s="194">
        <f t="shared" si="0"/>
        <v>6923.6356145347363</v>
      </c>
      <c r="J5" s="194">
        <f t="shared" si="0"/>
        <v>6904.1808635913167</v>
      </c>
      <c r="K5" s="194">
        <f t="shared" si="0"/>
        <v>6746.1253331249854</v>
      </c>
      <c r="L5" s="194">
        <f t="shared" si="0"/>
        <v>6274.0674966199676</v>
      </c>
      <c r="M5" s="194">
        <f t="shared" si="0"/>
        <v>6066.2754549883293</v>
      </c>
      <c r="N5" s="194">
        <f t="shared" si="0"/>
        <v>5833.2234319322051</v>
      </c>
      <c r="O5" s="194">
        <f t="shared" si="0"/>
        <v>5384.395273040851</v>
      </c>
      <c r="P5" s="194">
        <f t="shared" si="0"/>
        <v>5589.1771709730856</v>
      </c>
      <c r="Q5" s="194">
        <f t="shared" si="0"/>
        <v>5278.0891759005517</v>
      </c>
      <c r="R5" s="194">
        <f t="shared" si="0"/>
        <v>5472.3815791517409</v>
      </c>
      <c r="S5" s="194">
        <f t="shared" si="0"/>
        <v>5299.9104844618041</v>
      </c>
      <c r="T5" s="194">
        <f t="shared" si="0"/>
        <v>5312.9841926551862</v>
      </c>
      <c r="U5" s="194">
        <f t="shared" si="0"/>
        <v>4794.3361734438877</v>
      </c>
    </row>
    <row r="6" spans="1:22" s="13" customFormat="1" ht="12.75" customHeight="1">
      <c r="A6" s="9" t="s">
        <v>1</v>
      </c>
      <c r="B6" s="27" t="s">
        <v>379</v>
      </c>
      <c r="C6" s="194">
        <v>9871.6801213622002</v>
      </c>
      <c r="D6" s="194">
        <v>9380.4661711278804</v>
      </c>
      <c r="E6" s="194">
        <v>9027.3160210111291</v>
      </c>
      <c r="F6" s="194">
        <v>7499.9802614377568</v>
      </c>
      <c r="G6" s="194">
        <v>7178.1953643971228</v>
      </c>
      <c r="H6" s="194">
        <v>6789.9645175667129</v>
      </c>
      <c r="I6" s="194">
        <v>6523.1830641484876</v>
      </c>
      <c r="J6" s="194">
        <v>6452.6899757217534</v>
      </c>
      <c r="K6" s="194">
        <v>6401.58661225789</v>
      </c>
      <c r="L6" s="194">
        <v>6056.4854375305695</v>
      </c>
      <c r="M6" s="194">
        <v>5840.3158472836703</v>
      </c>
      <c r="N6" s="194">
        <v>5619.7184725366014</v>
      </c>
      <c r="O6" s="194">
        <v>5265.7141307281317</v>
      </c>
      <c r="P6" s="194">
        <v>5472.7995261794676</v>
      </c>
      <c r="Q6" s="194">
        <v>5160.2432720102197</v>
      </c>
      <c r="R6" s="194">
        <v>5244.9314291517403</v>
      </c>
      <c r="S6" s="194">
        <v>5067.4751944618038</v>
      </c>
      <c r="T6" s="194">
        <v>5081.2162926551855</v>
      </c>
      <c r="U6" s="194">
        <v>4534.3726577655925</v>
      </c>
    </row>
    <row r="7" spans="1:22" s="13" customFormat="1" ht="12.75" customHeight="1">
      <c r="A7" s="9" t="s">
        <v>2</v>
      </c>
      <c r="B7" s="27" t="s">
        <v>378</v>
      </c>
      <c r="C7" s="194">
        <v>395.68999000000002</v>
      </c>
      <c r="D7" s="194">
        <v>299.99056000000002</v>
      </c>
      <c r="E7" s="194">
        <v>303.52125000000001</v>
      </c>
      <c r="F7" s="194">
        <v>328.23112000000003</v>
      </c>
      <c r="G7" s="194">
        <v>333.43554</v>
      </c>
      <c r="H7" s="194">
        <v>336.61303999999996</v>
      </c>
      <c r="I7" s="194">
        <v>344.26437038624903</v>
      </c>
      <c r="J7" s="194">
        <v>393.48069786956336</v>
      </c>
      <c r="K7" s="194">
        <v>300.09834086709515</v>
      </c>
      <c r="L7" s="194">
        <v>193.22778908939821</v>
      </c>
      <c r="M7" s="194">
        <v>203.44914770465897</v>
      </c>
      <c r="N7" s="194">
        <v>193.71707939560426</v>
      </c>
      <c r="O7" s="194">
        <v>99.373342312719288</v>
      </c>
      <c r="P7" s="194">
        <v>96.857494793617832</v>
      </c>
      <c r="Q7" s="194">
        <v>97.197003890332127</v>
      </c>
      <c r="R7" s="194">
        <v>204.86721</v>
      </c>
      <c r="S7" s="194">
        <v>190.05314000000001</v>
      </c>
      <c r="T7" s="194">
        <v>187.89553999999998</v>
      </c>
      <c r="U7" s="194">
        <v>177.32017567829573</v>
      </c>
    </row>
    <row r="8" spans="1:22" s="13" customFormat="1" ht="12.75" customHeight="1">
      <c r="A8" s="9" t="s">
        <v>24</v>
      </c>
      <c r="B8" s="27" t="s">
        <v>380</v>
      </c>
      <c r="C8" s="194">
        <v>80.518079999999998</v>
      </c>
      <c r="D8" s="194">
        <v>65.604929999999996</v>
      </c>
      <c r="E8" s="194">
        <v>62.645420000000001</v>
      </c>
      <c r="F8" s="194">
        <v>61.24071</v>
      </c>
      <c r="G8" s="194">
        <v>62.33950999999999</v>
      </c>
      <c r="H8" s="194">
        <v>61.13266999999999</v>
      </c>
      <c r="I8" s="194">
        <v>56.188179999999996</v>
      </c>
      <c r="J8" s="194">
        <v>58.010190000000001</v>
      </c>
      <c r="K8" s="194">
        <v>44.440379999999998</v>
      </c>
      <c r="L8" s="194">
        <v>24.35427</v>
      </c>
      <c r="M8" s="194">
        <v>22.510459999999995</v>
      </c>
      <c r="N8" s="194">
        <v>19.787880000000001</v>
      </c>
      <c r="O8" s="194">
        <v>19.3078</v>
      </c>
      <c r="P8" s="194">
        <v>19.520149999999997</v>
      </c>
      <c r="Q8" s="194">
        <v>20.648899999999998</v>
      </c>
      <c r="R8" s="194">
        <v>22.582940000000001</v>
      </c>
      <c r="S8" s="194">
        <v>42.382149999999996</v>
      </c>
      <c r="T8" s="194">
        <v>43.872359999999993</v>
      </c>
      <c r="U8" s="194">
        <v>82.643340000000009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58.148568671556731</v>
      </c>
      <c r="D9" s="194">
        <f t="shared" ref="D9:U9" si="1">SUM(D10:D12)</f>
        <v>60.798706516275558</v>
      </c>
      <c r="E9" s="194">
        <f t="shared" si="1"/>
        <v>92.106189579415684</v>
      </c>
      <c r="F9" s="194">
        <f t="shared" si="1"/>
        <v>51.99664026314548</v>
      </c>
      <c r="G9" s="194">
        <f t="shared" si="1"/>
        <v>105.9583632352043</v>
      </c>
      <c r="H9" s="194">
        <f t="shared" si="1"/>
        <v>62.525867487422815</v>
      </c>
      <c r="I9" s="194">
        <f t="shared" si="1"/>
        <v>52.371341885760543</v>
      </c>
      <c r="J9" s="194">
        <f t="shared" si="1"/>
        <v>48.442264603900874</v>
      </c>
      <c r="K9" s="194">
        <f t="shared" si="1"/>
        <v>51.918756369517041</v>
      </c>
      <c r="L9" s="194">
        <f t="shared" si="1"/>
        <v>52.063806707730308</v>
      </c>
      <c r="M9" s="194">
        <f t="shared" si="1"/>
        <v>40.595182338135047</v>
      </c>
      <c r="N9" s="194">
        <f t="shared" si="1"/>
        <v>71.501347515289524</v>
      </c>
      <c r="O9" s="194">
        <f t="shared" si="1"/>
        <v>14.641791554932862</v>
      </c>
      <c r="P9" s="194">
        <f t="shared" si="1"/>
        <v>18.278487330981971</v>
      </c>
      <c r="Q9" s="194">
        <f t="shared" si="1"/>
        <v>18.475149189040529</v>
      </c>
      <c r="R9" s="194">
        <f t="shared" si="1"/>
        <v>26.655824261807346</v>
      </c>
      <c r="S9" s="194">
        <f t="shared" si="1"/>
        <v>30.472593487764843</v>
      </c>
      <c r="T9" s="194">
        <f t="shared" si="1"/>
        <v>21.682168189633995</v>
      </c>
      <c r="U9" s="194">
        <f t="shared" si="1"/>
        <v>24.346077070458257</v>
      </c>
    </row>
    <row r="10" spans="1:22" s="13" customFormat="1" ht="12.75" customHeight="1">
      <c r="A10" s="9" t="s">
        <v>3</v>
      </c>
      <c r="B10" s="27" t="s">
        <v>382</v>
      </c>
      <c r="C10" s="194">
        <v>17.152099999999997</v>
      </c>
      <c r="D10" s="194">
        <v>16.826889999999999</v>
      </c>
      <c r="E10" s="194">
        <v>14.62349</v>
      </c>
      <c r="F10" s="194">
        <v>24.923411911262797</v>
      </c>
      <c r="G10" s="194">
        <v>24.159386852589641</v>
      </c>
      <c r="H10" s="194">
        <v>22.977635779661021</v>
      </c>
      <c r="I10" s="194">
        <v>22.908431968503937</v>
      </c>
      <c r="J10" s="194">
        <v>16.550699999999999</v>
      </c>
      <c r="K10" s="194">
        <v>19.12717</v>
      </c>
      <c r="L10" s="194">
        <v>18.685860000000002</v>
      </c>
      <c r="M10" s="194">
        <v>14.074990000000003</v>
      </c>
      <c r="N10" s="194">
        <v>49.248400000000004</v>
      </c>
      <c r="O10" s="194">
        <v>2.0975199999999998</v>
      </c>
      <c r="P10" s="194">
        <v>6.0250599999999999</v>
      </c>
      <c r="Q10" s="194">
        <v>4.470883469387755</v>
      </c>
      <c r="R10" s="194">
        <v>3.9790434210526313</v>
      </c>
      <c r="S10" s="194">
        <v>4.4469251063829773</v>
      </c>
      <c r="T10" s="194">
        <v>6.4930599999999981</v>
      </c>
      <c r="U10" s="194">
        <v>6.6474369999999983</v>
      </c>
    </row>
    <row r="11" spans="1:22" s="13" customFormat="1" ht="12.75" customHeight="1">
      <c r="A11" s="9" t="s">
        <v>26</v>
      </c>
      <c r="B11" s="27" t="s">
        <v>413</v>
      </c>
      <c r="C11" s="194">
        <v>0.52557999999999994</v>
      </c>
      <c r="D11" s="194">
        <v>0.49499999999999994</v>
      </c>
      <c r="E11" s="194">
        <v>0.45618999999999998</v>
      </c>
      <c r="F11" s="194">
        <v>0.23478641638225253</v>
      </c>
      <c r="G11" s="194">
        <v>0.30800438247011952</v>
      </c>
      <c r="H11" s="194">
        <v>1.0587601355932206</v>
      </c>
      <c r="I11" s="194">
        <v>0.57433724409448816</v>
      </c>
      <c r="J11" s="194">
        <v>0.42005000000000003</v>
      </c>
      <c r="K11" s="194">
        <v>0.31326999999999999</v>
      </c>
      <c r="L11" s="194">
        <v>0.12744</v>
      </c>
      <c r="M11" s="194">
        <v>0.29954000000000003</v>
      </c>
      <c r="N11" s="194">
        <v>0.12923999999999999</v>
      </c>
      <c r="O11" s="194">
        <v>9.2189999999999994E-2</v>
      </c>
      <c r="P11" s="194">
        <v>9.6170000000000005E-2</v>
      </c>
      <c r="Q11" s="194">
        <v>0.12274306122448982</v>
      </c>
      <c r="R11" s="194">
        <v>0.12878657894736842</v>
      </c>
      <c r="S11" s="194">
        <v>0.13102489361702127</v>
      </c>
      <c r="T11" s="194">
        <v>0.12672</v>
      </c>
      <c r="U11" s="194">
        <v>0.15568961948592655</v>
      </c>
    </row>
    <row r="12" spans="1:22" s="13" customFormat="1" ht="12.75" customHeight="1">
      <c r="A12" s="9" t="s">
        <v>27</v>
      </c>
      <c r="B12" s="27" t="s">
        <v>383</v>
      </c>
      <c r="C12" s="194">
        <v>40.470888671556736</v>
      </c>
      <c r="D12" s="194">
        <v>43.476816516275562</v>
      </c>
      <c r="E12" s="194">
        <v>77.026509579415688</v>
      </c>
      <c r="F12" s="194">
        <v>26.838441935500434</v>
      </c>
      <c r="G12" s="194">
        <v>81.490972000144538</v>
      </c>
      <c r="H12" s="194">
        <v>38.489471572168576</v>
      </c>
      <c r="I12" s="194">
        <v>28.888572673162116</v>
      </c>
      <c r="J12" s="194">
        <v>31.471514603900875</v>
      </c>
      <c r="K12" s="194">
        <v>32.478316369517039</v>
      </c>
      <c r="L12" s="194">
        <v>33.25050670773031</v>
      </c>
      <c r="M12" s="194">
        <v>26.220652338135043</v>
      </c>
      <c r="N12" s="194">
        <v>22.12370751528951</v>
      </c>
      <c r="O12" s="194">
        <v>12.452081554932862</v>
      </c>
      <c r="P12" s="194">
        <v>12.15725733098197</v>
      </c>
      <c r="Q12" s="194">
        <v>13.881522658428285</v>
      </c>
      <c r="R12" s="194">
        <v>22.547994261807347</v>
      </c>
      <c r="S12" s="194">
        <v>25.894643487764846</v>
      </c>
      <c r="T12" s="194">
        <v>15.062388189633996</v>
      </c>
      <c r="U12" s="194">
        <v>17.542950450972331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3210.6919466772952</v>
      </c>
      <c r="D13" s="194">
        <f t="shared" ref="D13:U13" si="2">SUM(D14:D19,D22:D25,D28,D32:D39)</f>
        <v>3123.4900216496958</v>
      </c>
      <c r="E13" s="194">
        <f t="shared" si="2"/>
        <v>3197.9864769960736</v>
      </c>
      <c r="F13" s="194">
        <f t="shared" si="2"/>
        <v>3249.2792392253509</v>
      </c>
      <c r="G13" s="194">
        <f t="shared" si="2"/>
        <v>3426.8480752686182</v>
      </c>
      <c r="H13" s="194">
        <f t="shared" si="2"/>
        <v>3552.9612457814574</v>
      </c>
      <c r="I13" s="194">
        <f t="shared" si="2"/>
        <v>3141.6567526493932</v>
      </c>
      <c r="J13" s="194">
        <f t="shared" si="2"/>
        <v>3277.6054377341811</v>
      </c>
      <c r="K13" s="194">
        <f t="shared" si="2"/>
        <v>3635.457530617512</v>
      </c>
      <c r="L13" s="194">
        <f t="shared" si="2"/>
        <v>3472.3546772318314</v>
      </c>
      <c r="M13" s="194">
        <f t="shared" si="2"/>
        <v>3853.1657571373448</v>
      </c>
      <c r="N13" s="194">
        <f t="shared" si="2"/>
        <v>3388.7660529237355</v>
      </c>
      <c r="O13" s="194">
        <f t="shared" si="2"/>
        <v>3501.6346080861472</v>
      </c>
      <c r="P13" s="194">
        <f t="shared" si="2"/>
        <v>3273.2069570384806</v>
      </c>
      <c r="Q13" s="194">
        <f t="shared" si="2"/>
        <v>2970.2343911988896</v>
      </c>
      <c r="R13" s="194">
        <f t="shared" si="2"/>
        <v>3203.1775017889372</v>
      </c>
      <c r="S13" s="194">
        <f t="shared" si="2"/>
        <v>3437.0160130045729</v>
      </c>
      <c r="T13" s="194">
        <f t="shared" si="2"/>
        <v>3130.6198234912272</v>
      </c>
      <c r="U13" s="194">
        <f t="shared" si="2"/>
        <v>3056.3283723992708</v>
      </c>
    </row>
    <row r="14" spans="1:22" s="13" customFormat="1" ht="12.75" customHeight="1">
      <c r="A14" s="9" t="s">
        <v>29</v>
      </c>
      <c r="B14" s="27" t="s">
        <v>385</v>
      </c>
      <c r="C14" s="194">
        <v>135.94234159372257</v>
      </c>
      <c r="D14" s="194">
        <v>151.5083949942927</v>
      </c>
      <c r="E14" s="194">
        <v>232.55355946342678</v>
      </c>
      <c r="F14" s="194">
        <v>261.38297867963985</v>
      </c>
      <c r="G14" s="194">
        <v>240.28235556105878</v>
      </c>
      <c r="H14" s="194">
        <v>240.47467010658457</v>
      </c>
      <c r="I14" s="194">
        <v>234.39505123970201</v>
      </c>
      <c r="J14" s="194">
        <v>204.49954915090768</v>
      </c>
      <c r="K14" s="194">
        <v>190.54635999647385</v>
      </c>
      <c r="L14" s="194">
        <v>171.73364370279347</v>
      </c>
      <c r="M14" s="194">
        <v>194.85355278429185</v>
      </c>
      <c r="N14" s="194">
        <v>131.92487979651483</v>
      </c>
      <c r="O14" s="194">
        <v>160.48626836907331</v>
      </c>
      <c r="P14" s="194">
        <v>120.6460463219431</v>
      </c>
      <c r="Q14" s="194">
        <v>153.81449695721955</v>
      </c>
      <c r="R14" s="194">
        <v>114.31797235068156</v>
      </c>
      <c r="S14" s="194">
        <v>97.108914879546219</v>
      </c>
      <c r="T14" s="194">
        <v>97.364700519485552</v>
      </c>
      <c r="U14" s="194">
        <v>105.24901213660543</v>
      </c>
    </row>
    <row r="15" spans="1:22" s="13" customFormat="1" ht="12.75" customHeight="1">
      <c r="A15" s="9" t="s">
        <v>30</v>
      </c>
      <c r="B15" s="27" t="s">
        <v>386</v>
      </c>
      <c r="C15" s="194">
        <v>27.049347466678608</v>
      </c>
      <c r="D15" s="194">
        <v>27.345428357542605</v>
      </c>
      <c r="E15" s="194">
        <v>18.02809366676227</v>
      </c>
      <c r="F15" s="194">
        <v>29.825436491585382</v>
      </c>
      <c r="G15" s="194">
        <v>18.00924990484598</v>
      </c>
      <c r="H15" s="194">
        <v>18.35350098259169</v>
      </c>
      <c r="I15" s="194">
        <v>14.98830295394739</v>
      </c>
      <c r="J15" s="194">
        <v>15.00212542754802</v>
      </c>
      <c r="K15" s="194">
        <v>12.027840375462723</v>
      </c>
      <c r="L15" s="194">
        <v>9.7843098922869807</v>
      </c>
      <c r="M15" s="194">
        <v>4.8519529145845102</v>
      </c>
      <c r="N15" s="194">
        <v>4.4586524589070304</v>
      </c>
      <c r="O15" s="194">
        <v>4.3011613137805229</v>
      </c>
      <c r="P15" s="194">
        <v>4.9630875452883076</v>
      </c>
      <c r="Q15" s="194">
        <v>4.008070293977827</v>
      </c>
      <c r="R15" s="194">
        <v>3.7091857733323206</v>
      </c>
      <c r="S15" s="194">
        <v>3.026381978945218</v>
      </c>
      <c r="T15" s="194">
        <v>2.7857130333890807</v>
      </c>
      <c r="U15" s="194">
        <v>8.5834916164857376</v>
      </c>
    </row>
    <row r="16" spans="1:22" s="13" customFormat="1" ht="12.75" customHeight="1">
      <c r="A16" s="9" t="s">
        <v>31</v>
      </c>
      <c r="B16" s="27" t="s">
        <v>387</v>
      </c>
      <c r="C16" s="194">
        <v>384.49208311671083</v>
      </c>
      <c r="D16" s="194">
        <v>373.20680559762297</v>
      </c>
      <c r="E16" s="194">
        <v>359.82644956746805</v>
      </c>
      <c r="F16" s="194">
        <v>569.08884967513222</v>
      </c>
      <c r="G16" s="194">
        <v>777.31264423143398</v>
      </c>
      <c r="H16" s="194">
        <v>749.77961039642503</v>
      </c>
      <c r="I16" s="194">
        <v>553.18709165510734</v>
      </c>
      <c r="J16" s="194">
        <v>689.71367090661477</v>
      </c>
      <c r="K16" s="194">
        <v>895.86017135394616</v>
      </c>
      <c r="L16" s="194">
        <v>1045.5798897608438</v>
      </c>
      <c r="M16" s="194">
        <v>1230.6575279167496</v>
      </c>
      <c r="N16" s="194">
        <v>1277.6296816372208</v>
      </c>
      <c r="O16" s="194">
        <v>1236.7017852383865</v>
      </c>
      <c r="P16" s="194">
        <v>1220.0545321237589</v>
      </c>
      <c r="Q16" s="194">
        <v>1204.9307121460129</v>
      </c>
      <c r="R16" s="194">
        <v>1131.2196700518668</v>
      </c>
      <c r="S16" s="194">
        <v>1286.1836145854245</v>
      </c>
      <c r="T16" s="194">
        <v>1223.8018797147661</v>
      </c>
      <c r="U16" s="194">
        <v>1226.8699719976125</v>
      </c>
    </row>
    <row r="17" spans="1:21" s="13" customFormat="1" ht="12.75" customHeight="1">
      <c r="A17" s="9" t="s">
        <v>32</v>
      </c>
      <c r="B17" s="27" t="s">
        <v>388</v>
      </c>
      <c r="C17" s="194">
        <v>582.30249845506728</v>
      </c>
      <c r="D17" s="194">
        <v>503.02661387922643</v>
      </c>
      <c r="E17" s="194">
        <v>584.13144285246597</v>
      </c>
      <c r="F17" s="194">
        <v>418.37688617802081</v>
      </c>
      <c r="G17" s="194">
        <v>420.59646311223423</v>
      </c>
      <c r="H17" s="194">
        <v>463.94816136607193</v>
      </c>
      <c r="I17" s="194">
        <v>341.74338007841925</v>
      </c>
      <c r="J17" s="194">
        <v>374.96903119338162</v>
      </c>
      <c r="K17" s="194">
        <v>572.00185349513424</v>
      </c>
      <c r="L17" s="194">
        <v>576.92176956673813</v>
      </c>
      <c r="M17" s="194">
        <v>739.92389812027182</v>
      </c>
      <c r="N17" s="194">
        <v>519.31281375502215</v>
      </c>
      <c r="O17" s="194">
        <v>577.2057746972722</v>
      </c>
      <c r="P17" s="194">
        <v>547.01086303522811</v>
      </c>
      <c r="Q17" s="194">
        <v>472.93145079539136</v>
      </c>
      <c r="R17" s="194">
        <v>576.81436305637135</v>
      </c>
      <c r="S17" s="194">
        <v>599.67623135539895</v>
      </c>
      <c r="T17" s="194">
        <v>563.50645215330815</v>
      </c>
      <c r="U17" s="194">
        <v>546.0837517492605</v>
      </c>
    </row>
    <row r="18" spans="1:21" s="13" customFormat="1" ht="12.75" customHeight="1">
      <c r="A18" s="9" t="s">
        <v>33</v>
      </c>
      <c r="B18" s="27" t="s">
        <v>389</v>
      </c>
      <c r="C18" s="194">
        <v>7.4790898494442022</v>
      </c>
      <c r="D18" s="194">
        <v>7.310392497256939</v>
      </c>
      <c r="E18" s="194">
        <v>6.171421620268851</v>
      </c>
      <c r="F18" s="194">
        <v>4.5209342189671879</v>
      </c>
      <c r="G18" s="194">
        <v>4.1572972562303141</v>
      </c>
      <c r="H18" s="194">
        <v>4.2916919336635138</v>
      </c>
      <c r="I18" s="194">
        <v>4.3336447119054267</v>
      </c>
      <c r="J18" s="194">
        <v>4.1585876381007187</v>
      </c>
      <c r="K18" s="194">
        <v>9.3217921690133654</v>
      </c>
      <c r="L18" s="194">
        <v>2.8609485143254108</v>
      </c>
      <c r="M18" s="194">
        <v>2.3242660731771947</v>
      </c>
      <c r="N18" s="194">
        <v>1.978984418213499</v>
      </c>
      <c r="O18" s="194">
        <v>2.0195469250000033</v>
      </c>
      <c r="P18" s="194">
        <v>2.2893957768240489</v>
      </c>
      <c r="Q18" s="194">
        <v>1.8984760083751488</v>
      </c>
      <c r="R18" s="194">
        <v>2.0770681135977793</v>
      </c>
      <c r="S18" s="194">
        <v>2.0635722051742489</v>
      </c>
      <c r="T18" s="194">
        <v>1.9513150428994852</v>
      </c>
      <c r="U18" s="194">
        <v>1.6157478327153336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1162.89203</v>
      </c>
      <c r="D19" s="194">
        <f t="shared" si="3"/>
        <v>1120.4552100000003</v>
      </c>
      <c r="E19" s="194">
        <f t="shared" si="3"/>
        <v>1097.33825</v>
      </c>
      <c r="F19" s="194">
        <f t="shared" si="3"/>
        <v>1156.4285699999998</v>
      </c>
      <c r="G19" s="194">
        <f t="shared" si="3"/>
        <v>1186.1355894422311</v>
      </c>
      <c r="H19" s="194">
        <f t="shared" si="3"/>
        <v>1265.70514</v>
      </c>
      <c r="I19" s="194">
        <f t="shared" si="3"/>
        <v>1161.4726500000002</v>
      </c>
      <c r="J19" s="194">
        <f t="shared" si="3"/>
        <v>1034.7574099999999</v>
      </c>
      <c r="K19" s="194">
        <f t="shared" si="3"/>
        <v>971.77372000000014</v>
      </c>
      <c r="L19" s="194">
        <f t="shared" si="3"/>
        <v>848.72335999999996</v>
      </c>
      <c r="M19" s="194">
        <f t="shared" si="3"/>
        <v>750.96016231267231</v>
      </c>
      <c r="N19" s="194">
        <f t="shared" si="3"/>
        <v>700.63174239235434</v>
      </c>
      <c r="O19" s="194">
        <f t="shared" si="3"/>
        <v>648.03198518179954</v>
      </c>
      <c r="P19" s="194">
        <f t="shared" si="3"/>
        <v>626.04557165099652</v>
      </c>
      <c r="Q19" s="194">
        <f t="shared" si="3"/>
        <v>497.91624752915851</v>
      </c>
      <c r="R19" s="194">
        <f t="shared" si="3"/>
        <v>638.55780063843019</v>
      </c>
      <c r="S19" s="194">
        <f t="shared" si="3"/>
        <v>697.04376827617989</v>
      </c>
      <c r="T19" s="194">
        <f t="shared" si="3"/>
        <v>518.38938285614813</v>
      </c>
      <c r="U19" s="194">
        <f t="shared" si="3"/>
        <v>483.13496636870445</v>
      </c>
    </row>
    <row r="20" spans="1:21" s="13" customFormat="1" ht="12.75" customHeight="1">
      <c r="A20" s="9" t="s">
        <v>35</v>
      </c>
      <c r="B20" s="28" t="s">
        <v>391</v>
      </c>
      <c r="C20" s="194">
        <v>25.558979999999998</v>
      </c>
      <c r="D20" s="194">
        <v>20.988939999999999</v>
      </c>
      <c r="E20" s="194">
        <v>20.7926</v>
      </c>
      <c r="F20" s="194">
        <v>18.097830000000002</v>
      </c>
      <c r="G20" s="194">
        <v>19.867259442231074</v>
      </c>
      <c r="H20" s="194">
        <v>19.738889999999998</v>
      </c>
      <c r="I20" s="194">
        <v>19.491140000000001</v>
      </c>
      <c r="J20" s="194">
        <v>20.843730000000001</v>
      </c>
      <c r="K20" s="194">
        <v>89.487639999999999</v>
      </c>
      <c r="L20" s="194">
        <v>73.48057</v>
      </c>
      <c r="M20" s="194">
        <v>88.673720000000003</v>
      </c>
      <c r="N20" s="194">
        <v>86.709460000000007</v>
      </c>
      <c r="O20" s="194">
        <v>87.360590000000002</v>
      </c>
      <c r="P20" s="194">
        <v>89.780650000000009</v>
      </c>
      <c r="Q20" s="194">
        <v>95.174210000000002</v>
      </c>
      <c r="R20" s="194">
        <v>95.499780000000001</v>
      </c>
      <c r="S20" s="194">
        <v>101.87004999999999</v>
      </c>
      <c r="T20" s="194">
        <v>101.33810999999999</v>
      </c>
      <c r="U20" s="194">
        <v>101.58946050000002</v>
      </c>
    </row>
    <row r="21" spans="1:21" s="13" customFormat="1" ht="12.75" customHeight="1">
      <c r="A21" s="9" t="s">
        <v>36</v>
      </c>
      <c r="B21" s="28" t="s">
        <v>392</v>
      </c>
      <c r="C21" s="194">
        <v>1137.33305</v>
      </c>
      <c r="D21" s="194">
        <v>1099.4662700000003</v>
      </c>
      <c r="E21" s="194">
        <v>1076.54565</v>
      </c>
      <c r="F21" s="194">
        <v>1138.3307399999999</v>
      </c>
      <c r="G21" s="194">
        <v>1166.2683300000001</v>
      </c>
      <c r="H21" s="194">
        <v>1245.9662499999999</v>
      </c>
      <c r="I21" s="194">
        <v>1141.9815100000001</v>
      </c>
      <c r="J21" s="194">
        <v>1013.91368</v>
      </c>
      <c r="K21" s="194">
        <v>882.28608000000008</v>
      </c>
      <c r="L21" s="194">
        <v>775.2427899999999</v>
      </c>
      <c r="M21" s="194">
        <v>662.28644231267231</v>
      </c>
      <c r="N21" s="194">
        <v>613.9222823923543</v>
      </c>
      <c r="O21" s="194">
        <v>560.67139518179954</v>
      </c>
      <c r="P21" s="194">
        <v>536.26492165099648</v>
      </c>
      <c r="Q21" s="194">
        <v>402.74203752915849</v>
      </c>
      <c r="R21" s="194">
        <v>543.05802063843021</v>
      </c>
      <c r="S21" s="194">
        <v>595.1737182761799</v>
      </c>
      <c r="T21" s="194">
        <v>417.0512728561481</v>
      </c>
      <c r="U21" s="194">
        <v>381.54550586870442</v>
      </c>
    </row>
    <row r="22" spans="1:21" s="13" customFormat="1" ht="12.75" customHeight="1">
      <c r="A22" s="9" t="s">
        <v>37</v>
      </c>
      <c r="B22" s="27" t="s">
        <v>393</v>
      </c>
      <c r="C22" s="194">
        <v>338.74188395640374</v>
      </c>
      <c r="D22" s="194">
        <v>381.37649007060833</v>
      </c>
      <c r="E22" s="194">
        <v>338.99454195723854</v>
      </c>
      <c r="F22" s="194">
        <v>315.23235953976189</v>
      </c>
      <c r="G22" s="194">
        <v>261.00709146480648</v>
      </c>
      <c r="H22" s="194">
        <v>200.40847991904735</v>
      </c>
      <c r="I22" s="194">
        <v>234.87288126106765</v>
      </c>
      <c r="J22" s="194">
        <v>285.78379012834591</v>
      </c>
      <c r="K22" s="194">
        <v>284.82350515250778</v>
      </c>
      <c r="L22" s="194">
        <v>239.05352713164694</v>
      </c>
      <c r="M22" s="194">
        <v>310.71809914817499</v>
      </c>
      <c r="N22" s="194">
        <v>226.71115447825633</v>
      </c>
      <c r="O22" s="194">
        <v>203.61333555151262</v>
      </c>
      <c r="P22" s="194">
        <v>166.77938155400179</v>
      </c>
      <c r="Q22" s="194">
        <v>167.83937917073797</v>
      </c>
      <c r="R22" s="194">
        <v>249.62767543640885</v>
      </c>
      <c r="S22" s="194">
        <v>208.42522370910129</v>
      </c>
      <c r="T22" s="194">
        <v>198.70412847687615</v>
      </c>
      <c r="U22" s="194">
        <v>162.66083760690785</v>
      </c>
    </row>
    <row r="23" spans="1:21" s="13" customFormat="1" ht="12.75" customHeight="1">
      <c r="A23" s="9" t="s">
        <v>8</v>
      </c>
      <c r="B23" s="27" t="s">
        <v>394</v>
      </c>
      <c r="C23" s="194">
        <v>37.542350764455136</v>
      </c>
      <c r="D23" s="194">
        <v>35.063949222160488</v>
      </c>
      <c r="E23" s="194">
        <v>25.746551772065985</v>
      </c>
      <c r="F23" s="194">
        <v>24.004644537125586</v>
      </c>
      <c r="G23" s="194">
        <v>8.4259804898440738</v>
      </c>
      <c r="H23" s="194">
        <v>11.790766800154586</v>
      </c>
      <c r="I23" s="194">
        <v>58.871589512106233</v>
      </c>
      <c r="J23" s="194">
        <v>56.782042127475229</v>
      </c>
      <c r="K23" s="194">
        <v>74.00117982835549</v>
      </c>
      <c r="L23" s="194">
        <v>28.807651943535561</v>
      </c>
      <c r="M23" s="194">
        <v>19.07700971865426</v>
      </c>
      <c r="N23" s="194">
        <v>24.168781187070206</v>
      </c>
      <c r="O23" s="194">
        <v>26.426395511814363</v>
      </c>
      <c r="P23" s="194">
        <v>24.276421071024604</v>
      </c>
      <c r="Q23" s="194">
        <v>17.200629376474893</v>
      </c>
      <c r="R23" s="194">
        <v>21.187263881241304</v>
      </c>
      <c r="S23" s="194">
        <v>53.0146927887102</v>
      </c>
      <c r="T23" s="194">
        <v>16.077190338798601</v>
      </c>
      <c r="U23" s="194">
        <v>13.792267665328975</v>
      </c>
    </row>
    <row r="24" spans="1:21" s="13" customFormat="1" ht="12.75" customHeight="1">
      <c r="A24" s="9" t="s">
        <v>9</v>
      </c>
      <c r="B24" s="27" t="s">
        <v>395</v>
      </c>
      <c r="C24" s="194">
        <v>21.282418203103269</v>
      </c>
      <c r="D24" s="194">
        <v>19.711671785504731</v>
      </c>
      <c r="E24" s="194">
        <v>18.913831412087045</v>
      </c>
      <c r="F24" s="194">
        <v>32.356239451276714</v>
      </c>
      <c r="G24" s="194">
        <v>24.437711544201932</v>
      </c>
      <c r="H24" s="194">
        <v>50.248725653270952</v>
      </c>
      <c r="I24" s="194">
        <v>20.605808402383332</v>
      </c>
      <c r="J24" s="194">
        <v>18.716429826612355</v>
      </c>
      <c r="K24" s="194">
        <v>29.682906151352402</v>
      </c>
      <c r="L24" s="194">
        <v>30.377867292507336</v>
      </c>
      <c r="M24" s="194">
        <v>21.007761269404771</v>
      </c>
      <c r="N24" s="194">
        <v>16.359130180599745</v>
      </c>
      <c r="O24" s="194">
        <v>28.674841968701497</v>
      </c>
      <c r="P24" s="194">
        <v>16.613681302457216</v>
      </c>
      <c r="Q24" s="194">
        <v>15.531996593966376</v>
      </c>
      <c r="R24" s="194">
        <v>33.014851782048446</v>
      </c>
      <c r="S24" s="194">
        <v>25.589650662409689</v>
      </c>
      <c r="T24" s="194">
        <v>18.468683445491134</v>
      </c>
      <c r="U24" s="194">
        <v>19.89152438272113</v>
      </c>
    </row>
    <row r="25" spans="1:21" s="13" customFormat="1" ht="12.75" customHeight="1">
      <c r="A25" s="9" t="s">
        <v>38</v>
      </c>
      <c r="B25" s="27" t="s">
        <v>396</v>
      </c>
      <c r="C25" s="194">
        <v>121.23040821753872</v>
      </c>
      <c r="D25" s="194">
        <v>108.65612497229174</v>
      </c>
      <c r="E25" s="194">
        <v>126.48998553124842</v>
      </c>
      <c r="F25" s="194">
        <v>102.20468442601855</v>
      </c>
      <c r="G25" s="194">
        <v>124.56917393455525</v>
      </c>
      <c r="H25" s="194">
        <v>229.2669598662012</v>
      </c>
      <c r="I25" s="194">
        <v>207.93272833076986</v>
      </c>
      <c r="J25" s="194">
        <v>231.78405241471143</v>
      </c>
      <c r="K25" s="194">
        <v>159.48897010402564</v>
      </c>
      <c r="L25" s="194">
        <v>127.5337081327351</v>
      </c>
      <c r="M25" s="194">
        <v>111.86011742065371</v>
      </c>
      <c r="N25" s="194">
        <v>121.85531896125448</v>
      </c>
      <c r="O25" s="194">
        <v>142.30729847161044</v>
      </c>
      <c r="P25" s="194">
        <v>111.00762771097595</v>
      </c>
      <c r="Q25" s="194">
        <v>95.571827683568117</v>
      </c>
      <c r="R25" s="194">
        <v>79.560393833203861</v>
      </c>
      <c r="S25" s="194">
        <v>82.993142961836881</v>
      </c>
      <c r="T25" s="194">
        <v>98.752994985433119</v>
      </c>
      <c r="U25" s="194">
        <v>63.467930809225599</v>
      </c>
    </row>
    <row r="26" spans="1:21" s="13" customFormat="1" ht="12.75" customHeight="1">
      <c r="A26" s="9" t="s">
        <v>10</v>
      </c>
      <c r="B26" s="28" t="s">
        <v>397</v>
      </c>
      <c r="C26" s="194">
        <v>5.4761031617880827</v>
      </c>
      <c r="D26" s="194">
        <v>4.9217457744519706</v>
      </c>
      <c r="E26" s="194">
        <v>4.686046368954373</v>
      </c>
      <c r="F26" s="194">
        <v>6.9266643726655097</v>
      </c>
      <c r="G26" s="194">
        <v>3.6271616897597574</v>
      </c>
      <c r="H26" s="194">
        <v>22.390371771038073</v>
      </c>
      <c r="I26" s="194">
        <v>7.7307591558226303</v>
      </c>
      <c r="J26" s="194">
        <v>9.0522854384451854</v>
      </c>
      <c r="K26" s="194">
        <v>16.068160492278995</v>
      </c>
      <c r="L26" s="194">
        <v>13.970387827971901</v>
      </c>
      <c r="M26" s="194">
        <v>2.8067009486829253</v>
      </c>
      <c r="N26" s="194">
        <v>24.66048844223495</v>
      </c>
      <c r="O26" s="194">
        <v>2.2200958926432213</v>
      </c>
      <c r="P26" s="194">
        <v>2.4788581085577897</v>
      </c>
      <c r="Q26" s="194">
        <v>12.382393971615727</v>
      </c>
      <c r="R26" s="194">
        <v>11.283640719387524</v>
      </c>
      <c r="S26" s="194">
        <v>2.4103052364241186</v>
      </c>
      <c r="T26" s="194">
        <v>2.3872966134818485</v>
      </c>
      <c r="U26" s="194">
        <v>3.4019008037498408</v>
      </c>
    </row>
    <row r="27" spans="1:21" s="13" customFormat="1" ht="12.75" customHeight="1">
      <c r="A27" s="9" t="s">
        <v>39</v>
      </c>
      <c r="B27" s="28" t="s">
        <v>398</v>
      </c>
      <c r="C27" s="194">
        <v>115.75430505575063</v>
      </c>
      <c r="D27" s="194">
        <v>103.73437919783976</v>
      </c>
      <c r="E27" s="194">
        <v>121.80393916229404</v>
      </c>
      <c r="F27" s="194">
        <v>95.278020053353032</v>
      </c>
      <c r="G27" s="194">
        <v>120.94201224479549</v>
      </c>
      <c r="H27" s="194">
        <v>206.87658809516313</v>
      </c>
      <c r="I27" s="194">
        <v>200.20196917494724</v>
      </c>
      <c r="J27" s="194">
        <v>222.73176697626624</v>
      </c>
      <c r="K27" s="194">
        <v>143.42080961174665</v>
      </c>
      <c r="L27" s="194">
        <v>113.5633203047632</v>
      </c>
      <c r="M27" s="194">
        <v>109.05341647197078</v>
      </c>
      <c r="N27" s="194">
        <v>97.194830519019533</v>
      </c>
      <c r="O27" s="194">
        <v>140.08720257896721</v>
      </c>
      <c r="P27" s="194">
        <v>108.52876960241817</v>
      </c>
      <c r="Q27" s="194">
        <v>83.18943371195239</v>
      </c>
      <c r="R27" s="194">
        <v>68.276753113816341</v>
      </c>
      <c r="S27" s="194">
        <v>80.582837725412759</v>
      </c>
      <c r="T27" s="194">
        <v>96.365698371951268</v>
      </c>
      <c r="U27" s="194">
        <v>60.06603000547576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85.063320154623327</v>
      </c>
      <c r="D28" s="194">
        <f t="shared" si="4"/>
        <v>87.705603066803278</v>
      </c>
      <c r="E28" s="194">
        <f t="shared" si="4"/>
        <v>94.200229752844919</v>
      </c>
      <c r="F28" s="194">
        <f t="shared" si="4"/>
        <v>100.5676436793631</v>
      </c>
      <c r="G28" s="194">
        <f t="shared" si="4"/>
        <v>91.339450218916809</v>
      </c>
      <c r="H28" s="194">
        <f t="shared" si="4"/>
        <v>64.30871654886046</v>
      </c>
      <c r="I28" s="194">
        <f t="shared" si="4"/>
        <v>61.358288389179101</v>
      </c>
      <c r="J28" s="194">
        <f t="shared" si="4"/>
        <v>49.874824649088438</v>
      </c>
      <c r="K28" s="194">
        <f t="shared" si="4"/>
        <v>25.314977116172301</v>
      </c>
      <c r="L28" s="194">
        <f t="shared" si="4"/>
        <v>18.787807570416593</v>
      </c>
      <c r="M28" s="194">
        <f t="shared" si="4"/>
        <v>21.748550003257847</v>
      </c>
      <c r="N28" s="194">
        <f t="shared" si="4"/>
        <v>25.53115170326377</v>
      </c>
      <c r="O28" s="194">
        <f t="shared" si="4"/>
        <v>34.127749358112872</v>
      </c>
      <c r="P28" s="194">
        <f t="shared" si="4"/>
        <v>40.748816975367134</v>
      </c>
      <c r="Q28" s="194">
        <f t="shared" si="4"/>
        <v>37.361018855702142</v>
      </c>
      <c r="R28" s="194">
        <f t="shared" si="4"/>
        <v>42.553566018206809</v>
      </c>
      <c r="S28" s="194">
        <f t="shared" si="4"/>
        <v>40.232315868198391</v>
      </c>
      <c r="T28" s="194">
        <f t="shared" si="4"/>
        <v>42.106246433195309</v>
      </c>
      <c r="U28" s="194">
        <f t="shared" si="4"/>
        <v>67.908391267194716</v>
      </c>
    </row>
    <row r="29" spans="1:21" s="13" customFormat="1" ht="12.75" customHeight="1">
      <c r="A29" s="9" t="s">
        <v>40</v>
      </c>
      <c r="B29" s="28" t="s">
        <v>400</v>
      </c>
      <c r="C29" s="194">
        <v>80.4185091647051</v>
      </c>
      <c r="D29" s="194">
        <v>77.965501642358305</v>
      </c>
      <c r="E29" s="194">
        <v>80.977471271949113</v>
      </c>
      <c r="F29" s="194">
        <v>78.277765122604592</v>
      </c>
      <c r="G29" s="194">
        <v>74.692662236215043</v>
      </c>
      <c r="H29" s="194">
        <v>52.890100804180683</v>
      </c>
      <c r="I29" s="194">
        <v>48.990974503799627</v>
      </c>
      <c r="J29" s="194">
        <v>38.13618704367223</v>
      </c>
      <c r="K29" s="194">
        <v>14.687637122766953</v>
      </c>
      <c r="L29" s="194">
        <v>11.915838292560895</v>
      </c>
      <c r="M29" s="194">
        <v>12.054744568217426</v>
      </c>
      <c r="N29" s="194">
        <v>15.805806836950675</v>
      </c>
      <c r="O29" s="194">
        <v>25.5795169449162</v>
      </c>
      <c r="P29" s="194">
        <v>32.758689028448757</v>
      </c>
      <c r="Q29" s="194">
        <v>31.417908368432215</v>
      </c>
      <c r="R29" s="194">
        <v>32.61960512204552</v>
      </c>
      <c r="S29" s="194">
        <v>32.420974745370138</v>
      </c>
      <c r="T29" s="194">
        <v>34.367151558241822</v>
      </c>
      <c r="U29" s="194">
        <v>63.815784114471533</v>
      </c>
    </row>
    <row r="30" spans="1:21" s="13" customFormat="1" ht="12.75" customHeight="1">
      <c r="A30" s="9" t="s">
        <v>41</v>
      </c>
      <c r="B30" s="28" t="s">
        <v>401</v>
      </c>
      <c r="C30" s="194">
        <v>1.8456354134312023</v>
      </c>
      <c r="D30" s="194">
        <v>6.4659557113561323</v>
      </c>
      <c r="E30" s="194">
        <v>7.3594837284013863</v>
      </c>
      <c r="F30" s="194">
        <v>10.035785354117763</v>
      </c>
      <c r="G30" s="194">
        <v>14.265713367875332</v>
      </c>
      <c r="H30" s="194">
        <v>9.1062958232028048</v>
      </c>
      <c r="I30" s="194">
        <v>10.190981543764208</v>
      </c>
      <c r="J30" s="194">
        <v>9.6722660805469438</v>
      </c>
      <c r="K30" s="194">
        <v>7.4857768749829692</v>
      </c>
      <c r="L30" s="194">
        <v>4.8038239363289987</v>
      </c>
      <c r="M30" s="194">
        <v>7.5102051750831773</v>
      </c>
      <c r="N30" s="194">
        <v>6.7491141927655978</v>
      </c>
      <c r="O30" s="194">
        <v>5.6951571323533283</v>
      </c>
      <c r="P30" s="194">
        <v>4.3614458209331017</v>
      </c>
      <c r="Q30" s="194">
        <v>4.8494077107292757</v>
      </c>
      <c r="R30" s="194">
        <v>8.2947835877587046</v>
      </c>
      <c r="S30" s="194">
        <v>4.1072646875169454</v>
      </c>
      <c r="T30" s="194">
        <v>2.4221785736117898</v>
      </c>
      <c r="U30" s="194">
        <v>2.1785463113056052</v>
      </c>
    </row>
    <row r="31" spans="1:21" s="13" customFormat="1" ht="12.75" customHeight="1">
      <c r="A31" s="9" t="s">
        <v>42</v>
      </c>
      <c r="B31" s="28" t="s">
        <v>402</v>
      </c>
      <c r="C31" s="194">
        <v>2.7991755764870287</v>
      </c>
      <c r="D31" s="194">
        <v>3.2741457130888474</v>
      </c>
      <c r="E31" s="194">
        <v>5.8632747524944184</v>
      </c>
      <c r="F31" s="194">
        <v>12.254093202640739</v>
      </c>
      <c r="G31" s="194">
        <v>2.3810746148264261</v>
      </c>
      <c r="H31" s="194">
        <v>2.3123199214769738</v>
      </c>
      <c r="I31" s="194">
        <v>2.1763323416152671</v>
      </c>
      <c r="J31" s="194">
        <v>2.0663715248692669</v>
      </c>
      <c r="K31" s="194">
        <v>3.1415631184223805</v>
      </c>
      <c r="L31" s="194">
        <v>2.0681453415266979</v>
      </c>
      <c r="M31" s="194">
        <v>2.183600259957247</v>
      </c>
      <c r="N31" s="194">
        <v>2.9762306735474988</v>
      </c>
      <c r="O31" s="194">
        <v>2.8530752808433424</v>
      </c>
      <c r="P31" s="194">
        <v>3.6286821259852755</v>
      </c>
      <c r="Q31" s="194">
        <v>1.0937027765406542</v>
      </c>
      <c r="R31" s="194">
        <v>1.6391773084025805</v>
      </c>
      <c r="S31" s="194">
        <v>3.7040764353113067</v>
      </c>
      <c r="T31" s="194">
        <v>5.3169163013416973</v>
      </c>
      <c r="U31" s="194">
        <v>1.9140608414175859</v>
      </c>
    </row>
    <row r="32" spans="1:21" s="13" customFormat="1" ht="12.75" customHeight="1">
      <c r="A32" s="9" t="s">
        <v>12</v>
      </c>
      <c r="B32" s="27" t="s">
        <v>403</v>
      </c>
      <c r="C32" s="194">
        <v>38.892404704479461</v>
      </c>
      <c r="D32" s="194">
        <v>38.675394945829481</v>
      </c>
      <c r="E32" s="194">
        <v>39.648264637833748</v>
      </c>
      <c r="F32" s="194">
        <v>27.975699162875657</v>
      </c>
      <c r="G32" s="194">
        <v>26.776991081000421</v>
      </c>
      <c r="H32" s="194">
        <v>24.328521651191693</v>
      </c>
      <c r="I32" s="194">
        <v>26.367013412448074</v>
      </c>
      <c r="J32" s="194">
        <v>26.694356846306203</v>
      </c>
      <c r="K32" s="194">
        <v>36.384139188570224</v>
      </c>
      <c r="L32" s="194">
        <v>46.304386130292229</v>
      </c>
      <c r="M32" s="194">
        <v>35.918201486087263</v>
      </c>
      <c r="N32" s="194">
        <v>26.506609851755609</v>
      </c>
      <c r="O32" s="194">
        <v>37.109867844037744</v>
      </c>
      <c r="P32" s="194">
        <v>37.125281510307573</v>
      </c>
      <c r="Q32" s="194">
        <v>28.618507085469037</v>
      </c>
      <c r="R32" s="194">
        <v>32.511895957259782</v>
      </c>
      <c r="S32" s="194">
        <v>30.561879783979006</v>
      </c>
      <c r="T32" s="194">
        <v>26.099672376284502</v>
      </c>
      <c r="U32" s="194">
        <v>32.716703880967508</v>
      </c>
    </row>
    <row r="33" spans="1:22" s="13" customFormat="1" ht="12.75" customHeight="1">
      <c r="A33" s="9" t="s">
        <v>13</v>
      </c>
      <c r="B33" s="27" t="s">
        <v>404</v>
      </c>
      <c r="C33" s="194">
        <v>8.6630613011121795</v>
      </c>
      <c r="D33" s="194">
        <v>10.392243493932375</v>
      </c>
      <c r="E33" s="194">
        <v>10.097643835834935</v>
      </c>
      <c r="F33" s="194">
        <v>7.3245623647273668</v>
      </c>
      <c r="G33" s="194">
        <v>5.6381326018965146</v>
      </c>
      <c r="H33" s="194">
        <v>5.4624949332588679</v>
      </c>
      <c r="I33" s="194">
        <v>11.324852235457554</v>
      </c>
      <c r="J33" s="194">
        <v>6.8031078678325079</v>
      </c>
      <c r="K33" s="194">
        <v>4.2036104103389711</v>
      </c>
      <c r="L33" s="194">
        <v>3.7680676073814929</v>
      </c>
      <c r="M33" s="194">
        <v>3.4228082346949478</v>
      </c>
      <c r="N33" s="194">
        <v>3.1896864160891951</v>
      </c>
      <c r="O33" s="194">
        <v>5.2825151346321002</v>
      </c>
      <c r="P33" s="194">
        <v>5.0588400381755729</v>
      </c>
      <c r="Q33" s="194">
        <v>3.2949928967692514</v>
      </c>
      <c r="R33" s="194">
        <v>3.3634311166412849</v>
      </c>
      <c r="S33" s="194">
        <v>3.3918309730242693</v>
      </c>
      <c r="T33" s="194">
        <v>2.8642602805087796</v>
      </c>
      <c r="U33" s="194">
        <v>2.7271011441232895</v>
      </c>
    </row>
    <row r="34" spans="1:22" s="13" customFormat="1" ht="12.75" customHeight="1">
      <c r="A34" s="9" t="s">
        <v>14</v>
      </c>
      <c r="B34" s="27" t="s">
        <v>405</v>
      </c>
      <c r="C34" s="194">
        <v>15.545198734664165</v>
      </c>
      <c r="D34" s="194">
        <v>16.07027937166486</v>
      </c>
      <c r="E34" s="194">
        <v>18.368739399323037</v>
      </c>
      <c r="F34" s="194">
        <v>11.7046843517073</v>
      </c>
      <c r="G34" s="194">
        <v>9.364519211895729</v>
      </c>
      <c r="H34" s="194">
        <v>9.07782078130165</v>
      </c>
      <c r="I34" s="194">
        <v>19.138771704565258</v>
      </c>
      <c r="J34" s="194">
        <v>12.674117118620138</v>
      </c>
      <c r="K34" s="194">
        <v>7.5151185439172892</v>
      </c>
      <c r="L34" s="194">
        <v>5.7381221091960564</v>
      </c>
      <c r="M34" s="194">
        <v>5.7122579576702321</v>
      </c>
      <c r="N34" s="194">
        <v>4.7318307947833711</v>
      </c>
      <c r="O34" s="194">
        <v>4.9986629885715956</v>
      </c>
      <c r="P34" s="194">
        <v>2.9330899436480546</v>
      </c>
      <c r="Q34" s="194">
        <v>3.0540194484211458</v>
      </c>
      <c r="R34" s="194">
        <v>2.4059632570371692</v>
      </c>
      <c r="S34" s="194">
        <v>2.6557264627484414</v>
      </c>
      <c r="T34" s="194">
        <v>3.3278570119562816</v>
      </c>
      <c r="U34" s="194">
        <v>3.5613753488225632</v>
      </c>
    </row>
    <row r="35" spans="1:22" s="13" customFormat="1" ht="12.75" customHeight="1">
      <c r="A35" s="9" t="s">
        <v>43</v>
      </c>
      <c r="B35" s="27" t="s">
        <v>406</v>
      </c>
      <c r="C35" s="194">
        <v>36.41028539451014</v>
      </c>
      <c r="D35" s="194">
        <v>36.752216119547157</v>
      </c>
      <c r="E35" s="194">
        <v>28.442362032165903</v>
      </c>
      <c r="F35" s="194">
        <v>27.682735389760765</v>
      </c>
      <c r="G35" s="194">
        <v>21.627518909688742</v>
      </c>
      <c r="H35" s="194">
        <v>27.297236311502726</v>
      </c>
      <c r="I35" s="194">
        <v>23.79881158928719</v>
      </c>
      <c r="J35" s="194">
        <v>27.793553923208378</v>
      </c>
      <c r="K35" s="194">
        <v>27.321876069663311</v>
      </c>
      <c r="L35" s="194">
        <v>24.246714154727037</v>
      </c>
      <c r="M35" s="194">
        <v>26.349237897251079</v>
      </c>
      <c r="N35" s="194">
        <v>25.371045221601111</v>
      </c>
      <c r="O35" s="194">
        <v>28.035204143372539</v>
      </c>
      <c r="P35" s="194">
        <v>24.457793949133563</v>
      </c>
      <c r="Q35" s="194">
        <v>20.158604447067614</v>
      </c>
      <c r="R35" s="194">
        <v>15.883511309588663</v>
      </c>
      <c r="S35" s="194">
        <v>15.372216951304118</v>
      </c>
      <c r="T35" s="194">
        <v>20.548739871544999</v>
      </c>
      <c r="U35" s="194">
        <v>17.148488046967966</v>
      </c>
    </row>
    <row r="36" spans="1:22" s="13" customFormat="1" ht="12.75" customHeight="1">
      <c r="A36" s="9" t="s">
        <v>44</v>
      </c>
      <c r="B36" s="27" t="s">
        <v>407</v>
      </c>
      <c r="C36" s="194">
        <v>19.317862855568492</v>
      </c>
      <c r="D36" s="194">
        <v>18.322459102426631</v>
      </c>
      <c r="E36" s="194">
        <v>18.10788970120824</v>
      </c>
      <c r="F36" s="194">
        <v>24.425007715379049</v>
      </c>
      <c r="G36" s="194">
        <v>24.44815327780249</v>
      </c>
      <c r="H36" s="194">
        <v>28.439543753077668</v>
      </c>
      <c r="I36" s="194">
        <v>22.987867792296008</v>
      </c>
      <c r="J36" s="194">
        <v>21.532428906458811</v>
      </c>
      <c r="K36" s="194">
        <v>18.598408760680059</v>
      </c>
      <c r="L36" s="194">
        <v>15.041887580787604</v>
      </c>
      <c r="M36" s="194">
        <v>15.725477388491843</v>
      </c>
      <c r="N36" s="194">
        <v>15.141134222477106</v>
      </c>
      <c r="O36" s="194">
        <v>22.271129981936816</v>
      </c>
      <c r="P36" s="194">
        <v>14.112415042284272</v>
      </c>
      <c r="Q36" s="194">
        <v>8.7114461152472309</v>
      </c>
      <c r="R36" s="194">
        <v>9.8563958907244444</v>
      </c>
      <c r="S36" s="194">
        <v>26.228245350336557</v>
      </c>
      <c r="T36" s="194">
        <v>26.340313184242099</v>
      </c>
      <c r="U36" s="194">
        <v>36.044172626519142</v>
      </c>
    </row>
    <row r="37" spans="1:22" s="13" customFormat="1" ht="12.75" customHeight="1">
      <c r="A37" s="9" t="s">
        <v>45</v>
      </c>
      <c r="B37" s="27" t="s">
        <v>408</v>
      </c>
      <c r="C37" s="194">
        <v>2.7109438279793916</v>
      </c>
      <c r="D37" s="194">
        <v>2.7883443406750104</v>
      </c>
      <c r="E37" s="194">
        <v>3.094601456645913</v>
      </c>
      <c r="F37" s="194">
        <v>2.4630591005959301</v>
      </c>
      <c r="G37" s="194">
        <v>1.9527189453443112</v>
      </c>
      <c r="H37" s="194">
        <v>1.9780082203238631</v>
      </c>
      <c r="I37" s="194">
        <v>4.5889915125565706</v>
      </c>
      <c r="J37" s="194">
        <v>1.6148394845726173</v>
      </c>
      <c r="K37" s="194">
        <v>1.1317325700618523</v>
      </c>
      <c r="L37" s="194">
        <v>1.2702521834583149</v>
      </c>
      <c r="M37" s="194">
        <v>3.0399360213560032</v>
      </c>
      <c r="N37" s="194">
        <v>1.3687104505120651</v>
      </c>
      <c r="O37" s="194">
        <v>1.5902860850410465</v>
      </c>
      <c r="P37" s="194">
        <v>2.1470898171024899</v>
      </c>
      <c r="Q37" s="194">
        <v>1.4681040732377757</v>
      </c>
      <c r="R37" s="194">
        <v>1.8036340426688668</v>
      </c>
      <c r="S37" s="194">
        <v>1.4362947557636274</v>
      </c>
      <c r="T37" s="194">
        <v>1.0738591013110197</v>
      </c>
      <c r="U37" s="194">
        <v>1.20759516444228</v>
      </c>
    </row>
    <row r="38" spans="1:22" s="34" customFormat="1" ht="12.75" customHeight="1">
      <c r="A38" s="9" t="s">
        <v>46</v>
      </c>
      <c r="B38" s="27" t="s">
        <v>409</v>
      </c>
      <c r="C38" s="194">
        <v>185.10935002357922</v>
      </c>
      <c r="D38" s="194">
        <v>185.06324226529466</v>
      </c>
      <c r="E38" s="194">
        <v>177.81635965918784</v>
      </c>
      <c r="F38" s="194">
        <v>133.63843997983531</v>
      </c>
      <c r="G38" s="194">
        <v>180.68770920949572</v>
      </c>
      <c r="H38" s="194">
        <v>157.70506458235565</v>
      </c>
      <c r="I38" s="194">
        <v>139.3913877713442</v>
      </c>
      <c r="J38" s="194">
        <v>214.25255262295099</v>
      </c>
      <c r="K38" s="194">
        <v>313.7926810730869</v>
      </c>
      <c r="L38" s="194">
        <v>274.09223527523034</v>
      </c>
      <c r="M38" s="194">
        <v>353.33497318057567</v>
      </c>
      <c r="N38" s="194">
        <v>258.24367047181636</v>
      </c>
      <c r="O38" s="194">
        <v>336.28882048763933</v>
      </c>
      <c r="P38" s="194">
        <v>304.52252449286408</v>
      </c>
      <c r="Q38" s="194">
        <v>233.94954640863278</v>
      </c>
      <c r="R38" s="194">
        <v>242.55453143091418</v>
      </c>
      <c r="S38" s="194">
        <v>259.90324377039366</v>
      </c>
      <c r="T38" s="194">
        <v>265.40562416686407</v>
      </c>
      <c r="U38" s="194">
        <v>260.46991990697512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2.5068057654951733E-2</v>
      </c>
      <c r="D39" s="194">
        <v>5.9157567015147274E-2</v>
      </c>
      <c r="E39" s="194">
        <v>1.6258677997800512E-2</v>
      </c>
      <c r="F39" s="194">
        <v>7.5824283578504639E-2</v>
      </c>
      <c r="G39" s="194">
        <v>7.9324871135952421E-2</v>
      </c>
      <c r="H39" s="194">
        <v>9.6131975574073034E-2</v>
      </c>
      <c r="I39" s="194">
        <v>0.29764009684993536</v>
      </c>
      <c r="J39" s="194">
        <v>0.19896750144497077</v>
      </c>
      <c r="K39" s="194">
        <v>1.6666882587486094</v>
      </c>
      <c r="L39" s="194">
        <v>1.7285286829286544</v>
      </c>
      <c r="M39" s="194">
        <v>1.6799672893250088</v>
      </c>
      <c r="N39" s="194">
        <v>3.6510745260239736</v>
      </c>
      <c r="O39" s="194">
        <v>2.161978833852471</v>
      </c>
      <c r="P39" s="194">
        <v>2.4144971770986796</v>
      </c>
      <c r="Q39" s="194">
        <v>1.9748653134597804</v>
      </c>
      <c r="R39" s="194">
        <v>2.1583278487137565</v>
      </c>
      <c r="S39" s="194">
        <v>2.109065686096764</v>
      </c>
      <c r="T39" s="194">
        <v>3.0508104987245588</v>
      </c>
      <c r="U39" s="194">
        <v>3.1951228476906146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11185.751669999998</v>
      </c>
      <c r="D40" s="194">
        <f t="shared" si="5"/>
        <v>11025.77641</v>
      </c>
      <c r="E40" s="194">
        <f t="shared" si="5"/>
        <v>10480.22798</v>
      </c>
      <c r="F40" s="194">
        <f t="shared" si="5"/>
        <v>10950.970554366633</v>
      </c>
      <c r="G40" s="194">
        <f t="shared" si="5"/>
        <v>10852.116371055032</v>
      </c>
      <c r="H40" s="194">
        <f t="shared" si="5"/>
        <v>10407.129772250428</v>
      </c>
      <c r="I40" s="194">
        <f t="shared" si="5"/>
        <v>10098.716196263951</v>
      </c>
      <c r="J40" s="194">
        <f t="shared" si="5"/>
        <v>9940.0936594873619</v>
      </c>
      <c r="K40" s="194">
        <f t="shared" si="5"/>
        <v>8865.3420740865804</v>
      </c>
      <c r="L40" s="194">
        <f t="shared" si="5"/>
        <v>8060.9047161610069</v>
      </c>
      <c r="M40" s="194">
        <f t="shared" si="5"/>
        <v>7797.6087793372444</v>
      </c>
      <c r="N40" s="194">
        <f t="shared" si="5"/>
        <v>7374.4191453024114</v>
      </c>
      <c r="O40" s="194">
        <f t="shared" si="5"/>
        <v>7453.2656539016534</v>
      </c>
      <c r="P40" s="194">
        <f t="shared" si="5"/>
        <v>6934.8956370558917</v>
      </c>
      <c r="Q40" s="194">
        <f t="shared" si="5"/>
        <v>6712.4794712682888</v>
      </c>
      <c r="R40" s="194">
        <f t="shared" si="5"/>
        <v>6446.7429772416117</v>
      </c>
      <c r="S40" s="194">
        <f t="shared" si="5"/>
        <v>6141.0913295773089</v>
      </c>
      <c r="T40" s="194">
        <f t="shared" si="5"/>
        <v>5785.9299210983945</v>
      </c>
      <c r="U40" s="194">
        <f t="shared" si="5"/>
        <v>5613.7061298766557</v>
      </c>
    </row>
    <row r="41" spans="1:22" s="34" customFormat="1" ht="12.75" customHeight="1">
      <c r="A41" s="9" t="s">
        <v>49</v>
      </c>
      <c r="B41" s="27" t="s">
        <v>412</v>
      </c>
      <c r="C41" s="194">
        <v>11185.751669999998</v>
      </c>
      <c r="D41" s="194">
        <v>11025.77641</v>
      </c>
      <c r="E41" s="194">
        <v>10480.22798</v>
      </c>
      <c r="F41" s="194">
        <v>10943.936954366633</v>
      </c>
      <c r="G41" s="194">
        <v>10847.205171055031</v>
      </c>
      <c r="H41" s="194">
        <v>10399.561455839794</v>
      </c>
      <c r="I41" s="194">
        <v>10084.125215401013</v>
      </c>
      <c r="J41" s="194">
        <v>9901.9690959802883</v>
      </c>
      <c r="K41" s="194">
        <v>8817.7641870729112</v>
      </c>
      <c r="L41" s="194">
        <v>8003.3087796113596</v>
      </c>
      <c r="M41" s="194">
        <v>7730.6798178331064</v>
      </c>
      <c r="N41" s="194">
        <v>7292.9236237933364</v>
      </c>
      <c r="O41" s="194">
        <v>7349.5139307079335</v>
      </c>
      <c r="P41" s="194">
        <v>6826.6850376517414</v>
      </c>
      <c r="Q41" s="194">
        <v>6598.3245371851772</v>
      </c>
      <c r="R41" s="194">
        <v>6326.9594692297733</v>
      </c>
      <c r="S41" s="194">
        <v>6018.8441459052428</v>
      </c>
      <c r="T41" s="194">
        <v>5663.9657092740872</v>
      </c>
      <c r="U41" s="194">
        <v>5498.4069892071548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7.0335999999999999</v>
      </c>
      <c r="G42" s="194">
        <v>4.9112</v>
      </c>
      <c r="H42" s="194">
        <v>7.5683164106334297</v>
      </c>
      <c r="I42" s="194">
        <v>14.590980862939336</v>
      </c>
      <c r="J42" s="194">
        <v>38.124563507072772</v>
      </c>
      <c r="K42" s="194">
        <v>47.577887013669269</v>
      </c>
      <c r="L42" s="194">
        <v>57.59593654964744</v>
      </c>
      <c r="M42" s="194">
        <v>66.928961504137973</v>
      </c>
      <c r="N42" s="194">
        <v>81.495521509075274</v>
      </c>
      <c r="O42" s="194">
        <v>103.75172319371974</v>
      </c>
      <c r="P42" s="194">
        <v>108.21059940415067</v>
      </c>
      <c r="Q42" s="194">
        <v>114.15493408311158</v>
      </c>
      <c r="R42" s="194">
        <v>119.78350801183801</v>
      </c>
      <c r="S42" s="194">
        <v>122.24718367206586</v>
      </c>
      <c r="T42" s="194">
        <v>121.96421182430689</v>
      </c>
      <c r="U42" s="194">
        <v>115.29914066950089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415.43339051803986</v>
      </c>
      <c r="D43" s="194">
        <f t="shared" si="6"/>
        <v>411.95957700342626</v>
      </c>
      <c r="E43" s="194">
        <f t="shared" si="6"/>
        <v>409.99322872448829</v>
      </c>
      <c r="F43" s="194">
        <f t="shared" si="6"/>
        <v>145.09864247539616</v>
      </c>
      <c r="G43" s="194">
        <f t="shared" si="6"/>
        <v>189.69958996840069</v>
      </c>
      <c r="H43" s="194">
        <f t="shared" si="6"/>
        <v>204.51021582484151</v>
      </c>
      <c r="I43" s="194">
        <f t="shared" si="6"/>
        <v>209.70822815247405</v>
      </c>
      <c r="J43" s="194">
        <f t="shared" si="6"/>
        <v>251.81435470347293</v>
      </c>
      <c r="K43" s="194">
        <f t="shared" si="6"/>
        <v>374.3741460332057</v>
      </c>
      <c r="L43" s="194">
        <f t="shared" si="6"/>
        <v>548.69807324391866</v>
      </c>
      <c r="M43" s="194">
        <f t="shared" si="6"/>
        <v>612.80720963085776</v>
      </c>
      <c r="N43" s="194">
        <f t="shared" si="6"/>
        <v>425.23447330299882</v>
      </c>
      <c r="O43" s="194">
        <f t="shared" si="6"/>
        <v>465.99664999415268</v>
      </c>
      <c r="P43" s="194">
        <f t="shared" si="6"/>
        <v>481.42299405908329</v>
      </c>
      <c r="Q43" s="194">
        <f t="shared" si="6"/>
        <v>395.55807255415573</v>
      </c>
      <c r="R43" s="194">
        <f t="shared" si="6"/>
        <v>390.3848602263617</v>
      </c>
      <c r="S43" s="194">
        <f t="shared" si="6"/>
        <v>431.57569031394718</v>
      </c>
      <c r="T43" s="194">
        <f t="shared" si="6"/>
        <v>424.94006763978638</v>
      </c>
      <c r="U43" s="194">
        <f t="shared" si="6"/>
        <v>415.32178188873831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3.0239443914361301E-4</v>
      </c>
      <c r="G44" s="194">
        <v>3.018425049433807E-4</v>
      </c>
      <c r="H44" s="194">
        <v>2.7674854197887492E-4</v>
      </c>
      <c r="I44" s="194">
        <v>2.873401013564429E-4</v>
      </c>
      <c r="J44" s="194">
        <v>3.0239718402338148E-4</v>
      </c>
      <c r="K44" s="194">
        <v>2.9323898727952867E-4</v>
      </c>
      <c r="L44" s="194">
        <v>2.9325876574448764E-4</v>
      </c>
      <c r="M44" s="194">
        <v>2.161988256847062E-4</v>
      </c>
      <c r="N44" s="194">
        <v>2.236478469737883E-4</v>
      </c>
      <c r="O44" s="194">
        <v>1.4192617084856256E-3</v>
      </c>
      <c r="P44" s="194">
        <v>1.226685353436554E-3</v>
      </c>
      <c r="Q44" s="194">
        <v>4.5835277232121718E-2</v>
      </c>
      <c r="R44" s="194">
        <v>4.6667433270271057E-2</v>
      </c>
      <c r="S44" s="194">
        <v>2.8901289322748269E-2</v>
      </c>
      <c r="T44" s="194">
        <v>2.8302957217695875E-2</v>
      </c>
      <c r="U44" s="194">
        <v>2.4456408466523805E-2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415.43339051803986</v>
      </c>
      <c r="D45" s="194">
        <f t="shared" si="7"/>
        <v>411.95957700342626</v>
      </c>
      <c r="E45" s="194">
        <f t="shared" si="7"/>
        <v>409.99322872448829</v>
      </c>
      <c r="F45" s="194">
        <f t="shared" si="7"/>
        <v>145.09834008095703</v>
      </c>
      <c r="G45" s="194">
        <f t="shared" si="7"/>
        <v>189.69928812589575</v>
      </c>
      <c r="H45" s="194">
        <f t="shared" si="7"/>
        <v>204.50993907629953</v>
      </c>
      <c r="I45" s="194">
        <f t="shared" si="7"/>
        <v>209.7079408123727</v>
      </c>
      <c r="J45" s="194">
        <f t="shared" si="7"/>
        <v>251.81405230628891</v>
      </c>
      <c r="K45" s="194">
        <f t="shared" si="7"/>
        <v>374.37385279421841</v>
      </c>
      <c r="L45" s="194">
        <f t="shared" si="7"/>
        <v>548.69777998515292</v>
      </c>
      <c r="M45" s="194">
        <f t="shared" si="7"/>
        <v>612.80699343203207</v>
      </c>
      <c r="N45" s="194">
        <f t="shared" si="7"/>
        <v>425.23424965515187</v>
      </c>
      <c r="O45" s="194">
        <f t="shared" si="7"/>
        <v>465.99523073244421</v>
      </c>
      <c r="P45" s="194">
        <f t="shared" si="7"/>
        <v>481.42176737372984</v>
      </c>
      <c r="Q45" s="194">
        <f t="shared" si="7"/>
        <v>395.5122372769236</v>
      </c>
      <c r="R45" s="194">
        <f t="shared" si="7"/>
        <v>390.33819279309142</v>
      </c>
      <c r="S45" s="194">
        <f t="shared" si="7"/>
        <v>431.54678902462445</v>
      </c>
      <c r="T45" s="194">
        <f t="shared" si="7"/>
        <v>424.91176468256867</v>
      </c>
      <c r="U45" s="194">
        <f t="shared" si="7"/>
        <v>415.29732548027181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3.0239443914361301E-4</v>
      </c>
      <c r="G46" s="194">
        <v>3.018425049433807E-4</v>
      </c>
      <c r="H46" s="194">
        <v>2.7674854197887492E-4</v>
      </c>
      <c r="I46" s="194">
        <v>2.873401013564429E-4</v>
      </c>
      <c r="J46" s="194">
        <v>3.0239718402338148E-4</v>
      </c>
      <c r="K46" s="194">
        <v>2.9323898727952867E-4</v>
      </c>
      <c r="L46" s="194">
        <v>2.9325876574448764E-4</v>
      </c>
      <c r="M46" s="194">
        <v>1.8344142785369012E-4</v>
      </c>
      <c r="N46" s="194">
        <v>1.8298460206946321E-4</v>
      </c>
      <c r="O46" s="194">
        <v>1.2472299862449434E-3</v>
      </c>
      <c r="P46" s="194">
        <v>1.8400280301548316E-3</v>
      </c>
      <c r="Q46" s="194">
        <v>2.349644299265417E-2</v>
      </c>
      <c r="R46" s="194">
        <v>3.6833146844628982E-2</v>
      </c>
      <c r="S46" s="194">
        <v>3.7697333899236865E-2</v>
      </c>
      <c r="T46" s="194">
        <v>4.2454435826543804E-2</v>
      </c>
      <c r="U46" s="194">
        <v>4.2798714816416658E-2</v>
      </c>
    </row>
    <row r="47" spans="1:22" s="13" customFormat="1" ht="12.75" customHeight="1">
      <c r="A47" s="9" t="s">
        <v>54</v>
      </c>
      <c r="B47" s="28" t="s">
        <v>419</v>
      </c>
      <c r="C47" s="194">
        <v>415.43339051803986</v>
      </c>
      <c r="D47" s="194">
        <v>411.95957700342626</v>
      </c>
      <c r="E47" s="194">
        <v>409.99322872448829</v>
      </c>
      <c r="F47" s="194">
        <v>145.0980376865179</v>
      </c>
      <c r="G47" s="194">
        <v>189.69898628339081</v>
      </c>
      <c r="H47" s="194">
        <v>204.50966232775755</v>
      </c>
      <c r="I47" s="194">
        <v>209.70765347227135</v>
      </c>
      <c r="J47" s="194">
        <v>251.8137499091049</v>
      </c>
      <c r="K47" s="194">
        <v>374.37355955523111</v>
      </c>
      <c r="L47" s="194">
        <v>548.69748672638718</v>
      </c>
      <c r="M47" s="194">
        <v>612.80680999060417</v>
      </c>
      <c r="N47" s="194">
        <v>425.23406667054979</v>
      </c>
      <c r="O47" s="194">
        <v>465.99398350245798</v>
      </c>
      <c r="P47" s="194">
        <v>481.4199273456997</v>
      </c>
      <c r="Q47" s="194">
        <v>395.48874083393093</v>
      </c>
      <c r="R47" s="194">
        <v>390.30135964624679</v>
      </c>
      <c r="S47" s="194">
        <v>431.5090916907252</v>
      </c>
      <c r="T47" s="194">
        <v>424.86931024674215</v>
      </c>
      <c r="U47" s="194">
        <v>415.25452676545541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4118.002688959059</v>
      </c>
      <c r="D48" s="194">
        <f t="shared" ref="D48:U48" si="8">SUM(D49:D50)</f>
        <v>3626.944811944667</v>
      </c>
      <c r="E48" s="194">
        <f t="shared" si="8"/>
        <v>3199.2313661912167</v>
      </c>
      <c r="F48" s="194">
        <f t="shared" si="8"/>
        <v>3500.0174073529433</v>
      </c>
      <c r="G48" s="194">
        <f t="shared" si="8"/>
        <v>3048.9712229868846</v>
      </c>
      <c r="H48" s="194">
        <f t="shared" si="8"/>
        <v>2634.7592887329029</v>
      </c>
      <c r="I48" s="194">
        <f t="shared" si="8"/>
        <v>2460.0912400484258</v>
      </c>
      <c r="J48" s="194">
        <f t="shared" si="8"/>
        <v>2236.9567799336037</v>
      </c>
      <c r="K48" s="194">
        <f t="shared" si="8"/>
        <v>2133.8724951886043</v>
      </c>
      <c r="L48" s="194">
        <f t="shared" si="8"/>
        <v>2094.2186668230243</v>
      </c>
      <c r="M48" s="194">
        <f t="shared" si="8"/>
        <v>1896.0554997775589</v>
      </c>
      <c r="N48" s="194">
        <f t="shared" si="8"/>
        <v>1814.2845833079102</v>
      </c>
      <c r="O48" s="194">
        <f t="shared" si="8"/>
        <v>1661.4401135500661</v>
      </c>
      <c r="P48" s="194">
        <f t="shared" si="8"/>
        <v>1600.1525346323174</v>
      </c>
      <c r="Q48" s="194">
        <f t="shared" si="8"/>
        <v>1536.6789705041085</v>
      </c>
      <c r="R48" s="194">
        <f t="shared" si="8"/>
        <v>1471.4529964931423</v>
      </c>
      <c r="S48" s="194">
        <f t="shared" si="8"/>
        <v>1396.6995269597201</v>
      </c>
      <c r="T48" s="194">
        <f t="shared" si="8"/>
        <v>1315.0661474067508</v>
      </c>
      <c r="U48" s="194">
        <f t="shared" si="8"/>
        <v>1117.3329554207999</v>
      </c>
    </row>
    <row r="49" spans="1:21" s="13" customFormat="1" ht="12.75" customHeight="1">
      <c r="A49" s="9" t="s">
        <v>56</v>
      </c>
      <c r="B49" s="27" t="s">
        <v>421</v>
      </c>
      <c r="C49" s="194">
        <v>2058.2072659091587</v>
      </c>
      <c r="D49" s="194">
        <v>1811.7662612426741</v>
      </c>
      <c r="E49" s="194">
        <v>1595.7301574896085</v>
      </c>
      <c r="F49" s="194">
        <v>1748.8355036359253</v>
      </c>
      <c r="G49" s="194">
        <v>1523.9020050049303</v>
      </c>
      <c r="H49" s="194">
        <v>1316.6111533386709</v>
      </c>
      <c r="I49" s="194">
        <v>1229.5525049684297</v>
      </c>
      <c r="J49" s="194">
        <v>1117.8650047522196</v>
      </c>
      <c r="K49" s="194">
        <v>1065.0399314188378</v>
      </c>
      <c r="L49" s="194">
        <v>1041.1262384405584</v>
      </c>
      <c r="M49" s="194">
        <v>948.23822269004643</v>
      </c>
      <c r="N49" s="194">
        <v>906.36149395335769</v>
      </c>
      <c r="O49" s="194">
        <v>827.41388663087389</v>
      </c>
      <c r="P49" s="194">
        <v>796.76790438240494</v>
      </c>
      <c r="Q49" s="194">
        <v>765.16326961663697</v>
      </c>
      <c r="R49" s="194">
        <v>732.41595971248375</v>
      </c>
      <c r="S49" s="194">
        <v>695.5063890321909</v>
      </c>
      <c r="T49" s="194">
        <v>654.61621539992359</v>
      </c>
      <c r="U49" s="194">
        <v>555.94192297037341</v>
      </c>
    </row>
    <row r="50" spans="1:21" s="13" customFormat="1" ht="12.75" customHeight="1">
      <c r="A50" s="9" t="s">
        <v>57</v>
      </c>
      <c r="B50" s="27" t="s">
        <v>422</v>
      </c>
      <c r="C50" s="194">
        <v>2059.7954230498999</v>
      </c>
      <c r="D50" s="194">
        <v>1815.1785507019931</v>
      </c>
      <c r="E50" s="194">
        <v>1603.5012087016082</v>
      </c>
      <c r="F50" s="194">
        <v>1751.1819037170183</v>
      </c>
      <c r="G50" s="194">
        <v>1525.0692179819541</v>
      </c>
      <c r="H50" s="194">
        <v>1318.1481353942322</v>
      </c>
      <c r="I50" s="194">
        <v>1230.5387350799961</v>
      </c>
      <c r="J50" s="194">
        <v>1119.0917751813838</v>
      </c>
      <c r="K50" s="194">
        <v>1068.8325637697665</v>
      </c>
      <c r="L50" s="194">
        <v>1053.0924283824661</v>
      </c>
      <c r="M50" s="194">
        <v>947.81727708751259</v>
      </c>
      <c r="N50" s="194">
        <v>907.92308935455253</v>
      </c>
      <c r="O50" s="194">
        <v>834.02622691919237</v>
      </c>
      <c r="P50" s="194">
        <v>803.38463024991256</v>
      </c>
      <c r="Q50" s="194">
        <v>771.51570088747155</v>
      </c>
      <c r="R50" s="194">
        <v>739.03703678065858</v>
      </c>
      <c r="S50" s="194">
        <v>701.19313792752916</v>
      </c>
      <c r="T50" s="194">
        <v>660.44993200682723</v>
      </c>
      <c r="U50" s="194">
        <v>561.39103245042645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330.13863267169251</v>
      </c>
      <c r="D51" s="194">
        <f t="shared" ref="D51:U51" si="9">SUM(D52:D54)</f>
        <v>301.49505313050349</v>
      </c>
      <c r="E51" s="194">
        <f t="shared" si="9"/>
        <v>274.27274507426733</v>
      </c>
      <c r="F51" s="194">
        <f t="shared" si="9"/>
        <v>163.54737243071742</v>
      </c>
      <c r="G51" s="194">
        <f t="shared" si="9"/>
        <v>120.52581530782778</v>
      </c>
      <c r="H51" s="194">
        <f t="shared" si="9"/>
        <v>119.39771796946309</v>
      </c>
      <c r="I51" s="194">
        <f t="shared" si="9"/>
        <v>127.10126453513612</v>
      </c>
      <c r="J51" s="194">
        <f t="shared" si="9"/>
        <v>91.487224783935929</v>
      </c>
      <c r="K51" s="194">
        <f t="shared" si="9"/>
        <v>89.961523583581751</v>
      </c>
      <c r="L51" s="194">
        <f t="shared" si="9"/>
        <v>55.42748608013585</v>
      </c>
      <c r="M51" s="194">
        <f t="shared" si="9"/>
        <v>91.499029047317336</v>
      </c>
      <c r="N51" s="194">
        <f t="shared" si="9"/>
        <v>94.482162285665638</v>
      </c>
      <c r="O51" s="194">
        <f t="shared" si="9"/>
        <v>62.513167185834469</v>
      </c>
      <c r="P51" s="194">
        <f t="shared" si="9"/>
        <v>60.694480165170575</v>
      </c>
      <c r="Q51" s="194">
        <f t="shared" si="9"/>
        <v>64.453094007388046</v>
      </c>
      <c r="R51" s="194">
        <f t="shared" si="9"/>
        <v>67.041156227204709</v>
      </c>
      <c r="S51" s="194">
        <f t="shared" si="9"/>
        <v>48.073722889410703</v>
      </c>
      <c r="T51" s="194">
        <f t="shared" si="9"/>
        <v>47.207329382001902</v>
      </c>
      <c r="U51" s="194">
        <f t="shared" si="9"/>
        <v>44.829994539222639</v>
      </c>
    </row>
    <row r="52" spans="1:21" s="13" customFormat="1" ht="12.75" customHeight="1">
      <c r="A52" s="9" t="s">
        <v>15</v>
      </c>
      <c r="B52" s="27" t="s">
        <v>424</v>
      </c>
      <c r="C52" s="194">
        <v>50.870072082680053</v>
      </c>
      <c r="D52" s="194">
        <v>50.121317116094602</v>
      </c>
      <c r="E52" s="194">
        <v>34.342699443960001</v>
      </c>
      <c r="F52" s="194">
        <v>18.153433713410628</v>
      </c>
      <c r="G52" s="194">
        <v>14.701968470071105</v>
      </c>
      <c r="H52" s="194">
        <v>14.200835361215573</v>
      </c>
      <c r="I52" s="194">
        <v>17.388438308300763</v>
      </c>
      <c r="J52" s="194">
        <v>14.72017077508818</v>
      </c>
      <c r="K52" s="194">
        <v>13.696985330928605</v>
      </c>
      <c r="L52" s="194">
        <v>10.346890867437702</v>
      </c>
      <c r="M52" s="194">
        <v>13.54123407917603</v>
      </c>
      <c r="N52" s="194">
        <v>11.033886504403325</v>
      </c>
      <c r="O52" s="194">
        <v>10.332332190379773</v>
      </c>
      <c r="P52" s="194">
        <v>10.035082916366433</v>
      </c>
      <c r="Q52" s="194">
        <v>11.643005642924249</v>
      </c>
      <c r="R52" s="194">
        <v>12.140157275164475</v>
      </c>
      <c r="S52" s="194">
        <v>9.356741999849632</v>
      </c>
      <c r="T52" s="194">
        <v>9.5140314805429078</v>
      </c>
      <c r="U52" s="194">
        <v>8.9876228279467636</v>
      </c>
    </row>
    <row r="53" spans="1:21" s="13" customFormat="1" ht="12.75" customHeight="1">
      <c r="A53" s="9" t="s">
        <v>59</v>
      </c>
      <c r="B53" s="27" t="s">
        <v>425</v>
      </c>
      <c r="C53" s="194">
        <v>64.034458968440759</v>
      </c>
      <c r="D53" s="194">
        <v>59.600258978897848</v>
      </c>
      <c r="E53" s="194">
        <v>44.708339131189078</v>
      </c>
      <c r="F53" s="194">
        <v>23.979606284861696</v>
      </c>
      <c r="G53" s="194">
        <v>19.928114460399303</v>
      </c>
      <c r="H53" s="194">
        <v>19.482041864956539</v>
      </c>
      <c r="I53" s="194">
        <v>21.040573057560653</v>
      </c>
      <c r="J53" s="194">
        <v>13.833200728314221</v>
      </c>
      <c r="K53" s="194">
        <v>13.670424180056093</v>
      </c>
      <c r="L53" s="194">
        <v>7.9299902595832741</v>
      </c>
      <c r="M53" s="194">
        <v>15.239892803873007</v>
      </c>
      <c r="N53" s="194">
        <v>21.479876907376962</v>
      </c>
      <c r="O53" s="194">
        <v>10.255139566046632</v>
      </c>
      <c r="P53" s="194">
        <v>9.7924543503427284</v>
      </c>
      <c r="Q53" s="194">
        <v>11.313285002917516</v>
      </c>
      <c r="R53" s="194">
        <v>12.012386903660039</v>
      </c>
      <c r="S53" s="194">
        <v>9.0007735429654243</v>
      </c>
      <c r="T53" s="194">
        <v>9.1540679018348143</v>
      </c>
      <c r="U53" s="194">
        <v>8.8327690390349503</v>
      </c>
    </row>
    <row r="54" spans="1:21" s="13" customFormat="1" ht="12.75" customHeight="1">
      <c r="A54" s="9" t="s">
        <v>60</v>
      </c>
      <c r="B54" s="27" t="s">
        <v>426</v>
      </c>
      <c r="C54" s="194">
        <v>215.23410162057169</v>
      </c>
      <c r="D54" s="194">
        <v>191.77347703551106</v>
      </c>
      <c r="E54" s="194">
        <v>195.22170649911826</v>
      </c>
      <c r="F54" s="194">
        <v>121.41433243244511</v>
      </c>
      <c r="G54" s="194">
        <v>85.895732377357376</v>
      </c>
      <c r="H54" s="194">
        <v>85.714840743290978</v>
      </c>
      <c r="I54" s="194">
        <v>88.672253169274711</v>
      </c>
      <c r="J54" s="194">
        <v>62.933853280533526</v>
      </c>
      <c r="K54" s="194">
        <v>62.594114072597051</v>
      </c>
      <c r="L54" s="194">
        <v>37.150604953114872</v>
      </c>
      <c r="M54" s="194">
        <v>62.717902164268303</v>
      </c>
      <c r="N54" s="194">
        <v>61.968398873885349</v>
      </c>
      <c r="O54" s="194">
        <v>41.925695429408066</v>
      </c>
      <c r="P54" s="194">
        <v>40.86694289846141</v>
      </c>
      <c r="Q54" s="194">
        <v>41.496803361546277</v>
      </c>
      <c r="R54" s="194">
        <v>42.888612048380203</v>
      </c>
      <c r="S54" s="194">
        <v>29.716207346595649</v>
      </c>
      <c r="T54" s="194">
        <v>28.539229999624176</v>
      </c>
      <c r="U54" s="194">
        <v>27.009602672240927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32338.828303209055</v>
      </c>
      <c r="D55" s="194">
        <f t="shared" ref="D55:U55" si="10">SUM(D56:D61)</f>
        <v>78056.562325822932</v>
      </c>
      <c r="E55" s="194">
        <f t="shared" si="10"/>
        <v>91020.998598631602</v>
      </c>
      <c r="F55" s="194">
        <f t="shared" si="10"/>
        <v>85463.019870670279</v>
      </c>
      <c r="G55" s="194">
        <f t="shared" si="10"/>
        <v>150349.89173337037</v>
      </c>
      <c r="H55" s="194">
        <f t="shared" si="10"/>
        <v>134358.99488225349</v>
      </c>
      <c r="I55" s="194">
        <f t="shared" si="10"/>
        <v>78147.700480061962</v>
      </c>
      <c r="J55" s="194">
        <f t="shared" si="10"/>
        <v>106978.73856849325</v>
      </c>
      <c r="K55" s="194">
        <f t="shared" si="10"/>
        <v>107547.04108548895</v>
      </c>
      <c r="L55" s="194">
        <f t="shared" si="10"/>
        <v>87755.893618855349</v>
      </c>
      <c r="M55" s="194">
        <f t="shared" si="10"/>
        <v>63924.77778232289</v>
      </c>
      <c r="N55" s="194">
        <f t="shared" si="10"/>
        <v>54656.55018125716</v>
      </c>
      <c r="O55" s="194">
        <f t="shared" si="10"/>
        <v>63547.564601454324</v>
      </c>
      <c r="P55" s="194">
        <f t="shared" si="10"/>
        <v>65025.695056395598</v>
      </c>
      <c r="Q55" s="194">
        <f t="shared" si="10"/>
        <v>61761.567055413216</v>
      </c>
      <c r="R55" s="194">
        <f t="shared" si="10"/>
        <v>53492.205899347886</v>
      </c>
      <c r="S55" s="194">
        <f t="shared" si="10"/>
        <v>70462.419781995122</v>
      </c>
      <c r="T55" s="194">
        <f t="shared" si="10"/>
        <v>55148.718214862165</v>
      </c>
      <c r="U55" s="194">
        <f t="shared" si="10"/>
        <v>44798.887916624204</v>
      </c>
    </row>
    <row r="56" spans="1:21" s="13" customFormat="1" ht="12.75" customHeight="1">
      <c r="A56" s="9" t="s">
        <v>62</v>
      </c>
      <c r="B56" s="27" t="s">
        <v>428</v>
      </c>
      <c r="C56" s="194">
        <v>5479.7837860678319</v>
      </c>
      <c r="D56" s="194">
        <v>5186.3745050286407</v>
      </c>
      <c r="E56" s="194">
        <v>4741.520489858407</v>
      </c>
      <c r="F56" s="194">
        <v>4765.8978874133927</v>
      </c>
      <c r="G56" s="194">
        <v>4733.3884765764424</v>
      </c>
      <c r="H56" s="194">
        <v>4577.3157343936637</v>
      </c>
      <c r="I56" s="194">
        <v>4732.2178954835317</v>
      </c>
      <c r="J56" s="194">
        <v>4711.9504001977484</v>
      </c>
      <c r="K56" s="194">
        <v>4769.9595870064059</v>
      </c>
      <c r="L56" s="194">
        <v>4225.7992444453585</v>
      </c>
      <c r="M56" s="194">
        <v>4304.9672175160586</v>
      </c>
      <c r="N56" s="194">
        <v>4314.140182712762</v>
      </c>
      <c r="O56" s="194">
        <v>4328.9792983286015</v>
      </c>
      <c r="P56" s="194">
        <v>4122.1100016821929</v>
      </c>
      <c r="Q56" s="194">
        <v>4366.0037311763062</v>
      </c>
      <c r="R56" s="194">
        <v>4503.8732239915562</v>
      </c>
      <c r="S56" s="194">
        <v>4445.0808886962532</v>
      </c>
      <c r="T56" s="194">
        <v>4307.3596284241539</v>
      </c>
      <c r="U56" s="194">
        <v>4389.36364369494</v>
      </c>
    </row>
    <row r="57" spans="1:21" s="13" customFormat="1" ht="12.75" customHeight="1">
      <c r="A57" s="9" t="s">
        <v>63</v>
      </c>
      <c r="B57" s="27" t="s">
        <v>429</v>
      </c>
      <c r="C57" s="194">
        <v>8.1036800000000007</v>
      </c>
      <c r="D57" s="194">
        <v>8.5622290935749952</v>
      </c>
      <c r="E57" s="194">
        <v>9.1946765200128837</v>
      </c>
      <c r="F57" s="194">
        <v>8.7540799560534328</v>
      </c>
      <c r="G57" s="194">
        <v>8.7756868586748631</v>
      </c>
      <c r="H57" s="194">
        <v>8.688093406539382</v>
      </c>
      <c r="I57" s="194">
        <v>9.6594533724759124</v>
      </c>
      <c r="J57" s="194">
        <v>7.8752690666163927</v>
      </c>
      <c r="K57" s="194">
        <v>8.2880201967983851</v>
      </c>
      <c r="L57" s="194">
        <v>7.8116391568909123</v>
      </c>
      <c r="M57" s="194">
        <v>6.7969014129375793</v>
      </c>
      <c r="N57" s="194">
        <v>7.0871406484109638</v>
      </c>
      <c r="O57" s="194">
        <v>7.1619802938175505</v>
      </c>
      <c r="P57" s="194">
        <v>8.7017693857546696</v>
      </c>
      <c r="Q57" s="194">
        <v>7.701376943483015</v>
      </c>
      <c r="R57" s="194">
        <v>7.5635987037624357</v>
      </c>
      <c r="S57" s="194">
        <v>7.6105094752683993</v>
      </c>
      <c r="T57" s="194">
        <v>7.7383611287967167</v>
      </c>
      <c r="U57" s="194">
        <v>8.1694943172700043</v>
      </c>
    </row>
    <row r="58" spans="1:21" s="13" customFormat="1" ht="12.75" customHeight="1">
      <c r="A58" s="9" t="s">
        <v>64</v>
      </c>
      <c r="B58" s="27" t="s">
        <v>430</v>
      </c>
      <c r="C58" s="194">
        <v>25329.101749999998</v>
      </c>
      <c r="D58" s="194">
        <v>71356.124330000006</v>
      </c>
      <c r="E58" s="194">
        <v>84749.106469999999</v>
      </c>
      <c r="F58" s="194">
        <v>79170.156699999992</v>
      </c>
      <c r="G58" s="194">
        <v>143971.04268000001</v>
      </c>
      <c r="H58" s="194">
        <v>127931.45178</v>
      </c>
      <c r="I58" s="194">
        <v>71451.411629999988</v>
      </c>
      <c r="J58" s="194">
        <v>100262.58163999999</v>
      </c>
      <c r="K58" s="194">
        <v>100972.81139</v>
      </c>
      <c r="L58" s="194">
        <v>81823.036739999996</v>
      </c>
      <c r="M58" s="194">
        <v>57960.172100000003</v>
      </c>
      <c r="N58" s="194">
        <v>48750.797020000005</v>
      </c>
      <c r="O58" s="194">
        <v>57480.329689999999</v>
      </c>
      <c r="P58" s="194">
        <v>59139.337070000001</v>
      </c>
      <c r="Q58" s="194">
        <v>55610.748720000011</v>
      </c>
      <c r="R58" s="194">
        <v>47204.711580000003</v>
      </c>
      <c r="S58" s="194">
        <v>64281.345136044576</v>
      </c>
      <c r="T58" s="194">
        <v>48982.29235249028</v>
      </c>
      <c r="U58" s="194">
        <v>38356.253504102118</v>
      </c>
    </row>
    <row r="59" spans="1:21" s="13" customFormat="1" ht="12.75" customHeight="1">
      <c r="A59" s="9" t="s">
        <v>65</v>
      </c>
      <c r="B59" s="27" t="s">
        <v>431</v>
      </c>
      <c r="C59" s="194">
        <v>1510.5055</v>
      </c>
      <c r="D59" s="194">
        <v>1492.8537900000001</v>
      </c>
      <c r="E59" s="194">
        <v>1510.2451100000001</v>
      </c>
      <c r="F59" s="194">
        <v>1507.2362968358004</v>
      </c>
      <c r="G59" s="194">
        <v>1626.6837568877891</v>
      </c>
      <c r="H59" s="194">
        <v>1832.2627362178953</v>
      </c>
      <c r="I59" s="194">
        <v>1946.019102515804</v>
      </c>
      <c r="J59" s="194">
        <v>1990.8247781845721</v>
      </c>
      <c r="K59" s="194">
        <v>1787.825556637878</v>
      </c>
      <c r="L59" s="194">
        <v>1693.5246380708984</v>
      </c>
      <c r="M59" s="194">
        <v>1647.1388451323137</v>
      </c>
      <c r="N59" s="194">
        <v>1579.5064947725714</v>
      </c>
      <c r="O59" s="194">
        <v>1725.5797894273248</v>
      </c>
      <c r="P59" s="194">
        <v>1748.9577605736506</v>
      </c>
      <c r="Q59" s="194">
        <v>1770.8924214492588</v>
      </c>
      <c r="R59" s="194">
        <v>1769.0666229089893</v>
      </c>
      <c r="S59" s="194">
        <v>1721.4410762237314</v>
      </c>
      <c r="T59" s="194">
        <v>1844.1723933463729</v>
      </c>
      <c r="U59" s="194">
        <v>2038.2767612747123</v>
      </c>
    </row>
    <row r="60" spans="1:21" s="13" customFormat="1" ht="12.75" customHeight="1">
      <c r="A60" s="9" t="s">
        <v>66</v>
      </c>
      <c r="B60" s="27" t="s">
        <v>432</v>
      </c>
      <c r="C60" s="194">
        <v>7.1109319645730968</v>
      </c>
      <c r="D60" s="194">
        <v>8.4715169639750165</v>
      </c>
      <c r="E60" s="194">
        <v>7.9881553151587568</v>
      </c>
      <c r="F60" s="194">
        <v>8.3769060682223611</v>
      </c>
      <c r="G60" s="194">
        <v>7.6923598808896161</v>
      </c>
      <c r="H60" s="194">
        <v>7.034287372919624</v>
      </c>
      <c r="I60" s="194">
        <v>6.3433607774046177</v>
      </c>
      <c r="J60" s="194">
        <v>4.1258165716956618</v>
      </c>
      <c r="K60" s="194">
        <v>5.8540450483968769</v>
      </c>
      <c r="L60" s="194">
        <v>4.5662806778696119</v>
      </c>
      <c r="M60" s="194">
        <v>4.5670005373464448</v>
      </c>
      <c r="N60" s="194">
        <v>4.2624142021660525</v>
      </c>
      <c r="O60" s="194">
        <v>4.6374720488280472</v>
      </c>
      <c r="P60" s="194">
        <v>5.6534238228256122</v>
      </c>
      <c r="Q60" s="194">
        <v>5.083740387159704</v>
      </c>
      <c r="R60" s="194">
        <v>5.749049586835115</v>
      </c>
      <c r="S60" s="194">
        <v>5.6052066189172933</v>
      </c>
      <c r="T60" s="194">
        <v>5.6974590019013656</v>
      </c>
      <c r="U60" s="194">
        <v>5.4393024562672565</v>
      </c>
    </row>
    <row r="61" spans="1:21" s="13" customFormat="1" ht="12.75" customHeight="1">
      <c r="A61" s="9" t="s">
        <v>67</v>
      </c>
      <c r="B61" s="27" t="s">
        <v>433</v>
      </c>
      <c r="C61" s="194">
        <v>4.2226551766531371</v>
      </c>
      <c r="D61" s="194">
        <v>4.1759547367355365</v>
      </c>
      <c r="E61" s="194">
        <v>2.9436969380120082</v>
      </c>
      <c r="F61" s="194">
        <v>2.5980003968163241</v>
      </c>
      <c r="G61" s="194">
        <v>2.308773166543757</v>
      </c>
      <c r="H61" s="194">
        <v>2.2422508624378747</v>
      </c>
      <c r="I61" s="194">
        <v>2.049037912764283</v>
      </c>
      <c r="J61" s="194">
        <v>1.3806644726341397</v>
      </c>
      <c r="K61" s="194">
        <v>2.3024865994728558</v>
      </c>
      <c r="L61" s="194">
        <v>1.1550765043315381</v>
      </c>
      <c r="M61" s="194">
        <v>1.1357177242342411</v>
      </c>
      <c r="N61" s="194">
        <v>0.75692892124711475</v>
      </c>
      <c r="O61" s="194">
        <v>0.87637135575179248</v>
      </c>
      <c r="P61" s="194">
        <v>0.93503093117932667</v>
      </c>
      <c r="Q61" s="194">
        <v>1.1370654569916312</v>
      </c>
      <c r="R61" s="194">
        <v>1.2418241567448283</v>
      </c>
      <c r="S61" s="194">
        <v>1.3369649363733513</v>
      </c>
      <c r="T61" s="194">
        <v>1.4580204706606681</v>
      </c>
      <c r="U61" s="194">
        <v>1.3852107789005743</v>
      </c>
    </row>
    <row r="62" spans="1:21" s="13" customFormat="1" ht="12.75" customHeight="1">
      <c r="A62" s="9" t="s">
        <v>68</v>
      </c>
      <c r="B62" s="22" t="s">
        <v>434</v>
      </c>
      <c r="C62" s="194">
        <v>97.759538426051051</v>
      </c>
      <c r="D62" s="194">
        <v>93.370758607051044</v>
      </c>
      <c r="E62" s="194">
        <v>100.06817302382484</v>
      </c>
      <c r="F62" s="194">
        <v>62.488794932337306</v>
      </c>
      <c r="G62" s="194">
        <v>47.856935718059809</v>
      </c>
      <c r="H62" s="194">
        <v>45.056497107665443</v>
      </c>
      <c r="I62" s="194">
        <v>49.037118045781419</v>
      </c>
      <c r="J62" s="194">
        <v>32.180182493873332</v>
      </c>
      <c r="K62" s="194">
        <v>34.466399942405872</v>
      </c>
      <c r="L62" s="194">
        <v>27.055217993342744</v>
      </c>
      <c r="M62" s="194">
        <v>35.272696925047356</v>
      </c>
      <c r="N62" s="194">
        <v>35.667788354748247</v>
      </c>
      <c r="O62" s="194">
        <v>28.96424465742578</v>
      </c>
      <c r="P62" s="194">
        <v>29.094230381491435</v>
      </c>
      <c r="Q62" s="194">
        <v>26.824323788847369</v>
      </c>
      <c r="R62" s="194">
        <v>30.46026104773625</v>
      </c>
      <c r="S62" s="194">
        <v>27.609839842911867</v>
      </c>
      <c r="T62" s="194">
        <v>26.501291129056941</v>
      </c>
      <c r="U62" s="194">
        <v>25.383866615269593</v>
      </c>
    </row>
    <row r="63" spans="1:21" s="13" customFormat="1" ht="12.75" customHeight="1">
      <c r="A63" s="9" t="s">
        <v>16</v>
      </c>
      <c r="B63" s="22" t="s">
        <v>435</v>
      </c>
      <c r="C63" s="194">
        <v>25.364330339736568</v>
      </c>
      <c r="D63" s="194">
        <v>27.385075798183248</v>
      </c>
      <c r="E63" s="194">
        <v>15.262357443895029</v>
      </c>
      <c r="F63" s="194">
        <v>12.969042328372055</v>
      </c>
      <c r="G63" s="194">
        <v>16.08931099986745</v>
      </c>
      <c r="H63" s="194">
        <v>16.625858811617945</v>
      </c>
      <c r="I63" s="194">
        <v>15.121878520444294</v>
      </c>
      <c r="J63" s="194">
        <v>9.68099473337438</v>
      </c>
      <c r="K63" s="194">
        <v>15.780831301109547</v>
      </c>
      <c r="L63" s="194">
        <v>8.0448840565251984</v>
      </c>
      <c r="M63" s="194">
        <v>7.682888704334518</v>
      </c>
      <c r="N63" s="194">
        <v>6.3135758345721671</v>
      </c>
      <c r="O63" s="194">
        <v>6.8718964959725106</v>
      </c>
      <c r="P63" s="194">
        <v>7.5783144335761099</v>
      </c>
      <c r="Q63" s="194">
        <v>6.1672054369121003</v>
      </c>
      <c r="R63" s="194">
        <v>6.422085186107898</v>
      </c>
      <c r="S63" s="194">
        <v>5.0492387769757432</v>
      </c>
      <c r="T63" s="194">
        <v>5.1546811022914163</v>
      </c>
      <c r="U63" s="194">
        <v>5.1086882207920912</v>
      </c>
    </row>
    <row r="64" spans="1:21" s="13" customFormat="1" ht="12.75" customHeight="1">
      <c r="A64" s="9" t="s">
        <v>17</v>
      </c>
      <c r="B64" s="22" t="s">
        <v>72</v>
      </c>
      <c r="C64" s="194">
        <v>32.209934201303483</v>
      </c>
      <c r="D64" s="194">
        <v>32.331626624273134</v>
      </c>
      <c r="E64" s="194">
        <v>23.761164618686493</v>
      </c>
      <c r="F64" s="194">
        <v>22.046786975749477</v>
      </c>
      <c r="G64" s="194">
        <v>17.935728098081775</v>
      </c>
      <c r="H64" s="194">
        <v>17.086558775936812</v>
      </c>
      <c r="I64" s="194">
        <v>16.147170668382497</v>
      </c>
      <c r="J64" s="194">
        <v>9.9995112843990999</v>
      </c>
      <c r="K64" s="194">
        <v>16.495265775299735</v>
      </c>
      <c r="L64" s="194">
        <v>8.5900193053479832</v>
      </c>
      <c r="M64" s="194">
        <v>7.933889218394067</v>
      </c>
      <c r="N64" s="194">
        <v>6.1281519245508589</v>
      </c>
      <c r="O64" s="194">
        <v>6.8668007697654687</v>
      </c>
      <c r="P64" s="194">
        <v>7.7713713808561691</v>
      </c>
      <c r="Q64" s="194">
        <v>5.5174511564496278</v>
      </c>
      <c r="R64" s="194">
        <v>5.0007547795272203</v>
      </c>
      <c r="S64" s="194">
        <v>5.1817963582328632</v>
      </c>
      <c r="T64" s="194">
        <v>5.2158038031091003</v>
      </c>
      <c r="U64" s="194">
        <v>4.8038646789170327</v>
      </c>
    </row>
    <row r="65" spans="1:22" s="13" customFormat="1" ht="12.75" customHeight="1">
      <c r="A65" s="9" t="s">
        <v>18</v>
      </c>
      <c r="B65" s="22" t="s">
        <v>436</v>
      </c>
      <c r="C65" s="194">
        <v>6.574901762057042</v>
      </c>
      <c r="D65" s="194">
        <v>6.4075040780983121</v>
      </c>
      <c r="E65" s="194">
        <v>4.8173207137893179</v>
      </c>
      <c r="F65" s="194">
        <v>4.3667634716292723</v>
      </c>
      <c r="G65" s="194">
        <v>3.6619544088807086</v>
      </c>
      <c r="H65" s="194">
        <v>3.3848589015732018</v>
      </c>
      <c r="I65" s="194">
        <v>3.8912918532282874</v>
      </c>
      <c r="J65" s="194">
        <v>2.4133234757090656</v>
      </c>
      <c r="K65" s="194">
        <v>4.154867559294896</v>
      </c>
      <c r="L65" s="194">
        <v>1.8081085002182282</v>
      </c>
      <c r="M65" s="194">
        <v>1.6228218216320434</v>
      </c>
      <c r="N65" s="194">
        <v>1.2237772978246768</v>
      </c>
      <c r="O65" s="194">
        <v>1.3349378730347683</v>
      </c>
      <c r="P65" s="194">
        <v>1.4652080780156624</v>
      </c>
      <c r="Q65" s="194">
        <v>1.0236265393766366</v>
      </c>
      <c r="R65" s="194">
        <v>1.1418231591327064</v>
      </c>
      <c r="S65" s="194">
        <v>0.87166651917560567</v>
      </c>
      <c r="T65" s="194">
        <v>0.83941842456287086</v>
      </c>
      <c r="U65" s="194">
        <v>0.79871485022957867</v>
      </c>
    </row>
    <row r="66" spans="1:22" s="13" customFormat="1" ht="12.75" customHeight="1">
      <c r="A66" s="9" t="s">
        <v>19</v>
      </c>
      <c r="B66" s="22" t="s">
        <v>73</v>
      </c>
      <c r="C66" s="194">
        <v>33.24562706814654</v>
      </c>
      <c r="D66" s="194">
        <v>34.791062058896088</v>
      </c>
      <c r="E66" s="194">
        <v>26.246117655127641</v>
      </c>
      <c r="F66" s="194">
        <v>24.632418136427432</v>
      </c>
      <c r="G66" s="194">
        <v>21.628392290946422</v>
      </c>
      <c r="H66" s="194">
        <v>22.683983646513475</v>
      </c>
      <c r="I66" s="194">
        <v>21.479174064663638</v>
      </c>
      <c r="J66" s="194">
        <v>13.93405944016153</v>
      </c>
      <c r="K66" s="194">
        <v>26.900602679322702</v>
      </c>
      <c r="L66" s="194">
        <v>13.030392853318634</v>
      </c>
      <c r="M66" s="194">
        <v>12.946466740924539</v>
      </c>
      <c r="N66" s="194">
        <v>10.441261577993608</v>
      </c>
      <c r="O66" s="194">
        <v>11.43696806716361</v>
      </c>
      <c r="P66" s="194">
        <v>12.520215452563949</v>
      </c>
      <c r="Q66" s="194">
        <v>10.798664212806189</v>
      </c>
      <c r="R66" s="194">
        <v>11.128394706751074</v>
      </c>
      <c r="S66" s="194">
        <v>9.2391940828735137</v>
      </c>
      <c r="T66" s="194">
        <v>9.5414798955736817</v>
      </c>
      <c r="U66" s="194">
        <v>8.8387465290934717</v>
      </c>
    </row>
    <row r="67" spans="1:22" s="13" customFormat="1" ht="12.75" customHeight="1">
      <c r="A67" s="9" t="s">
        <v>20</v>
      </c>
      <c r="B67" s="22" t="s">
        <v>437</v>
      </c>
      <c r="C67" s="194">
        <v>6.4019535873690661</v>
      </c>
      <c r="D67" s="194">
        <v>6.9447191894288629</v>
      </c>
      <c r="E67" s="194">
        <v>5.2160584872206464</v>
      </c>
      <c r="F67" s="194">
        <v>5.2936388324310801</v>
      </c>
      <c r="G67" s="194">
        <v>4.5777515794997266</v>
      </c>
      <c r="H67" s="194">
        <v>5.3569155085937652</v>
      </c>
      <c r="I67" s="194">
        <v>5.1057164489990514</v>
      </c>
      <c r="J67" s="194">
        <v>3.4447460419772948</v>
      </c>
      <c r="K67" s="194">
        <v>6.676260056494975</v>
      </c>
      <c r="L67" s="194">
        <v>4.6627775406809047</v>
      </c>
      <c r="M67" s="194">
        <v>4.6211855158740747</v>
      </c>
      <c r="N67" s="194">
        <v>3.9821578155348072</v>
      </c>
      <c r="O67" s="194">
        <v>3.8878486100712086</v>
      </c>
      <c r="P67" s="194">
        <v>4.1524600419812039</v>
      </c>
      <c r="Q67" s="194">
        <v>5.0419559830488758</v>
      </c>
      <c r="R67" s="194">
        <v>5.9450659585392849</v>
      </c>
      <c r="S67" s="194">
        <v>4.8116670935282793</v>
      </c>
      <c r="T67" s="194">
        <v>4.9913374659151977</v>
      </c>
      <c r="U67" s="194">
        <v>4.816682747389148</v>
      </c>
    </row>
    <row r="68" spans="1:22" s="13" customFormat="1" ht="12.75" customHeight="1">
      <c r="A68" s="9" t="s">
        <v>21</v>
      </c>
      <c r="B68" s="22" t="s">
        <v>438</v>
      </c>
      <c r="C68" s="194">
        <v>623.79493781773806</v>
      </c>
      <c r="D68" s="194">
        <v>556.87275479676885</v>
      </c>
      <c r="E68" s="194">
        <v>501.69752074636727</v>
      </c>
      <c r="F68" s="194">
        <v>432.46463660428429</v>
      </c>
      <c r="G68" s="194">
        <v>389.43972742965929</v>
      </c>
      <c r="H68" s="194">
        <v>592.62158105896867</v>
      </c>
      <c r="I68" s="194">
        <v>524.69782939807601</v>
      </c>
      <c r="J68" s="194">
        <v>507.26809748967128</v>
      </c>
      <c r="K68" s="194">
        <v>461.48537476049489</v>
      </c>
      <c r="L68" s="194">
        <v>411.90516436902743</v>
      </c>
      <c r="M68" s="194">
        <v>454.36050305618494</v>
      </c>
      <c r="N68" s="194">
        <v>400.97254214386498</v>
      </c>
      <c r="O68" s="194">
        <v>300.51503312141676</v>
      </c>
      <c r="P68" s="194">
        <v>252.19608270800208</v>
      </c>
      <c r="Q68" s="194">
        <v>241.13903496520115</v>
      </c>
      <c r="R68" s="194">
        <v>247.76752965528911</v>
      </c>
      <c r="S68" s="194">
        <v>254.84462547537058</v>
      </c>
      <c r="T68" s="194">
        <v>224.80710720039303</v>
      </c>
      <c r="U68" s="194">
        <v>197.76445053625275</v>
      </c>
    </row>
    <row r="69" spans="1:22" s="13" customFormat="1" ht="12.75" customHeight="1">
      <c r="A69" s="9" t="s">
        <v>69</v>
      </c>
      <c r="B69" s="22" t="s">
        <v>439</v>
      </c>
      <c r="C69" s="194">
        <v>63.459042983806285</v>
      </c>
      <c r="D69" s="194">
        <v>63.938956461118877</v>
      </c>
      <c r="E69" s="194">
        <v>61.353871374823044</v>
      </c>
      <c r="F69" s="194">
        <v>46.906048004953654</v>
      </c>
      <c r="G69" s="194">
        <v>37.598096861659819</v>
      </c>
      <c r="H69" s="194">
        <v>32.573244063012773</v>
      </c>
      <c r="I69" s="194">
        <v>30.477528605042764</v>
      </c>
      <c r="J69" s="194">
        <v>19.782428957413686</v>
      </c>
      <c r="K69" s="194">
        <v>33.630675814756152</v>
      </c>
      <c r="L69" s="194">
        <v>22.812350176635249</v>
      </c>
      <c r="M69" s="194">
        <v>25.41191542562715</v>
      </c>
      <c r="N69" s="194">
        <v>24.689649740959958</v>
      </c>
      <c r="O69" s="194">
        <v>21.973996904217692</v>
      </c>
      <c r="P69" s="194">
        <v>20.086379521847302</v>
      </c>
      <c r="Q69" s="194">
        <v>15.971515542499223</v>
      </c>
      <c r="R69" s="194">
        <v>17.42959268985161</v>
      </c>
      <c r="S69" s="194">
        <v>14.678466610506119</v>
      </c>
      <c r="T69" s="194">
        <v>15.053823936079416</v>
      </c>
      <c r="U69" s="194">
        <v>14.626318828989083</v>
      </c>
    </row>
    <row r="70" spans="1:22" s="13" customFormat="1" ht="12.75" customHeight="1">
      <c r="A70" s="9" t="s">
        <v>70</v>
      </c>
      <c r="B70" s="22" t="s">
        <v>440</v>
      </c>
      <c r="C70" s="194">
        <v>150.19918342959045</v>
      </c>
      <c r="D70" s="194">
        <v>140.33784821629462</v>
      </c>
      <c r="E70" s="194">
        <v>153.8943169738815</v>
      </c>
      <c r="F70" s="194">
        <v>83.702819620780801</v>
      </c>
      <c r="G70" s="194">
        <v>60.234518423755347</v>
      </c>
      <c r="H70" s="194">
        <v>57.487397463029751</v>
      </c>
      <c r="I70" s="194">
        <v>65.565358156604788</v>
      </c>
      <c r="J70" s="194">
        <v>51.823345950074966</v>
      </c>
      <c r="K70" s="194">
        <v>65.927424899509305</v>
      </c>
      <c r="L70" s="194">
        <v>51.439895354601518</v>
      </c>
      <c r="M70" s="194">
        <v>56.308489389963874</v>
      </c>
      <c r="N70" s="194">
        <v>53.222685847859694</v>
      </c>
      <c r="O70" s="194">
        <v>31.086389146487662</v>
      </c>
      <c r="P70" s="194">
        <v>27.7149949916273</v>
      </c>
      <c r="Q70" s="194">
        <v>29.100343139343977</v>
      </c>
      <c r="R70" s="194">
        <v>28.236818852457745</v>
      </c>
      <c r="S70" s="194">
        <v>27.043043430033219</v>
      </c>
      <c r="T70" s="194">
        <v>26.394013819688688</v>
      </c>
      <c r="U70" s="194">
        <v>25.864721691278746</v>
      </c>
    </row>
    <row r="71" spans="1:22" s="13" customFormat="1" ht="12.75" customHeight="1">
      <c r="A71" s="9" t="s">
        <v>71</v>
      </c>
      <c r="B71" s="22" t="s">
        <v>74</v>
      </c>
      <c r="C71" s="194">
        <v>54.586922854120708</v>
      </c>
      <c r="D71" s="194">
        <v>57.214452827797707</v>
      </c>
      <c r="E71" s="194">
        <v>49.411230290639978</v>
      </c>
      <c r="F71" s="194">
        <v>39.425092250566323</v>
      </c>
      <c r="G71" s="194">
        <v>31.769069850314018</v>
      </c>
      <c r="H71" s="194">
        <v>32.348725882525919</v>
      </c>
      <c r="I71" s="194">
        <v>29.748065826481007</v>
      </c>
      <c r="J71" s="194">
        <v>21.683396904861848</v>
      </c>
      <c r="K71" s="194">
        <v>31.570672927113272</v>
      </c>
      <c r="L71" s="194">
        <v>16.861488271670257</v>
      </c>
      <c r="M71" s="194">
        <v>20.187648622342873</v>
      </c>
      <c r="N71" s="194">
        <v>28.31969163471528</v>
      </c>
      <c r="O71" s="194">
        <v>20.587305586484057</v>
      </c>
      <c r="P71" s="194">
        <v>17.1401353594262</v>
      </c>
      <c r="Q71" s="194">
        <v>16.2909591998922</v>
      </c>
      <c r="R71" s="194">
        <v>20.025299225912505</v>
      </c>
      <c r="S71" s="194">
        <v>16.053939120741767</v>
      </c>
      <c r="T71" s="194">
        <v>15.192858498189732</v>
      </c>
      <c r="U71" s="194">
        <v>15.022416972021521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63098.479764538795</v>
      </c>
      <c r="D73" s="194">
        <f t="shared" ref="D73:U73" si="11">SUM(D5,D9,D13,D40,D43,D48,D51,D55,D62:D71)</f>
        <v>107372.6833258533</v>
      </c>
      <c r="E73" s="194">
        <f t="shared" si="11"/>
        <v>119010.02740753644</v>
      </c>
      <c r="F73" s="194">
        <f t="shared" si="11"/>
        <v>112147.67785937976</v>
      </c>
      <c r="G73" s="194">
        <f t="shared" si="11"/>
        <v>176298.77307125021</v>
      </c>
      <c r="H73" s="194">
        <f t="shared" si="11"/>
        <v>159353.2148390862</v>
      </c>
      <c r="I73" s="194">
        <f t="shared" si="11"/>
        <v>101922.25224971955</v>
      </c>
      <c r="J73" s="194">
        <f t="shared" si="11"/>
        <v>130401.52924010254</v>
      </c>
      <c r="K73" s="194">
        <f t="shared" si="11"/>
        <v>130141.18132020874</v>
      </c>
      <c r="L73" s="194">
        <f t="shared" si="11"/>
        <v>108879.83884014435</v>
      </c>
      <c r="M73" s="194">
        <f t="shared" si="11"/>
        <v>84909.133200000011</v>
      </c>
      <c r="N73" s="194">
        <f t="shared" si="11"/>
        <v>74229.422660000011</v>
      </c>
      <c r="O73" s="194">
        <f t="shared" si="11"/>
        <v>82524.977279999992</v>
      </c>
      <c r="P73" s="194">
        <f t="shared" si="11"/>
        <v>83363.242709999991</v>
      </c>
      <c r="Q73" s="194">
        <f t="shared" si="11"/>
        <v>79095.410460000028</v>
      </c>
      <c r="R73" s="194">
        <f t="shared" si="11"/>
        <v>70943.600420000002</v>
      </c>
      <c r="S73" s="194">
        <f t="shared" si="11"/>
        <v>87612.642619999999</v>
      </c>
      <c r="T73" s="194">
        <f t="shared" si="11"/>
        <v>71520.839680000005</v>
      </c>
      <c r="U73" s="194">
        <f t="shared" si="11"/>
        <v>60168.117872933464</v>
      </c>
      <c r="V73" s="32"/>
    </row>
    <row r="74" spans="1:22" s="13" customFormat="1" ht="15" customHeight="1">
      <c r="A74" s="17"/>
      <c r="B74" s="22" t="s">
        <v>480</v>
      </c>
      <c r="C74" s="194">
        <v>20998.555275461182</v>
      </c>
      <c r="D74" s="194">
        <v>23348.716004146718</v>
      </c>
      <c r="E74" s="194">
        <v>21974.25125246356</v>
      </c>
      <c r="F74" s="194">
        <v>22037.199330620231</v>
      </c>
      <c r="G74" s="194">
        <v>20693.897048749845</v>
      </c>
      <c r="H74" s="194">
        <v>20215.320620913881</v>
      </c>
      <c r="I74" s="194">
        <v>23320.531290280436</v>
      </c>
      <c r="J74" s="194">
        <v>22920.340689897446</v>
      </c>
      <c r="K74" s="194">
        <v>26477.197839791261</v>
      </c>
      <c r="L74" s="194">
        <v>22917.599669855666</v>
      </c>
      <c r="M74" s="194">
        <v>28310.21774</v>
      </c>
      <c r="N74" s="194">
        <v>24492.148130000001</v>
      </c>
      <c r="O74" s="194">
        <v>26227.676920000002</v>
      </c>
      <c r="P74" s="194">
        <v>26316.882909999997</v>
      </c>
      <c r="Q74" s="194">
        <v>20144.027270000002</v>
      </c>
      <c r="R74" s="194">
        <v>19897.508269999995</v>
      </c>
      <c r="S74" s="194">
        <v>17806.729239999997</v>
      </c>
      <c r="T74" s="194">
        <v>17617.433560000001</v>
      </c>
      <c r="U74" s="194">
        <v>16544.564637066527</v>
      </c>
    </row>
    <row r="75" spans="1:22" s="13" customFormat="1" ht="15" customHeight="1">
      <c r="A75" s="17"/>
      <c r="B75" s="22" t="s">
        <v>482</v>
      </c>
      <c r="C75" s="194">
        <v>84097.035040000017</v>
      </c>
      <c r="D75" s="194">
        <v>130721.39933000001</v>
      </c>
      <c r="E75" s="194">
        <v>140984.27866000004</v>
      </c>
      <c r="F75" s="194">
        <v>134184.87719000003</v>
      </c>
      <c r="G75" s="194">
        <v>196992.67011999997</v>
      </c>
      <c r="H75" s="194">
        <v>179568.53545999993</v>
      </c>
      <c r="I75" s="194">
        <v>125242.78353999999</v>
      </c>
      <c r="J75" s="194">
        <v>153321.86993000002</v>
      </c>
      <c r="K75" s="194">
        <v>156618.37915999992</v>
      </c>
      <c r="L75" s="194">
        <v>131797.43851000001</v>
      </c>
      <c r="M75" s="194">
        <v>113219.35094000003</v>
      </c>
      <c r="N75" s="194">
        <v>98721.570789999983</v>
      </c>
      <c r="O75" s="194">
        <v>108752.65420000002</v>
      </c>
      <c r="P75" s="194">
        <v>109680.12561999998</v>
      </c>
      <c r="Q75" s="194">
        <v>99239.437729999991</v>
      </c>
      <c r="R75" s="194">
        <v>90841.108690000037</v>
      </c>
      <c r="S75" s="194">
        <v>105419.37186</v>
      </c>
      <c r="T75" s="194">
        <v>89138.273239999966</v>
      </c>
      <c r="U75" s="194">
        <v>76712.682509999984</v>
      </c>
    </row>
    <row r="76" spans="1:22" s="13" customFormat="1" ht="15" customHeight="1">
      <c r="A76" s="17"/>
      <c r="B76" s="22" t="s">
        <v>441</v>
      </c>
      <c r="C76" s="197">
        <v>11495.612110000002</v>
      </c>
      <c r="D76" s="197">
        <v>-34053.482970000005</v>
      </c>
      <c r="E76" s="197">
        <v>-44710.973539999999</v>
      </c>
      <c r="F76" s="197">
        <v>-34600.799480000009</v>
      </c>
      <c r="G76" s="197">
        <v>-97450.2255</v>
      </c>
      <c r="H76" s="197">
        <v>-84825.234209999995</v>
      </c>
      <c r="I76" s="197">
        <v>-46370.084529999993</v>
      </c>
      <c r="J76" s="197">
        <v>-69902.095399999991</v>
      </c>
      <c r="K76" s="197">
        <v>-71943.835980000003</v>
      </c>
      <c r="L76" s="197">
        <v>-56897.656540000004</v>
      </c>
      <c r="M76" s="197">
        <v>-41160.372199999998</v>
      </c>
      <c r="N76" s="197">
        <v>-32088.019640000006</v>
      </c>
      <c r="O76" s="197">
        <v>-42009.784110000001</v>
      </c>
      <c r="P76" s="197">
        <v>-45156.425810000001</v>
      </c>
      <c r="Q76" s="197">
        <v>-42079.986320000004</v>
      </c>
      <c r="R76" s="197">
        <v>-37393.411059999999</v>
      </c>
      <c r="S76" s="197">
        <v>-47871.377760000003</v>
      </c>
      <c r="T76" s="197">
        <v>-39441.493880000002</v>
      </c>
      <c r="U76" s="197">
        <v>-33578.847420000006</v>
      </c>
    </row>
    <row r="77" spans="1:22" s="13" customFormat="1" ht="15" customHeight="1">
      <c r="A77" s="17"/>
      <c r="B77" s="22" t="s">
        <v>456</v>
      </c>
      <c r="C77" s="194">
        <f t="shared" ref="C77:U77" si="12">C75+C76</f>
        <v>95592.647150000019</v>
      </c>
      <c r="D77" s="194">
        <f t="shared" si="12"/>
        <v>96667.916360000003</v>
      </c>
      <c r="E77" s="194">
        <f t="shared" si="12"/>
        <v>96273.305120000034</v>
      </c>
      <c r="F77" s="194">
        <f t="shared" si="12"/>
        <v>99584.077710000012</v>
      </c>
      <c r="G77" s="194">
        <f t="shared" si="12"/>
        <v>99542.444619999966</v>
      </c>
      <c r="H77" s="194">
        <f t="shared" si="12"/>
        <v>94743.301249999931</v>
      </c>
      <c r="I77" s="194">
        <f t="shared" si="12"/>
        <v>78872.699009999997</v>
      </c>
      <c r="J77" s="194">
        <f t="shared" si="12"/>
        <v>83419.774530000024</v>
      </c>
      <c r="K77" s="194">
        <f t="shared" si="12"/>
        <v>84674.543179999921</v>
      </c>
      <c r="L77" s="194">
        <f t="shared" si="12"/>
        <v>74899.781970000011</v>
      </c>
      <c r="M77" s="194">
        <f t="shared" si="12"/>
        <v>72058.978740000035</v>
      </c>
      <c r="N77" s="194">
        <f t="shared" si="12"/>
        <v>66633.551149999985</v>
      </c>
      <c r="O77" s="194">
        <f t="shared" si="12"/>
        <v>66742.870090000011</v>
      </c>
      <c r="P77" s="194">
        <f t="shared" si="12"/>
        <v>64523.699809999976</v>
      </c>
      <c r="Q77" s="194">
        <f t="shared" si="12"/>
        <v>57159.451409999987</v>
      </c>
      <c r="R77" s="194">
        <f t="shared" si="12"/>
        <v>53447.697630000039</v>
      </c>
      <c r="S77" s="194">
        <f t="shared" si="12"/>
        <v>57547.994099999996</v>
      </c>
      <c r="T77" s="194">
        <f t="shared" si="12"/>
        <v>49696.779359999964</v>
      </c>
      <c r="U77" s="194">
        <f t="shared" si="12"/>
        <v>43133.835089999979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88" t="s">
        <v>457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444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8" orientation="portrait" r:id="rId1"/>
  <headerFooter alignWithMargins="0">
    <oddFooter>&amp;L&amp;"MetaNormalLF-Roman,Standard"Statistisches Bundesamt, Anthropogene Luftemissionen,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V1666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518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4821.7876200000001</v>
      </c>
      <c r="D5" s="194">
        <f t="shared" ref="D5:U5" si="0">SUM(D6:D8)</f>
        <v>4853.1092200000003</v>
      </c>
      <c r="E5" s="194">
        <f t="shared" si="0"/>
        <v>4744.8740699999998</v>
      </c>
      <c r="F5" s="194">
        <f t="shared" si="0"/>
        <v>4685.2093100000002</v>
      </c>
      <c r="G5" s="194">
        <f t="shared" si="0"/>
        <v>4591.8446899999999</v>
      </c>
      <c r="H5" s="194">
        <f t="shared" si="0"/>
        <v>4545.8119299999998</v>
      </c>
      <c r="I5" s="194">
        <f t="shared" si="0"/>
        <v>4475.0234</v>
      </c>
      <c r="J5" s="194">
        <f t="shared" si="0"/>
        <v>4487.63699</v>
      </c>
      <c r="K5" s="194">
        <f t="shared" si="0"/>
        <v>4588.9859499999993</v>
      </c>
      <c r="L5" s="194">
        <f t="shared" si="0"/>
        <v>4587.0195999999996</v>
      </c>
      <c r="M5" s="194">
        <f t="shared" si="0"/>
        <v>4544.7953699999998</v>
      </c>
      <c r="N5" s="194">
        <f t="shared" si="0"/>
        <v>4550.5597299999999</v>
      </c>
      <c r="O5" s="194">
        <f t="shared" si="0"/>
        <v>4598.4238599999999</v>
      </c>
      <c r="P5" s="194">
        <f t="shared" si="0"/>
        <v>4695.2924400000002</v>
      </c>
      <c r="Q5" s="194">
        <f t="shared" si="0"/>
        <v>4697.7735700000003</v>
      </c>
      <c r="R5" s="194">
        <f t="shared" si="0"/>
        <v>4650.7710099999995</v>
      </c>
      <c r="S5" s="194">
        <f t="shared" si="0"/>
        <v>4589.2210400000004</v>
      </c>
      <c r="T5" s="194">
        <f t="shared" si="0"/>
        <v>4556.8266000000003</v>
      </c>
      <c r="U5" s="194">
        <f t="shared" si="0"/>
        <v>4471.3775100000003</v>
      </c>
    </row>
    <row r="6" spans="1:22" s="13" customFormat="1" ht="12.75" customHeight="1">
      <c r="A6" s="9" t="s">
        <v>1</v>
      </c>
      <c r="B6" s="27" t="s">
        <v>379</v>
      </c>
      <c r="C6" s="194">
        <v>4821.7876200000001</v>
      </c>
      <c r="D6" s="194">
        <v>4853.1092200000003</v>
      </c>
      <c r="E6" s="194">
        <v>4744.8740699999998</v>
      </c>
      <c r="F6" s="194">
        <v>4685.2093100000002</v>
      </c>
      <c r="G6" s="194">
        <v>4591.8446899999999</v>
      </c>
      <c r="H6" s="194">
        <v>4545.8119299999998</v>
      </c>
      <c r="I6" s="194">
        <v>4475.0234</v>
      </c>
      <c r="J6" s="194">
        <v>4487.63699</v>
      </c>
      <c r="K6" s="194">
        <v>4588.9859499999993</v>
      </c>
      <c r="L6" s="194">
        <v>4587.0195999999996</v>
      </c>
      <c r="M6" s="194">
        <v>4544.7953699999998</v>
      </c>
      <c r="N6" s="194">
        <v>4550.5597299999999</v>
      </c>
      <c r="O6" s="194">
        <v>4598.4238599999999</v>
      </c>
      <c r="P6" s="194">
        <v>4695.2924400000002</v>
      </c>
      <c r="Q6" s="194">
        <v>4697.7735700000003</v>
      </c>
      <c r="R6" s="194">
        <v>4650.7710099999995</v>
      </c>
      <c r="S6" s="194">
        <v>4589.2210400000004</v>
      </c>
      <c r="T6" s="194">
        <v>4556.8266000000003</v>
      </c>
      <c r="U6" s="194">
        <v>4471.3775100000003</v>
      </c>
    </row>
    <row r="7" spans="1:22" s="13" customFormat="1" ht="12.75" customHeight="1">
      <c r="A7" s="9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3" customFormat="1" ht="12.75" customHeight="1">
      <c r="A8" s="9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4859.6004499999999</v>
      </c>
      <c r="D9" s="194">
        <f t="shared" ref="D9:U9" si="1">SUM(D10:D12)</f>
        <v>4564.5034500000002</v>
      </c>
      <c r="E9" s="194">
        <f t="shared" si="1"/>
        <v>4311.8940499999999</v>
      </c>
      <c r="F9" s="194">
        <f t="shared" si="1"/>
        <v>4047.6148800000001</v>
      </c>
      <c r="G9" s="194">
        <f t="shared" si="1"/>
        <v>3835.4497099999999</v>
      </c>
      <c r="H9" s="194">
        <f t="shared" si="1"/>
        <v>3579.6968800000004</v>
      </c>
      <c r="I9" s="194">
        <f t="shared" si="1"/>
        <v>3503.6173800000001</v>
      </c>
      <c r="J9" s="194">
        <f t="shared" si="1"/>
        <v>3443.1866799999998</v>
      </c>
      <c r="K9" s="194">
        <f t="shared" si="1"/>
        <v>3346.4214499999998</v>
      </c>
      <c r="L9" s="194">
        <f t="shared" si="1"/>
        <v>3133.9327600000001</v>
      </c>
      <c r="M9" s="194">
        <f t="shared" si="1"/>
        <v>3065.66471</v>
      </c>
      <c r="N9" s="194">
        <f t="shared" si="1"/>
        <v>3248.7159599999995</v>
      </c>
      <c r="O9" s="194">
        <f t="shared" si="1"/>
        <v>3168.7297400000002</v>
      </c>
      <c r="P9" s="194">
        <f t="shared" si="1"/>
        <v>3111.49685</v>
      </c>
      <c r="Q9" s="194">
        <f t="shared" si="1"/>
        <v>3117.4366600000003</v>
      </c>
      <c r="R9" s="194">
        <f t="shared" si="1"/>
        <v>3109.9440500000001</v>
      </c>
      <c r="S9" s="194">
        <f t="shared" si="1"/>
        <v>3000.1870899999999</v>
      </c>
      <c r="T9" s="194">
        <f t="shared" si="1"/>
        <v>3065.9107299999996</v>
      </c>
      <c r="U9" s="194">
        <f t="shared" si="1"/>
        <v>3038.0250300000002</v>
      </c>
    </row>
    <row r="10" spans="1:22" s="13" customFormat="1" ht="12.75" customHeight="1">
      <c r="A10" s="9" t="s">
        <v>3</v>
      </c>
      <c r="B10" s="27" t="s">
        <v>382</v>
      </c>
      <c r="C10" s="194">
        <v>1048.72847</v>
      </c>
      <c r="D10" s="194">
        <v>1024.17975</v>
      </c>
      <c r="E10" s="194">
        <v>1034.20227</v>
      </c>
      <c r="F10" s="194">
        <v>1020.27693</v>
      </c>
      <c r="G10" s="194">
        <v>1047.0313699999999</v>
      </c>
      <c r="H10" s="194">
        <v>1020.5074100000002</v>
      </c>
      <c r="I10" s="194">
        <v>1000.1218</v>
      </c>
      <c r="J10" s="194">
        <v>1011.65741</v>
      </c>
      <c r="K10" s="194">
        <v>980.11015999999995</v>
      </c>
      <c r="L10" s="194">
        <v>923.52157999999997</v>
      </c>
      <c r="M10" s="194">
        <v>941.52374999999995</v>
      </c>
      <c r="N10" s="194">
        <v>988.75873999999988</v>
      </c>
      <c r="O10" s="194">
        <v>1014.89462</v>
      </c>
      <c r="P10" s="194">
        <v>997.18040000000008</v>
      </c>
      <c r="Q10" s="194">
        <v>976.32141999999999</v>
      </c>
      <c r="R10" s="194">
        <v>968.47719999999993</v>
      </c>
      <c r="S10" s="194">
        <v>926.88121000000012</v>
      </c>
      <c r="T10" s="194">
        <v>933.8903499999999</v>
      </c>
      <c r="U10" s="194">
        <v>907.87811000000011</v>
      </c>
    </row>
    <row r="11" spans="1:22" s="13" customFormat="1" ht="12.75" customHeight="1">
      <c r="A11" s="9" t="s">
        <v>26</v>
      </c>
      <c r="B11" s="27" t="s">
        <v>413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</row>
    <row r="12" spans="1:22" s="13" customFormat="1" ht="12.75" customHeight="1">
      <c r="A12" s="9" t="s">
        <v>27</v>
      </c>
      <c r="B12" s="27" t="s">
        <v>383</v>
      </c>
      <c r="C12" s="194">
        <v>3810.8719799999994</v>
      </c>
      <c r="D12" s="194">
        <v>3540.3237000000004</v>
      </c>
      <c r="E12" s="194">
        <v>3277.6917800000001</v>
      </c>
      <c r="F12" s="194">
        <v>3027.3379500000001</v>
      </c>
      <c r="G12" s="194">
        <v>2788.4183400000002</v>
      </c>
      <c r="H12" s="194">
        <v>2559.1894700000003</v>
      </c>
      <c r="I12" s="194">
        <v>2503.4955800000002</v>
      </c>
      <c r="J12" s="194">
        <v>2431.52927</v>
      </c>
      <c r="K12" s="194">
        <v>2366.3112900000001</v>
      </c>
      <c r="L12" s="194">
        <v>2210.4111800000001</v>
      </c>
      <c r="M12" s="194">
        <v>2124.1409600000002</v>
      </c>
      <c r="N12" s="194">
        <v>2259.9572199999998</v>
      </c>
      <c r="O12" s="194">
        <v>2153.8351200000002</v>
      </c>
      <c r="P12" s="194">
        <v>2114.3164499999998</v>
      </c>
      <c r="Q12" s="194">
        <v>2141.1152400000001</v>
      </c>
      <c r="R12" s="194">
        <v>2141.4668500000002</v>
      </c>
      <c r="S12" s="194">
        <v>2073.3058799999999</v>
      </c>
      <c r="T12" s="194">
        <v>2132.0203799999999</v>
      </c>
      <c r="U12" s="194">
        <v>2130.1469200000001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19497.3701196</v>
      </c>
      <c r="D13" s="194">
        <f t="shared" ref="D13:U13" si="2">SUM(D14:D19,D22:D25,D28,D32:D39)</f>
        <v>17655.260723999996</v>
      </c>
      <c r="E13" s="194">
        <f t="shared" si="2"/>
        <v>16342.921556000001</v>
      </c>
      <c r="F13" s="194">
        <f t="shared" si="2"/>
        <v>15546.534320199999</v>
      </c>
      <c r="G13" s="194">
        <f t="shared" si="2"/>
        <v>14746.230973200003</v>
      </c>
      <c r="H13" s="194">
        <f t="shared" si="2"/>
        <v>13465.727338199998</v>
      </c>
      <c r="I13" s="194">
        <f t="shared" si="2"/>
        <v>12552.670204</v>
      </c>
      <c r="J13" s="194">
        <f t="shared" si="2"/>
        <v>11433.8148016</v>
      </c>
      <c r="K13" s="194">
        <f t="shared" si="2"/>
        <v>9321.2607002000004</v>
      </c>
      <c r="L13" s="194">
        <f t="shared" si="2"/>
        <v>7608.8969569999999</v>
      </c>
      <c r="M13" s="194">
        <f t="shared" si="2"/>
        <v>7956.3936065999987</v>
      </c>
      <c r="N13" s="194">
        <f t="shared" si="2"/>
        <v>8245.3490022000005</v>
      </c>
      <c r="O13" s="194">
        <f t="shared" si="2"/>
        <v>7933.0691698000001</v>
      </c>
      <c r="P13" s="194">
        <f t="shared" si="2"/>
        <v>7842.0430304000001</v>
      </c>
      <c r="Q13" s="194">
        <f t="shared" si="2"/>
        <v>7884.2639096000003</v>
      </c>
      <c r="R13" s="194">
        <f t="shared" si="2"/>
        <v>7773.9452192000008</v>
      </c>
      <c r="S13" s="194">
        <f t="shared" si="2"/>
        <v>7744.2083815999995</v>
      </c>
      <c r="T13" s="194">
        <f t="shared" si="2"/>
        <v>8020.9631746000014</v>
      </c>
      <c r="U13" s="194">
        <f t="shared" si="2"/>
        <v>7818.4215124000002</v>
      </c>
    </row>
    <row r="14" spans="1:22" s="13" customFormat="1" ht="12.75" customHeight="1">
      <c r="A14" s="9" t="s">
        <v>29</v>
      </c>
      <c r="B14" s="27" t="s">
        <v>385</v>
      </c>
      <c r="C14" s="194">
        <v>267.83287000000001</v>
      </c>
      <c r="D14" s="194">
        <v>230.52795000000003</v>
      </c>
      <c r="E14" s="194">
        <v>250.57882000000001</v>
      </c>
      <c r="F14" s="194">
        <v>251.06345999999999</v>
      </c>
      <c r="G14" s="194">
        <v>291.75749999999999</v>
      </c>
      <c r="H14" s="194">
        <v>250.23849999999996</v>
      </c>
      <c r="I14" s="194">
        <v>222.55067</v>
      </c>
      <c r="J14" s="194">
        <v>223.93316000000002</v>
      </c>
      <c r="K14" s="194">
        <v>208.99394999999996</v>
      </c>
      <c r="L14" s="194">
        <v>244.36031999999994</v>
      </c>
      <c r="M14" s="194">
        <v>214.03433000000001</v>
      </c>
      <c r="N14" s="194">
        <v>260.57452000000001</v>
      </c>
      <c r="O14" s="194">
        <v>262.53271999999998</v>
      </c>
      <c r="P14" s="194">
        <v>218.20542999999998</v>
      </c>
      <c r="Q14" s="194">
        <v>236.07688999999999</v>
      </c>
      <c r="R14" s="194">
        <v>200.05732</v>
      </c>
      <c r="S14" s="194">
        <v>214.29525000000001</v>
      </c>
      <c r="T14" s="194">
        <v>250.13564</v>
      </c>
      <c r="U14" s="194">
        <v>266.98480000000001</v>
      </c>
    </row>
    <row r="15" spans="1:22" s="13" customFormat="1" ht="12.75" customHeight="1">
      <c r="A15" s="9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3" customFormat="1" ht="12.75" customHeight="1">
      <c r="A16" s="9" t="s">
        <v>31</v>
      </c>
      <c r="B16" s="27" t="s">
        <v>387</v>
      </c>
      <c r="C16" s="194">
        <v>1094.154</v>
      </c>
      <c r="D16" s="194">
        <v>1028.67408</v>
      </c>
      <c r="E16" s="194">
        <v>977.82300000000009</v>
      </c>
      <c r="F16" s="194">
        <v>995.98511999999994</v>
      </c>
      <c r="G16" s="194">
        <v>1067.61564</v>
      </c>
      <c r="H16" s="194">
        <v>1073.04</v>
      </c>
      <c r="I16" s="194">
        <v>1047.86232</v>
      </c>
      <c r="J16" s="194">
        <v>1027.9152000000001</v>
      </c>
      <c r="K16" s="194">
        <v>832.52400000000011</v>
      </c>
      <c r="L16" s="194">
        <v>709.30799999999999</v>
      </c>
      <c r="M16" s="194">
        <v>697.83300000000008</v>
      </c>
      <c r="N16" s="194">
        <v>686.6640000000001</v>
      </c>
      <c r="O16" s="194">
        <v>677.63700000000006</v>
      </c>
      <c r="P16" s="194">
        <v>686.6640000000001</v>
      </c>
      <c r="Q16" s="194">
        <v>680.23800000000006</v>
      </c>
      <c r="R16" s="194">
        <v>673.50600000000009</v>
      </c>
      <c r="S16" s="194">
        <v>697.68</v>
      </c>
      <c r="T16" s="194">
        <v>720.47700000000009</v>
      </c>
      <c r="U16" s="194">
        <v>661.29169999999999</v>
      </c>
    </row>
    <row r="17" spans="1:21" s="13" customFormat="1" ht="12.75" customHeight="1">
      <c r="A17" s="9" t="s">
        <v>32</v>
      </c>
      <c r="B17" s="27" t="s">
        <v>388</v>
      </c>
      <c r="C17" s="194">
        <v>6.5475000000000003</v>
      </c>
      <c r="D17" s="194">
        <v>6.5550099999999993</v>
      </c>
      <c r="E17" s="194">
        <v>6.719479999999999</v>
      </c>
      <c r="F17" s="194">
        <v>6.3579100000000004</v>
      </c>
      <c r="G17" s="194">
        <v>8.2366199999999985</v>
      </c>
      <c r="H17" s="194">
        <v>10.564399999999999</v>
      </c>
      <c r="I17" s="194">
        <v>11.03168</v>
      </c>
      <c r="J17" s="194">
        <v>11.580680000000001</v>
      </c>
      <c r="K17" s="194">
        <v>11.434529999999999</v>
      </c>
      <c r="L17" s="194">
        <v>11.09118</v>
      </c>
      <c r="M17" s="194">
        <v>11.36093</v>
      </c>
      <c r="N17" s="194">
        <v>11.72409</v>
      </c>
      <c r="O17" s="194">
        <v>11.94651</v>
      </c>
      <c r="P17" s="194">
        <v>12.033480000000001</v>
      </c>
      <c r="Q17" s="194">
        <v>12.248860000000001</v>
      </c>
      <c r="R17" s="194">
        <v>12.066369999999999</v>
      </c>
      <c r="S17" s="194">
        <v>12.087810000000001</v>
      </c>
      <c r="T17" s="194">
        <v>12.275929999999999</v>
      </c>
      <c r="U17" s="194">
        <v>11.888</v>
      </c>
    </row>
    <row r="18" spans="1:21" s="13" customFormat="1" ht="12.75" customHeight="1">
      <c r="A18" s="9" t="s">
        <v>33</v>
      </c>
      <c r="B18" s="27" t="s">
        <v>389</v>
      </c>
      <c r="C18" s="194">
        <v>1077.1823046</v>
      </c>
      <c r="D18" s="194">
        <v>1077.984404</v>
      </c>
      <c r="E18" s="194">
        <v>1078.7924309999999</v>
      </c>
      <c r="F18" s="194">
        <v>1078.4001277</v>
      </c>
      <c r="G18" s="194">
        <v>1077.1802282000001</v>
      </c>
      <c r="H18" s="194">
        <v>1075.5960306999998</v>
      </c>
      <c r="I18" s="194">
        <v>1016.9370839999998</v>
      </c>
      <c r="J18" s="194">
        <v>958.30095160000008</v>
      </c>
      <c r="K18" s="194">
        <v>899.38240270000006</v>
      </c>
      <c r="L18" s="194">
        <v>840.23789450000004</v>
      </c>
      <c r="M18" s="194">
        <v>782.2879891</v>
      </c>
      <c r="N18" s="194">
        <v>782.19943469999998</v>
      </c>
      <c r="O18" s="194">
        <v>784.62338230000012</v>
      </c>
      <c r="P18" s="194">
        <v>786.99816040000007</v>
      </c>
      <c r="Q18" s="194">
        <v>791.18879959999992</v>
      </c>
      <c r="R18" s="194">
        <v>800.71986419999996</v>
      </c>
      <c r="S18" s="194">
        <v>804.09098659999995</v>
      </c>
      <c r="T18" s="194">
        <v>806.72866710000005</v>
      </c>
      <c r="U18" s="194">
        <v>808.93921239999997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267</v>
      </c>
      <c r="D19" s="194">
        <f t="shared" si="3"/>
        <v>265</v>
      </c>
      <c r="E19" s="194">
        <f t="shared" si="3"/>
        <v>248</v>
      </c>
      <c r="F19" s="194">
        <f t="shared" si="3"/>
        <v>220.89116999999999</v>
      </c>
      <c r="G19" s="194">
        <f t="shared" si="3"/>
        <v>196.57873000000001</v>
      </c>
      <c r="H19" s="194">
        <f t="shared" si="3"/>
        <v>208.46833000000001</v>
      </c>
      <c r="I19" s="194">
        <f t="shared" si="3"/>
        <v>208.03800000000001</v>
      </c>
      <c r="J19" s="194">
        <f t="shared" si="3"/>
        <v>177.93799999999999</v>
      </c>
      <c r="K19" s="194">
        <f t="shared" si="3"/>
        <v>180.08206999999999</v>
      </c>
      <c r="L19" s="194">
        <f t="shared" si="3"/>
        <v>194.35816</v>
      </c>
      <c r="M19" s="194">
        <f t="shared" si="3"/>
        <v>159.184</v>
      </c>
      <c r="N19" s="194">
        <f t="shared" si="3"/>
        <v>181.45839000000001</v>
      </c>
      <c r="O19" s="194">
        <f t="shared" si="3"/>
        <v>146.29613000000001</v>
      </c>
      <c r="P19" s="194">
        <f t="shared" si="3"/>
        <v>144.94083000000001</v>
      </c>
      <c r="Q19" s="194">
        <f t="shared" si="3"/>
        <v>139.58199999999999</v>
      </c>
      <c r="R19" s="194">
        <f t="shared" si="3"/>
        <v>137.89318</v>
      </c>
      <c r="S19" s="194">
        <f t="shared" si="3"/>
        <v>140.17400000000001</v>
      </c>
      <c r="T19" s="194">
        <f t="shared" si="3"/>
        <v>147.68799999999999</v>
      </c>
      <c r="U19" s="194">
        <f t="shared" si="3"/>
        <v>144.17234999999999</v>
      </c>
    </row>
    <row r="20" spans="1:21" s="13" customFormat="1" ht="12.75" customHeight="1">
      <c r="A20" s="9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3" customFormat="1" ht="12.75" customHeight="1">
      <c r="A21" s="9" t="s">
        <v>36</v>
      </c>
      <c r="B21" s="28" t="s">
        <v>392</v>
      </c>
      <c r="C21" s="194">
        <v>267</v>
      </c>
      <c r="D21" s="194">
        <v>265</v>
      </c>
      <c r="E21" s="194">
        <v>248</v>
      </c>
      <c r="F21" s="194">
        <v>220.89116999999999</v>
      </c>
      <c r="G21" s="194">
        <v>196.57873000000001</v>
      </c>
      <c r="H21" s="194">
        <v>208.46833000000001</v>
      </c>
      <c r="I21" s="194">
        <v>208.03800000000001</v>
      </c>
      <c r="J21" s="194">
        <v>177.93799999999999</v>
      </c>
      <c r="K21" s="194">
        <v>180.08206999999999</v>
      </c>
      <c r="L21" s="194">
        <v>194.35816</v>
      </c>
      <c r="M21" s="194">
        <v>159.184</v>
      </c>
      <c r="N21" s="194">
        <v>181.45839000000001</v>
      </c>
      <c r="O21" s="194">
        <v>146.29613000000001</v>
      </c>
      <c r="P21" s="194">
        <v>144.94083000000001</v>
      </c>
      <c r="Q21" s="194">
        <v>139.58199999999999</v>
      </c>
      <c r="R21" s="194">
        <v>137.89318</v>
      </c>
      <c r="S21" s="194">
        <v>140.17400000000001</v>
      </c>
      <c r="T21" s="194">
        <v>147.68799999999999</v>
      </c>
      <c r="U21" s="194">
        <v>144.17234999999999</v>
      </c>
    </row>
    <row r="22" spans="1:21" s="13" customFormat="1" ht="12.75" customHeight="1">
      <c r="A22" s="9" t="s">
        <v>37</v>
      </c>
      <c r="B22" s="27" t="s">
        <v>393</v>
      </c>
      <c r="C22" s="194">
        <v>395.96716999999995</v>
      </c>
      <c r="D22" s="194">
        <v>333.19468999999998</v>
      </c>
      <c r="E22" s="194">
        <v>321.82588000000004</v>
      </c>
      <c r="F22" s="194">
        <v>301.37824999999998</v>
      </c>
      <c r="G22" s="194">
        <v>308.45848999999998</v>
      </c>
      <c r="H22" s="194">
        <v>301.42153999999999</v>
      </c>
      <c r="I22" s="194">
        <v>304.14612999999997</v>
      </c>
      <c r="J22" s="194">
        <v>301.82706000000002</v>
      </c>
      <c r="K22" s="194">
        <v>303.18964</v>
      </c>
      <c r="L22" s="194">
        <v>279.39675</v>
      </c>
      <c r="M22" s="194">
        <v>275.47352999999998</v>
      </c>
      <c r="N22" s="194">
        <v>273.18372999999997</v>
      </c>
      <c r="O22" s="194">
        <v>267.99790999999999</v>
      </c>
      <c r="P22" s="194">
        <v>268.53118999999998</v>
      </c>
      <c r="Q22" s="194">
        <v>269.98018000000002</v>
      </c>
      <c r="R22" s="194">
        <v>270.64429000000001</v>
      </c>
      <c r="S22" s="194">
        <v>271.71107999999998</v>
      </c>
      <c r="T22" s="194">
        <v>267.77825999999999</v>
      </c>
      <c r="U22" s="194">
        <v>269.02657999999997</v>
      </c>
    </row>
    <row r="23" spans="1:21" s="13" customFormat="1" ht="12.75" customHeight="1">
      <c r="A23" s="9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3" customFormat="1" ht="12.75" customHeight="1">
      <c r="A24" s="9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3" customFormat="1" ht="12.75" customHeight="1">
      <c r="A25" s="9" t="s">
        <v>38</v>
      </c>
      <c r="B25" s="27" t="s">
        <v>396</v>
      </c>
      <c r="C25" s="194">
        <v>5011.8240700000006</v>
      </c>
      <c r="D25" s="194">
        <v>4235.7024199999996</v>
      </c>
      <c r="E25" s="194">
        <v>3839.3345800000002</v>
      </c>
      <c r="F25" s="194">
        <v>3751.4048599999996</v>
      </c>
      <c r="G25" s="194">
        <v>3503.1997600000004</v>
      </c>
      <c r="H25" s="194">
        <v>3081.1985799999998</v>
      </c>
      <c r="I25" s="194">
        <v>3096.50596</v>
      </c>
      <c r="J25" s="194">
        <v>2982.0834000000004</v>
      </c>
      <c r="K25" s="194">
        <v>2764.84555</v>
      </c>
      <c r="L25" s="194">
        <v>2323.4246600000001</v>
      </c>
      <c r="M25" s="194">
        <v>2291.2869599999999</v>
      </c>
      <c r="N25" s="194">
        <v>2473.5614700000001</v>
      </c>
      <c r="O25" s="194">
        <v>2338.1051499999999</v>
      </c>
      <c r="P25" s="194">
        <v>2238.0020999999997</v>
      </c>
      <c r="Q25" s="194">
        <v>2232.7852400000002</v>
      </c>
      <c r="R25" s="194">
        <v>2133.8755200000001</v>
      </c>
      <c r="S25" s="194">
        <v>2159.9143100000001</v>
      </c>
      <c r="T25" s="194">
        <v>2188.1449100000004</v>
      </c>
      <c r="U25" s="194">
        <v>2134.6943000000001</v>
      </c>
    </row>
    <row r="26" spans="1:21" s="13" customFormat="1" ht="12.75" customHeight="1">
      <c r="A26" s="9" t="s">
        <v>10</v>
      </c>
      <c r="B26" s="28" t="s">
        <v>397</v>
      </c>
      <c r="C26" s="194">
        <v>68.607649999999992</v>
      </c>
      <c r="D26" s="194">
        <v>61.169559999999997</v>
      </c>
      <c r="E26" s="194">
        <v>61.757690000000004</v>
      </c>
      <c r="F26" s="194">
        <v>64.707089999999994</v>
      </c>
      <c r="G26" s="194">
        <v>65.369779999999992</v>
      </c>
      <c r="H26" s="194">
        <v>65.788470000000004</v>
      </c>
      <c r="I26" s="194">
        <v>76.966009999999997</v>
      </c>
      <c r="J26" s="194">
        <v>83.033409999999989</v>
      </c>
      <c r="K26" s="194">
        <v>85.488620000000012</v>
      </c>
      <c r="L26" s="194">
        <v>80.605159999999998</v>
      </c>
      <c r="M26" s="194">
        <v>89.832609999999988</v>
      </c>
      <c r="N26" s="194">
        <v>90.888570000000001</v>
      </c>
      <c r="O26" s="194">
        <v>87.372979999999998</v>
      </c>
      <c r="P26" s="194">
        <v>90.11587999999999</v>
      </c>
      <c r="Q26" s="194">
        <v>92.978679999999997</v>
      </c>
      <c r="R26" s="194">
        <v>92.335929999999991</v>
      </c>
      <c r="S26" s="194">
        <v>93.200890000000001</v>
      </c>
      <c r="T26" s="194">
        <v>94.072820000000007</v>
      </c>
      <c r="U26" s="194">
        <v>95.652720000000002</v>
      </c>
    </row>
    <row r="27" spans="1:21" s="13" customFormat="1" ht="12.75" customHeight="1">
      <c r="A27" s="9" t="s">
        <v>39</v>
      </c>
      <c r="B27" s="28" t="s">
        <v>398</v>
      </c>
      <c r="C27" s="194">
        <v>4943.2164200000007</v>
      </c>
      <c r="D27" s="194">
        <v>4174.5328599999993</v>
      </c>
      <c r="E27" s="194">
        <v>3777.5768900000003</v>
      </c>
      <c r="F27" s="194">
        <v>3686.6977699999998</v>
      </c>
      <c r="G27" s="194">
        <v>3437.8299800000004</v>
      </c>
      <c r="H27" s="194">
        <v>3015.4101099999998</v>
      </c>
      <c r="I27" s="194">
        <v>3019.5399499999999</v>
      </c>
      <c r="J27" s="194">
        <v>2899.0499900000004</v>
      </c>
      <c r="K27" s="194">
        <v>2679.3569299999999</v>
      </c>
      <c r="L27" s="194">
        <v>2242.8195000000001</v>
      </c>
      <c r="M27" s="194">
        <v>2201.45435</v>
      </c>
      <c r="N27" s="194">
        <v>2382.6729</v>
      </c>
      <c r="O27" s="194">
        <v>2250.7321699999998</v>
      </c>
      <c r="P27" s="194">
        <v>2147.8862199999999</v>
      </c>
      <c r="Q27" s="194">
        <v>2139.80656</v>
      </c>
      <c r="R27" s="194">
        <v>2041.5395899999999</v>
      </c>
      <c r="S27" s="194">
        <v>2066.71342</v>
      </c>
      <c r="T27" s="194">
        <v>2094.0720900000006</v>
      </c>
      <c r="U27" s="194">
        <v>2039.0415800000001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10437.244189999999</v>
      </c>
      <c r="D28" s="194">
        <f t="shared" si="4"/>
        <v>9536.8494900000005</v>
      </c>
      <c r="E28" s="194">
        <f t="shared" si="4"/>
        <v>8678.8065700000006</v>
      </c>
      <c r="F28" s="194">
        <f t="shared" si="4"/>
        <v>8000.3508199999997</v>
      </c>
      <c r="G28" s="194">
        <f t="shared" si="4"/>
        <v>7353.5530400000007</v>
      </c>
      <c r="H28" s="194">
        <f t="shared" si="4"/>
        <v>6526.9146799999999</v>
      </c>
      <c r="I28" s="194">
        <f t="shared" si="4"/>
        <v>5757.8811400000004</v>
      </c>
      <c r="J28" s="194">
        <f t="shared" si="4"/>
        <v>4913.0675199999996</v>
      </c>
      <c r="K28" s="194">
        <f t="shared" si="4"/>
        <v>3334.4315799999999</v>
      </c>
      <c r="L28" s="194">
        <f t="shared" si="4"/>
        <v>2271.3296599999999</v>
      </c>
      <c r="M28" s="194">
        <f t="shared" si="4"/>
        <v>2839.4993499999991</v>
      </c>
      <c r="N28" s="194">
        <f t="shared" si="4"/>
        <v>2890.62619</v>
      </c>
      <c r="O28" s="194">
        <f t="shared" si="4"/>
        <v>2756.4835799999996</v>
      </c>
      <c r="P28" s="194">
        <f t="shared" si="4"/>
        <v>2797.1738300000002</v>
      </c>
      <c r="Q28" s="194">
        <f t="shared" si="4"/>
        <v>2829.0573100000001</v>
      </c>
      <c r="R28" s="194">
        <f t="shared" si="4"/>
        <v>2843.85961</v>
      </c>
      <c r="S28" s="194">
        <f t="shared" si="4"/>
        <v>2740.02574</v>
      </c>
      <c r="T28" s="194">
        <f t="shared" si="4"/>
        <v>2921.2317000000003</v>
      </c>
      <c r="U28" s="194">
        <f t="shared" si="4"/>
        <v>2813.01586</v>
      </c>
    </row>
    <row r="29" spans="1:21" s="13" customFormat="1" ht="12.75" customHeight="1">
      <c r="A29" s="9" t="s">
        <v>40</v>
      </c>
      <c r="B29" s="28" t="s">
        <v>400</v>
      </c>
      <c r="C29" s="194">
        <v>8358.5897000000004</v>
      </c>
      <c r="D29" s="194">
        <v>7722.5374100000008</v>
      </c>
      <c r="E29" s="194">
        <v>7163.2819800000007</v>
      </c>
      <c r="F29" s="194">
        <v>6775.7010099999998</v>
      </c>
      <c r="G29" s="194">
        <v>6405.2262600000004</v>
      </c>
      <c r="H29" s="194">
        <v>5670.85124</v>
      </c>
      <c r="I29" s="194">
        <v>5004.1072899999999</v>
      </c>
      <c r="J29" s="194">
        <v>4170.6243199999999</v>
      </c>
      <c r="K29" s="194">
        <v>2623.1704</v>
      </c>
      <c r="L29" s="194">
        <v>1881.5271400000001</v>
      </c>
      <c r="M29" s="194">
        <v>2398.1291799999995</v>
      </c>
      <c r="N29" s="194">
        <v>2418.43705</v>
      </c>
      <c r="O29" s="194">
        <v>2316.0047599999998</v>
      </c>
      <c r="P29" s="194">
        <v>2324.1145200000001</v>
      </c>
      <c r="Q29" s="194">
        <v>2342.0764600000002</v>
      </c>
      <c r="R29" s="194">
        <v>2358.72669</v>
      </c>
      <c r="S29" s="194">
        <v>2253.1375499999999</v>
      </c>
      <c r="T29" s="194">
        <v>2423.7293400000003</v>
      </c>
      <c r="U29" s="194">
        <v>2328.2806999999998</v>
      </c>
    </row>
    <row r="30" spans="1:21" s="13" customFormat="1" ht="12.75" customHeight="1">
      <c r="A30" s="9" t="s">
        <v>41</v>
      </c>
      <c r="B30" s="28" t="s">
        <v>401</v>
      </c>
      <c r="C30" s="194">
        <v>1309.8834400000001</v>
      </c>
      <c r="D30" s="194">
        <v>1133.02692</v>
      </c>
      <c r="E30" s="194">
        <v>938.37108999999998</v>
      </c>
      <c r="F30" s="194">
        <v>728.60052000000007</v>
      </c>
      <c r="G30" s="194">
        <v>526.21582999999998</v>
      </c>
      <c r="H30" s="194">
        <v>466.42375999999996</v>
      </c>
      <c r="I30" s="194">
        <v>395.81371000000001</v>
      </c>
      <c r="J30" s="194">
        <v>420.52321999999998</v>
      </c>
      <c r="K30" s="194">
        <v>446.55518000000001</v>
      </c>
      <c r="L30" s="194">
        <v>250.61798999999996</v>
      </c>
      <c r="M30" s="194">
        <v>320.22435999999993</v>
      </c>
      <c r="N30" s="194">
        <v>339.34289000000001</v>
      </c>
      <c r="O30" s="194">
        <v>324.53356000000008</v>
      </c>
      <c r="P30" s="194">
        <v>369.66199</v>
      </c>
      <c r="Q30" s="194">
        <v>391.55165999999997</v>
      </c>
      <c r="R30" s="194">
        <v>399.01656000000003</v>
      </c>
      <c r="S30" s="194">
        <v>404.98109000000005</v>
      </c>
      <c r="T30" s="194">
        <v>410.48311999999999</v>
      </c>
      <c r="U30" s="194">
        <v>395.78057999999993</v>
      </c>
    </row>
    <row r="31" spans="1:21" s="13" customFormat="1" ht="12.75" customHeight="1">
      <c r="A31" s="9" t="s">
        <v>42</v>
      </c>
      <c r="B31" s="28" t="s">
        <v>402</v>
      </c>
      <c r="C31" s="194">
        <v>768.77105000000006</v>
      </c>
      <c r="D31" s="194">
        <v>681.28515999999991</v>
      </c>
      <c r="E31" s="194">
        <v>577.15350000000001</v>
      </c>
      <c r="F31" s="194">
        <v>496.04928999999993</v>
      </c>
      <c r="G31" s="194">
        <v>422.11094999999995</v>
      </c>
      <c r="H31" s="194">
        <v>389.63968</v>
      </c>
      <c r="I31" s="194">
        <v>357.96013999999997</v>
      </c>
      <c r="J31" s="194">
        <v>321.91998000000001</v>
      </c>
      <c r="K31" s="194">
        <v>264.70600000000002</v>
      </c>
      <c r="L31" s="194">
        <v>139.18453</v>
      </c>
      <c r="M31" s="194">
        <v>121.14581000000003</v>
      </c>
      <c r="N31" s="194">
        <v>132.84625</v>
      </c>
      <c r="O31" s="194">
        <v>115.94526</v>
      </c>
      <c r="P31" s="194">
        <v>103.39732000000001</v>
      </c>
      <c r="Q31" s="194">
        <v>95.429189999999991</v>
      </c>
      <c r="R31" s="194">
        <v>86.11636</v>
      </c>
      <c r="S31" s="194">
        <v>81.9071</v>
      </c>
      <c r="T31" s="194">
        <v>87.019239999999996</v>
      </c>
      <c r="U31" s="194">
        <v>88.954580000000007</v>
      </c>
    </row>
    <row r="32" spans="1:21" s="13" customFormat="1" ht="12.75" customHeight="1">
      <c r="A32" s="9" t="s">
        <v>12</v>
      </c>
      <c r="B32" s="27" t="s">
        <v>403</v>
      </c>
      <c r="C32" s="194">
        <v>939.6180149999999</v>
      </c>
      <c r="D32" s="194">
        <v>940.77267999999992</v>
      </c>
      <c r="E32" s="194">
        <v>941.04079499999989</v>
      </c>
      <c r="F32" s="194">
        <v>940.70260250000013</v>
      </c>
      <c r="G32" s="194">
        <v>939.65096500000004</v>
      </c>
      <c r="H32" s="194">
        <v>938.28527749999989</v>
      </c>
      <c r="I32" s="194">
        <v>887.71721999999988</v>
      </c>
      <c r="J32" s="194">
        <v>837.16883000000007</v>
      </c>
      <c r="K32" s="194">
        <v>786.37697750000007</v>
      </c>
      <c r="L32" s="194">
        <v>735.3903325</v>
      </c>
      <c r="M32" s="194">
        <v>685.43351749999999</v>
      </c>
      <c r="N32" s="194">
        <v>685.35717750000003</v>
      </c>
      <c r="O32" s="194">
        <v>687.44678750000003</v>
      </c>
      <c r="P32" s="194">
        <v>689.49401</v>
      </c>
      <c r="Q32" s="194">
        <v>693.10663</v>
      </c>
      <c r="R32" s="194">
        <v>701.32306500000004</v>
      </c>
      <c r="S32" s="194">
        <v>704.22920499999998</v>
      </c>
      <c r="T32" s="194">
        <v>706.50306750000004</v>
      </c>
      <c r="U32" s="194">
        <v>708.40870999999993</v>
      </c>
    </row>
    <row r="33" spans="1:22" s="13" customFormat="1" ht="12.75" customHeight="1">
      <c r="A33" s="9" t="s">
        <v>13</v>
      </c>
      <c r="B33" s="27" t="s">
        <v>404</v>
      </c>
      <c r="C33" s="194">
        <v>0</v>
      </c>
      <c r="D33" s="194">
        <v>0</v>
      </c>
      <c r="E33" s="194">
        <v>0</v>
      </c>
      <c r="F33" s="194">
        <v>0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4">
        <v>0</v>
      </c>
      <c r="R33" s="194">
        <v>0</v>
      </c>
      <c r="S33" s="194">
        <v>0</v>
      </c>
      <c r="T33" s="194">
        <v>0</v>
      </c>
      <c r="U33" s="194">
        <v>0</v>
      </c>
    </row>
    <row r="34" spans="1:22" s="13" customFormat="1" ht="12.75" customHeight="1">
      <c r="A34" s="9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2" s="13" customFormat="1" ht="12.75" customHeight="1">
      <c r="A35" s="9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2" s="13" customFormat="1" ht="12.75" customHeight="1">
      <c r="A36" s="9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3" customFormat="1" ht="12.75" customHeight="1">
      <c r="A37" s="9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34" customFormat="1" ht="12.75" customHeight="1">
      <c r="A38" s="9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0</v>
      </c>
      <c r="D40" s="194">
        <f t="shared" si="5"/>
        <v>0</v>
      </c>
      <c r="E40" s="194">
        <f t="shared" si="5"/>
        <v>0</v>
      </c>
      <c r="F40" s="194">
        <f t="shared" si="5"/>
        <v>0</v>
      </c>
      <c r="G40" s="194">
        <f t="shared" si="5"/>
        <v>0</v>
      </c>
      <c r="H40" s="194">
        <f t="shared" si="5"/>
        <v>0</v>
      </c>
      <c r="I40" s="194">
        <f t="shared" si="5"/>
        <v>0</v>
      </c>
      <c r="J40" s="194">
        <f t="shared" si="5"/>
        <v>0</v>
      </c>
      <c r="K40" s="194">
        <f t="shared" si="5"/>
        <v>0</v>
      </c>
      <c r="L40" s="194">
        <f t="shared" si="5"/>
        <v>0</v>
      </c>
      <c r="M40" s="194">
        <f t="shared" si="5"/>
        <v>0</v>
      </c>
      <c r="N40" s="194">
        <f t="shared" si="5"/>
        <v>0</v>
      </c>
      <c r="O40" s="194">
        <f t="shared" si="5"/>
        <v>0</v>
      </c>
      <c r="P40" s="194">
        <f t="shared" si="5"/>
        <v>0</v>
      </c>
      <c r="Q40" s="194">
        <f t="shared" si="5"/>
        <v>0</v>
      </c>
      <c r="R40" s="194">
        <f t="shared" si="5"/>
        <v>0</v>
      </c>
      <c r="S40" s="194">
        <f t="shared" si="5"/>
        <v>0</v>
      </c>
      <c r="T40" s="194">
        <f t="shared" si="5"/>
        <v>0</v>
      </c>
      <c r="U40" s="194">
        <f t="shared" si="5"/>
        <v>0</v>
      </c>
    </row>
    <row r="41" spans="1:22" s="34" customFormat="1" ht="12.75" customHeight="1">
      <c r="A41" s="9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2" s="34" customFormat="1" ht="12.75" customHeight="1">
      <c r="A42" s="9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6894.5158499999998</v>
      </c>
      <c r="D43" s="194">
        <f t="shared" si="6"/>
        <v>6749.3702800000001</v>
      </c>
      <c r="E43" s="194">
        <f t="shared" si="6"/>
        <v>6794.5135099999998</v>
      </c>
      <c r="F43" s="194">
        <f t="shared" si="6"/>
        <v>7142.6325800000004</v>
      </c>
      <c r="G43" s="194">
        <f t="shared" si="6"/>
        <v>6467.8370800000002</v>
      </c>
      <c r="H43" s="194">
        <f t="shared" si="6"/>
        <v>6404.5769</v>
      </c>
      <c r="I43" s="194">
        <f t="shared" si="6"/>
        <v>6559.3749299999999</v>
      </c>
      <c r="J43" s="194">
        <f t="shared" si="6"/>
        <v>6423.3056900000011</v>
      </c>
      <c r="K43" s="194">
        <f t="shared" si="6"/>
        <v>6571.3953000000001</v>
      </c>
      <c r="L43" s="194">
        <f t="shared" si="6"/>
        <v>6356.7006400000009</v>
      </c>
      <c r="M43" s="194">
        <f t="shared" si="6"/>
        <v>6279.0605999999998</v>
      </c>
      <c r="N43" s="194">
        <f t="shared" si="6"/>
        <v>6583.5312900000008</v>
      </c>
      <c r="O43" s="194">
        <f t="shared" si="6"/>
        <v>6475.0656500000005</v>
      </c>
      <c r="P43" s="194">
        <f t="shared" si="6"/>
        <v>6349.4799399999993</v>
      </c>
      <c r="Q43" s="194">
        <f t="shared" si="6"/>
        <v>6401.42137</v>
      </c>
      <c r="R43" s="194">
        <f t="shared" si="6"/>
        <v>6503.8338899999999</v>
      </c>
      <c r="S43" s="194">
        <f t="shared" si="6"/>
        <v>6488.4254500000006</v>
      </c>
      <c r="T43" s="194">
        <f t="shared" si="6"/>
        <v>6386.3932100000002</v>
      </c>
      <c r="U43" s="194">
        <f t="shared" si="6"/>
        <v>6364.7158099999997</v>
      </c>
    </row>
    <row r="44" spans="1:22" s="34" customFormat="1" ht="12.75" customHeight="1">
      <c r="A44" s="9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6894.5158499999998</v>
      </c>
      <c r="D45" s="194">
        <f t="shared" si="7"/>
        <v>6749.3702800000001</v>
      </c>
      <c r="E45" s="194">
        <f t="shared" si="7"/>
        <v>6794.5135099999998</v>
      </c>
      <c r="F45" s="194">
        <f t="shared" si="7"/>
        <v>7142.6325800000004</v>
      </c>
      <c r="G45" s="194">
        <f t="shared" si="7"/>
        <v>6467.8370800000002</v>
      </c>
      <c r="H45" s="194">
        <f t="shared" si="7"/>
        <v>6404.5769</v>
      </c>
      <c r="I45" s="194">
        <f t="shared" si="7"/>
        <v>6559.3749299999999</v>
      </c>
      <c r="J45" s="194">
        <f t="shared" si="7"/>
        <v>6423.3056900000011</v>
      </c>
      <c r="K45" s="194">
        <f t="shared" si="7"/>
        <v>6571.3953000000001</v>
      </c>
      <c r="L45" s="194">
        <f t="shared" si="7"/>
        <v>6356.7006400000009</v>
      </c>
      <c r="M45" s="194">
        <f t="shared" si="7"/>
        <v>6279.0605999999998</v>
      </c>
      <c r="N45" s="194">
        <f t="shared" si="7"/>
        <v>6583.5312900000008</v>
      </c>
      <c r="O45" s="194">
        <f t="shared" si="7"/>
        <v>6475.0656500000005</v>
      </c>
      <c r="P45" s="194">
        <f t="shared" si="7"/>
        <v>6349.4799399999993</v>
      </c>
      <c r="Q45" s="194">
        <f t="shared" si="7"/>
        <v>6401.42137</v>
      </c>
      <c r="R45" s="194">
        <f t="shared" si="7"/>
        <v>6503.8338899999999</v>
      </c>
      <c r="S45" s="194">
        <f t="shared" si="7"/>
        <v>6488.4254500000006</v>
      </c>
      <c r="T45" s="194">
        <f t="shared" si="7"/>
        <v>6386.3932100000002</v>
      </c>
      <c r="U45" s="194">
        <f t="shared" si="7"/>
        <v>6364.7158099999997</v>
      </c>
    </row>
    <row r="46" spans="1:22" s="13" customFormat="1" ht="12.75" customHeight="1">
      <c r="A46" s="9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3" customFormat="1" ht="12.75" customHeight="1">
      <c r="A47" s="9" t="s">
        <v>54</v>
      </c>
      <c r="B47" s="28" t="s">
        <v>419</v>
      </c>
      <c r="C47" s="194">
        <v>6894.5158499999998</v>
      </c>
      <c r="D47" s="194">
        <v>6749.3702800000001</v>
      </c>
      <c r="E47" s="194">
        <v>6794.5135099999998</v>
      </c>
      <c r="F47" s="194">
        <v>7142.6325800000004</v>
      </c>
      <c r="G47" s="194">
        <v>6467.8370800000002</v>
      </c>
      <c r="H47" s="194">
        <v>6404.5769</v>
      </c>
      <c r="I47" s="194">
        <v>6559.3749299999999</v>
      </c>
      <c r="J47" s="194">
        <v>6423.3056900000011</v>
      </c>
      <c r="K47" s="194">
        <v>6571.3953000000001</v>
      </c>
      <c r="L47" s="194">
        <v>6356.7006400000009</v>
      </c>
      <c r="M47" s="194">
        <v>6279.0605999999998</v>
      </c>
      <c r="N47" s="194">
        <v>6583.5312900000008</v>
      </c>
      <c r="O47" s="194">
        <v>6475.0656500000005</v>
      </c>
      <c r="P47" s="194">
        <v>6349.4799399999993</v>
      </c>
      <c r="Q47" s="194">
        <v>6401.42137</v>
      </c>
      <c r="R47" s="194">
        <v>6503.8338899999999</v>
      </c>
      <c r="S47" s="194">
        <v>6488.4254500000006</v>
      </c>
      <c r="T47" s="194">
        <v>6386.3932100000002</v>
      </c>
      <c r="U47" s="194">
        <v>6364.7158099999997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1661.9327900000001</v>
      </c>
      <c r="D48" s="194">
        <f t="shared" ref="D48:U48" si="8">SUM(D49:D50)</f>
        <v>1192.39688</v>
      </c>
      <c r="E48" s="194">
        <f t="shared" si="8"/>
        <v>1568.5573100000004</v>
      </c>
      <c r="F48" s="194">
        <f t="shared" si="8"/>
        <v>1219.94065</v>
      </c>
      <c r="G48" s="194">
        <f t="shared" si="8"/>
        <v>1183.64525</v>
      </c>
      <c r="H48" s="194">
        <f t="shared" si="8"/>
        <v>1184.5250800000001</v>
      </c>
      <c r="I48" s="194">
        <f t="shared" si="8"/>
        <v>1194.7127500000001</v>
      </c>
      <c r="J48" s="194">
        <f t="shared" si="8"/>
        <v>891.93515000000002</v>
      </c>
      <c r="K48" s="194">
        <f t="shared" si="8"/>
        <v>1101.6165099999998</v>
      </c>
      <c r="L48" s="194">
        <f t="shared" si="8"/>
        <v>1116.2021</v>
      </c>
      <c r="M48" s="194">
        <f t="shared" si="8"/>
        <v>966.57392000000004</v>
      </c>
      <c r="N48" s="194">
        <f t="shared" si="8"/>
        <v>892.8062799999999</v>
      </c>
      <c r="O48" s="194">
        <f t="shared" si="8"/>
        <v>935.67098999999996</v>
      </c>
      <c r="P48" s="194">
        <f t="shared" si="8"/>
        <v>1202.54882</v>
      </c>
      <c r="Q48" s="194">
        <f t="shared" si="8"/>
        <v>1097.5769</v>
      </c>
      <c r="R48" s="194">
        <f t="shared" si="8"/>
        <v>954.35241999999994</v>
      </c>
      <c r="S48" s="194">
        <f t="shared" si="8"/>
        <v>888.37756999999988</v>
      </c>
      <c r="T48" s="194">
        <f t="shared" si="8"/>
        <v>1259.1039500000002</v>
      </c>
      <c r="U48" s="194">
        <f t="shared" si="8"/>
        <v>1159.65561</v>
      </c>
    </row>
    <row r="49" spans="1:21" s="13" customFormat="1" ht="12.75" customHeight="1">
      <c r="A49" s="9" t="s">
        <v>56</v>
      </c>
      <c r="B49" s="27" t="s">
        <v>421</v>
      </c>
      <c r="C49" s="194">
        <v>1661.9327900000001</v>
      </c>
      <c r="D49" s="194">
        <v>1192.39688</v>
      </c>
      <c r="E49" s="194">
        <v>1568.5573100000004</v>
      </c>
      <c r="F49" s="194">
        <v>1219.94065</v>
      </c>
      <c r="G49" s="194">
        <v>1183.64525</v>
      </c>
      <c r="H49" s="194">
        <v>1184.5250800000001</v>
      </c>
      <c r="I49" s="194">
        <v>1194.7127500000001</v>
      </c>
      <c r="J49" s="194">
        <v>891.93515000000002</v>
      </c>
      <c r="K49" s="194">
        <v>1101.6165099999998</v>
      </c>
      <c r="L49" s="194">
        <v>1116.2021</v>
      </c>
      <c r="M49" s="194">
        <v>966.57392000000004</v>
      </c>
      <c r="N49" s="194">
        <v>892.8062799999999</v>
      </c>
      <c r="O49" s="194">
        <v>935.67098999999996</v>
      </c>
      <c r="P49" s="194">
        <v>1202.54882</v>
      </c>
      <c r="Q49" s="194">
        <v>1097.5769</v>
      </c>
      <c r="R49" s="194">
        <v>954.35241999999994</v>
      </c>
      <c r="S49" s="194">
        <v>888.37756999999988</v>
      </c>
      <c r="T49" s="194">
        <v>1259.1039500000002</v>
      </c>
      <c r="U49" s="194">
        <v>1159.65561</v>
      </c>
    </row>
    <row r="50" spans="1:21" s="13" customFormat="1" ht="12.75" customHeight="1">
      <c r="A50" s="9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0</v>
      </c>
      <c r="D51" s="194">
        <f t="shared" ref="D51:U51" si="9">SUM(D52:D54)</f>
        <v>0</v>
      </c>
      <c r="E51" s="194">
        <f t="shared" si="9"/>
        <v>0</v>
      </c>
      <c r="F51" s="194">
        <f t="shared" si="9"/>
        <v>0</v>
      </c>
      <c r="G51" s="194">
        <f t="shared" si="9"/>
        <v>0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1" s="13" customFormat="1" ht="12.75" customHeight="1">
      <c r="A52" s="9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3" customFormat="1" ht="12.75" customHeight="1">
      <c r="A53" s="9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3" customFormat="1" ht="12.75" customHeight="1">
      <c r="A54" s="9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8943.8462799999998</v>
      </c>
      <c r="D55" s="194">
        <f t="shared" ref="D55:U55" si="10">SUM(D56:D61)</f>
        <v>8528.9361899999985</v>
      </c>
      <c r="E55" s="194">
        <f t="shared" si="10"/>
        <v>8185.1245400000007</v>
      </c>
      <c r="F55" s="194">
        <f t="shared" si="10"/>
        <v>7426.5620499999986</v>
      </c>
      <c r="G55" s="194">
        <f t="shared" si="10"/>
        <v>7035.5770499999999</v>
      </c>
      <c r="H55" s="194">
        <f t="shared" si="10"/>
        <v>6465.1452900000004</v>
      </c>
      <c r="I55" s="194">
        <f t="shared" si="10"/>
        <v>6432.0107400000015</v>
      </c>
      <c r="J55" s="194">
        <f t="shared" si="10"/>
        <v>6172.1425399999989</v>
      </c>
      <c r="K55" s="194">
        <f t="shared" si="10"/>
        <v>5945.5852099999993</v>
      </c>
      <c r="L55" s="194">
        <f t="shared" si="10"/>
        <v>5412.3114700000006</v>
      </c>
      <c r="M55" s="194">
        <f t="shared" si="10"/>
        <v>7935.5804400000006</v>
      </c>
      <c r="N55" s="194">
        <f t="shared" si="10"/>
        <v>8752.9871000000003</v>
      </c>
      <c r="O55" s="194">
        <f t="shared" si="10"/>
        <v>8373.4569899999988</v>
      </c>
      <c r="P55" s="194">
        <f t="shared" si="10"/>
        <v>8527.06214</v>
      </c>
      <c r="Q55" s="194">
        <f t="shared" si="10"/>
        <v>8679.411610000001</v>
      </c>
      <c r="R55" s="194">
        <f t="shared" si="10"/>
        <v>8673.7217999999993</v>
      </c>
      <c r="S55" s="194">
        <f t="shared" si="10"/>
        <v>6721.7735900000007</v>
      </c>
      <c r="T55" s="194">
        <f t="shared" si="10"/>
        <v>6812.4205600000005</v>
      </c>
      <c r="U55" s="194">
        <f t="shared" si="10"/>
        <v>8523.5295399999995</v>
      </c>
    </row>
    <row r="56" spans="1:21" s="13" customFormat="1" ht="12.75" customHeight="1">
      <c r="A56" s="9" t="s">
        <v>62</v>
      </c>
      <c r="B56" s="27" t="s">
        <v>428</v>
      </c>
      <c r="C56" s="194">
        <v>712.02630999999997</v>
      </c>
      <c r="D56" s="194">
        <v>679.22225000000003</v>
      </c>
      <c r="E56" s="194">
        <v>659.84978000000001</v>
      </c>
      <c r="F56" s="194">
        <v>651.74054000000012</v>
      </c>
      <c r="G56" s="194">
        <v>637.97899000000007</v>
      </c>
      <c r="H56" s="194">
        <v>603.84127999999998</v>
      </c>
      <c r="I56" s="194">
        <v>633.37257</v>
      </c>
      <c r="J56" s="194">
        <v>619.54487999999992</v>
      </c>
      <c r="K56" s="194">
        <v>655.36353999999983</v>
      </c>
      <c r="L56" s="194">
        <v>547.18521999999996</v>
      </c>
      <c r="M56" s="194">
        <v>582.77179000000001</v>
      </c>
      <c r="N56" s="194">
        <v>582.77179000000001</v>
      </c>
      <c r="O56" s="194">
        <v>557.27247999999997</v>
      </c>
      <c r="P56" s="194">
        <v>554.8522099999999</v>
      </c>
      <c r="Q56" s="194">
        <v>547.98772000000008</v>
      </c>
      <c r="R56" s="194">
        <v>545.19503000000009</v>
      </c>
      <c r="S56" s="194">
        <v>522.09057000000007</v>
      </c>
      <c r="T56" s="194">
        <v>505.76706999999993</v>
      </c>
      <c r="U56" s="194">
        <v>471.39929000000001</v>
      </c>
    </row>
    <row r="57" spans="1:21" s="13" customFormat="1" ht="12.75" customHeight="1">
      <c r="A57" s="9" t="s">
        <v>63</v>
      </c>
      <c r="B57" s="27" t="s">
        <v>429</v>
      </c>
      <c r="C57" s="194">
        <v>7419.9115299999994</v>
      </c>
      <c r="D57" s="194">
        <v>7087.8629399999982</v>
      </c>
      <c r="E57" s="194">
        <v>6786.6104599999999</v>
      </c>
      <c r="F57" s="194">
        <v>6058.6139099999991</v>
      </c>
      <c r="G57" s="194">
        <v>5694.8314900000005</v>
      </c>
      <c r="H57" s="194">
        <v>5175.9958000000006</v>
      </c>
      <c r="I57" s="194">
        <v>5094.6514400000005</v>
      </c>
      <c r="J57" s="194">
        <v>4857.5908899999995</v>
      </c>
      <c r="K57" s="194">
        <v>4604.7237399999995</v>
      </c>
      <c r="L57" s="194">
        <v>4314.8565500000004</v>
      </c>
      <c r="M57" s="194">
        <v>6696.4309900000007</v>
      </c>
      <c r="N57" s="194">
        <v>7476.3163599999998</v>
      </c>
      <c r="O57" s="194">
        <v>7126.84501</v>
      </c>
      <c r="P57" s="194">
        <v>7264.7265000000007</v>
      </c>
      <c r="Q57" s="194">
        <v>7469.8722200000002</v>
      </c>
      <c r="R57" s="194">
        <v>7469.8722200000002</v>
      </c>
      <c r="S57" s="194">
        <v>5549.58446</v>
      </c>
      <c r="T57" s="194">
        <v>5643.0152600000001</v>
      </c>
      <c r="U57" s="194">
        <v>7383.8277699999999</v>
      </c>
    </row>
    <row r="58" spans="1:21" s="13" customFormat="1" ht="12.75" customHeight="1">
      <c r="A58" s="9" t="s">
        <v>64</v>
      </c>
      <c r="B58" s="27" t="s">
        <v>430</v>
      </c>
      <c r="C58" s="194">
        <v>811.90843999999993</v>
      </c>
      <c r="D58" s="194">
        <v>761.85099999999989</v>
      </c>
      <c r="E58" s="194">
        <v>738.66430000000003</v>
      </c>
      <c r="F58" s="194">
        <v>716.20759999999996</v>
      </c>
      <c r="G58" s="194">
        <v>702.76657</v>
      </c>
      <c r="H58" s="194">
        <v>685.30821000000003</v>
      </c>
      <c r="I58" s="194">
        <v>703.98673000000008</v>
      </c>
      <c r="J58" s="194">
        <v>695.00676999999985</v>
      </c>
      <c r="K58" s="194">
        <v>685.49793</v>
      </c>
      <c r="L58" s="194">
        <v>550.26970000000006</v>
      </c>
      <c r="M58" s="194">
        <v>656.37765999999988</v>
      </c>
      <c r="N58" s="194">
        <v>693.8989499999999</v>
      </c>
      <c r="O58" s="194">
        <v>689.33950000000004</v>
      </c>
      <c r="P58" s="194">
        <v>707.48342999999988</v>
      </c>
      <c r="Q58" s="194">
        <v>661.55166999999994</v>
      </c>
      <c r="R58" s="194">
        <v>658.65454999999974</v>
      </c>
      <c r="S58" s="194">
        <v>650.09856000000002</v>
      </c>
      <c r="T58" s="194">
        <v>663.63823000000002</v>
      </c>
      <c r="U58" s="194">
        <v>668.30247999999983</v>
      </c>
    </row>
    <row r="59" spans="1:21" s="13" customFormat="1" ht="12.75" customHeight="1">
      <c r="A59" s="9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3" customFormat="1" ht="12.75" customHeight="1">
      <c r="A60" s="9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3" customFormat="1" ht="12.75" customHeight="1">
      <c r="A61" s="9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3" customFormat="1" ht="12.75" customHeight="1">
      <c r="A62" s="9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3" customFormat="1" ht="12.75" customHeight="1">
      <c r="A63" s="9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3" customFormat="1" ht="12.75" customHeight="1">
      <c r="A64" s="9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2" s="13" customFormat="1" ht="12.75" customHeight="1">
      <c r="A65" s="9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2" s="13" customFormat="1" ht="12.75" customHeight="1">
      <c r="A66" s="9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2" s="13" customFormat="1" ht="12.75" customHeight="1">
      <c r="A67" s="9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2" s="13" customFormat="1" ht="12.75" customHeight="1">
      <c r="A68" s="9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2" s="13" customFormat="1" ht="12.75" customHeight="1">
      <c r="A69" s="9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2" s="13" customFormat="1" ht="12.75" customHeight="1">
      <c r="A70" s="9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2" s="13" customFormat="1" ht="12.75" customHeight="1">
      <c r="A71" s="9" t="s">
        <v>71</v>
      </c>
      <c r="B71" s="22" t="s">
        <v>74</v>
      </c>
      <c r="C71" s="194">
        <v>5.2479999999999993</v>
      </c>
      <c r="D71" s="194">
        <v>5.3135999999999992</v>
      </c>
      <c r="E71" s="194">
        <v>5.5103999999999997</v>
      </c>
      <c r="F71" s="194">
        <v>5.9903999999999993</v>
      </c>
      <c r="G71" s="194">
        <v>6.0443999999999987</v>
      </c>
      <c r="H71" s="194">
        <v>5.8447999999999993</v>
      </c>
      <c r="I71" s="194">
        <v>5.8499799999999995</v>
      </c>
      <c r="J71" s="194">
        <v>6.0119999999999987</v>
      </c>
      <c r="K71" s="194">
        <v>6.3497599999999998</v>
      </c>
      <c r="L71" s="194">
        <v>6.5628799999999998</v>
      </c>
      <c r="M71" s="194">
        <v>6.8363499999999995</v>
      </c>
      <c r="N71" s="194">
        <v>7.2959999999999994</v>
      </c>
      <c r="O71" s="194">
        <v>7.4131199999999984</v>
      </c>
      <c r="P71" s="194">
        <v>7.7056000000000004</v>
      </c>
      <c r="Q71" s="194">
        <v>8.4095999999999993</v>
      </c>
      <c r="R71" s="194">
        <v>9.1759999999999984</v>
      </c>
      <c r="S71" s="194">
        <v>8.9632799999999992</v>
      </c>
      <c r="T71" s="194">
        <v>9.3253799999999991</v>
      </c>
      <c r="U71" s="194">
        <v>10.236249999999998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46684.301109599997</v>
      </c>
      <c r="D73" s="194">
        <f t="shared" ref="D73:U73" si="11">SUM(D5,D9,D13,D40,D43,D48,D51,D55,D62:D71)</f>
        <v>43548.890343999999</v>
      </c>
      <c r="E73" s="194">
        <f t="shared" si="11"/>
        <v>41953.395436000006</v>
      </c>
      <c r="F73" s="194">
        <f t="shared" si="11"/>
        <v>40074.484190200004</v>
      </c>
      <c r="G73" s="194">
        <f t="shared" si="11"/>
        <v>37866.629153200003</v>
      </c>
      <c r="H73" s="194">
        <f t="shared" si="11"/>
        <v>35651.328218199997</v>
      </c>
      <c r="I73" s="194">
        <f t="shared" si="11"/>
        <v>34723.259384000005</v>
      </c>
      <c r="J73" s="194">
        <f t="shared" si="11"/>
        <v>32858.033851600005</v>
      </c>
      <c r="K73" s="194">
        <f t="shared" si="11"/>
        <v>30881.614880199999</v>
      </c>
      <c r="L73" s="194">
        <f t="shared" si="11"/>
        <v>28221.626407000003</v>
      </c>
      <c r="M73" s="194">
        <f t="shared" si="11"/>
        <v>30754.904996600002</v>
      </c>
      <c r="N73" s="194">
        <f t="shared" si="11"/>
        <v>32281.245362199999</v>
      </c>
      <c r="O73" s="194">
        <f t="shared" si="11"/>
        <v>31491.829519799998</v>
      </c>
      <c r="P73" s="194">
        <f t="shared" si="11"/>
        <v>31735.628820400001</v>
      </c>
      <c r="Q73" s="194">
        <f t="shared" si="11"/>
        <v>31886.293619600001</v>
      </c>
      <c r="R73" s="194">
        <f t="shared" si="11"/>
        <v>31675.744389199997</v>
      </c>
      <c r="S73" s="194">
        <f t="shared" si="11"/>
        <v>29441.156401600001</v>
      </c>
      <c r="T73" s="194">
        <f t="shared" si="11"/>
        <v>30110.943604600001</v>
      </c>
      <c r="U73" s="194">
        <f t="shared" si="11"/>
        <v>31385.961262400004</v>
      </c>
      <c r="V73" s="32"/>
    </row>
    <row r="74" spans="1:22" s="13" customFormat="1" ht="15" customHeight="1">
      <c r="A74" s="17"/>
      <c r="B74" s="22" t="s">
        <v>480</v>
      </c>
      <c r="C74" s="194">
        <v>10888.8912604</v>
      </c>
      <c r="D74" s="194">
        <v>9858.266176000001</v>
      </c>
      <c r="E74" s="194">
        <v>9971.694974</v>
      </c>
      <c r="F74" s="194">
        <v>10270.5629998</v>
      </c>
      <c r="G74" s="194">
        <v>10536.4253168</v>
      </c>
      <c r="H74" s="194">
        <v>9310.6347118000012</v>
      </c>
      <c r="I74" s="194">
        <v>9482.1545960000003</v>
      </c>
      <c r="J74" s="194">
        <v>10040.3071984</v>
      </c>
      <c r="K74" s="194">
        <v>8738.2239497999999</v>
      </c>
      <c r="L74" s="194">
        <v>8129.9594630000001</v>
      </c>
      <c r="M74" s="194">
        <v>8398.9745934000002</v>
      </c>
      <c r="N74" s="194">
        <v>8583.7212478000001</v>
      </c>
      <c r="O74" s="194">
        <v>8826.7934602000023</v>
      </c>
      <c r="P74" s="194">
        <v>8285.3544196000003</v>
      </c>
      <c r="Q74" s="194">
        <v>8753.3473204000002</v>
      </c>
      <c r="R74" s="194">
        <v>8964.8763407999995</v>
      </c>
      <c r="S74" s="194">
        <v>8435.318678399999</v>
      </c>
      <c r="T74" s="194">
        <v>8554.9596753999995</v>
      </c>
      <c r="U74" s="194">
        <v>8702.6985175999998</v>
      </c>
    </row>
    <row r="75" spans="1:22" s="13" customFormat="1" ht="15" customHeight="1">
      <c r="A75" s="17"/>
      <c r="B75" s="22" t="s">
        <v>473</v>
      </c>
      <c r="C75" s="194">
        <v>57573.192369999975</v>
      </c>
      <c r="D75" s="194">
        <v>53407.156520000011</v>
      </c>
      <c r="E75" s="194">
        <v>51925.090410000012</v>
      </c>
      <c r="F75" s="194">
        <v>50345.04718999999</v>
      </c>
      <c r="G75" s="194">
        <v>48403.054470000003</v>
      </c>
      <c r="H75" s="194">
        <v>44961.962930000009</v>
      </c>
      <c r="I75" s="194">
        <v>44205.41397999999</v>
      </c>
      <c r="J75" s="194">
        <v>42898.341050000003</v>
      </c>
      <c r="K75" s="194">
        <v>39619.838830000001</v>
      </c>
      <c r="L75" s="194">
        <v>36351.585869999988</v>
      </c>
      <c r="M75" s="194">
        <v>39153.879590000019</v>
      </c>
      <c r="N75" s="194">
        <v>40864.96661000001</v>
      </c>
      <c r="O75" s="194">
        <v>40318.62298</v>
      </c>
      <c r="P75" s="194">
        <v>40020.983239999994</v>
      </c>
      <c r="Q75" s="194">
        <v>40639.640939999983</v>
      </c>
      <c r="R75" s="194">
        <v>40640.620730000002</v>
      </c>
      <c r="S75" s="194">
        <v>37876.475080000004</v>
      </c>
      <c r="T75" s="194">
        <v>38665.903279999999</v>
      </c>
      <c r="U75" s="194">
        <v>40088.65977999998</v>
      </c>
    </row>
    <row r="76" spans="1:22" ht="15" customHeight="1">
      <c r="A76" s="87" t="s">
        <v>5</v>
      </c>
    </row>
    <row r="77" spans="1:22" ht="15" customHeight="1">
      <c r="A77" s="68" t="s">
        <v>443</v>
      </c>
      <c r="B77" s="68"/>
    </row>
    <row r="78" spans="1:22" ht="12" customHeight="1">
      <c r="A78" s="68"/>
      <c r="B78" s="68"/>
    </row>
    <row r="79" spans="1:22" ht="12" customHeight="1">
      <c r="A79" s="88"/>
      <c r="B79" s="89"/>
    </row>
    <row r="80" spans="1:22" ht="12" customHeight="1">
      <c r="A80" s="88"/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2" customHeight="1">
      <c r="A81" s="88"/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5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  <c r="B93" s="89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59" orientation="portrait" r:id="rId1"/>
  <headerFooter alignWithMargins="0">
    <oddFooter>&amp;L&amp;"MetaNormalLF-Roman,Standard"&amp;9Statistisches Bundesamt, Anthropogene Luftemissionen, 2020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V1667"/>
  <sheetViews>
    <sheetView zoomScaleNormal="100" zoomScaleSheetLayoutView="100" workbookViewId="0"/>
  </sheetViews>
  <sheetFormatPr baseColWidth="10" defaultRowHeight="11.25"/>
  <cols>
    <col min="1" max="1" width="8.7109375" style="15" customWidth="1"/>
    <col min="2" max="2" width="52.7109375" style="15" customWidth="1"/>
    <col min="3" max="3" width="11.28515625" style="15" customWidth="1"/>
    <col min="4" max="12" width="11.28515625" style="15" hidden="1" customWidth="1"/>
    <col min="13" max="13" width="11.28515625" style="15" customWidth="1"/>
    <col min="14" max="17" width="11.28515625" style="15" hidden="1" customWidth="1"/>
    <col min="18" max="21" width="11.28515625" style="15" customWidth="1"/>
    <col min="22" max="16384" width="11.42578125" style="15"/>
  </cols>
  <sheetData>
    <row r="1" spans="1:22" s="14" customFormat="1" ht="20.100000000000001" customHeight="1">
      <c r="A1" s="187" t="s">
        <v>519</v>
      </c>
      <c r="B1" s="112"/>
      <c r="C1" s="59"/>
      <c r="D1" s="59"/>
      <c r="E1" s="59"/>
      <c r="F1" s="59"/>
      <c r="I1" s="60"/>
      <c r="J1" s="112"/>
    </row>
    <row r="2" spans="1:22" s="14" customFormat="1" ht="20.100000000000001" customHeight="1">
      <c r="A2" s="218" t="s">
        <v>81</v>
      </c>
      <c r="B2" s="112"/>
      <c r="C2" s="59"/>
      <c r="D2" s="59"/>
      <c r="E2" s="59"/>
      <c r="F2" s="59"/>
      <c r="I2" s="62"/>
      <c r="J2" s="112"/>
    </row>
    <row r="3" spans="1:22" ht="15" customHeight="1">
      <c r="B3" s="83"/>
      <c r="F3" s="63"/>
    </row>
    <row r="4" spans="1:22" s="7" customFormat="1" ht="27" customHeight="1">
      <c r="A4" s="84" t="s">
        <v>451</v>
      </c>
      <c r="B4" s="206" t="s">
        <v>22</v>
      </c>
      <c r="C4" s="82" t="s">
        <v>195</v>
      </c>
      <c r="D4" s="82" t="s">
        <v>196</v>
      </c>
      <c r="E4" s="82" t="s">
        <v>197</v>
      </c>
      <c r="F4" s="82" t="s">
        <v>198</v>
      </c>
      <c r="G4" s="82" t="s">
        <v>199</v>
      </c>
      <c r="H4" s="82" t="s">
        <v>200</v>
      </c>
      <c r="I4" s="82" t="s">
        <v>201</v>
      </c>
      <c r="J4" s="82" t="s">
        <v>202</v>
      </c>
      <c r="K4" s="82" t="s">
        <v>203</v>
      </c>
      <c r="L4" s="82" t="s">
        <v>204</v>
      </c>
      <c r="M4" s="82" t="s">
        <v>205</v>
      </c>
      <c r="N4" s="82" t="s">
        <v>206</v>
      </c>
      <c r="O4" s="82" t="s">
        <v>207</v>
      </c>
      <c r="P4" s="82" t="s">
        <v>208</v>
      </c>
      <c r="Q4" s="82" t="s">
        <v>209</v>
      </c>
      <c r="R4" s="82" t="s">
        <v>210</v>
      </c>
      <c r="S4" s="82" t="s">
        <v>211</v>
      </c>
      <c r="T4" s="82" t="s">
        <v>212</v>
      </c>
      <c r="U4" s="217" t="s">
        <v>213</v>
      </c>
      <c r="V4" s="189"/>
    </row>
    <row r="5" spans="1:22" s="13" customFormat="1" ht="15" customHeight="1">
      <c r="A5" s="9" t="s">
        <v>23</v>
      </c>
      <c r="B5" s="85" t="s">
        <v>377</v>
      </c>
      <c r="C5" s="194">
        <f>SUM(C6:C8)</f>
        <v>366.35924716253271</v>
      </c>
      <c r="D5" s="194">
        <f t="shared" ref="D5:U5" si="0">SUM(D6:D8)</f>
        <v>361.21112248205657</v>
      </c>
      <c r="E5" s="194">
        <f t="shared" si="0"/>
        <v>343.55890264863405</v>
      </c>
      <c r="F5" s="194">
        <f t="shared" si="0"/>
        <v>324.62676147205343</v>
      </c>
      <c r="G5" s="194">
        <f t="shared" si="0"/>
        <v>321.55330972767558</v>
      </c>
      <c r="H5" s="194">
        <f t="shared" si="0"/>
        <v>309.00381667201765</v>
      </c>
      <c r="I5" s="194">
        <f t="shared" si="0"/>
        <v>291.14003171953073</v>
      </c>
      <c r="J5" s="194">
        <f t="shared" si="0"/>
        <v>272.47511145280635</v>
      </c>
      <c r="K5" s="194">
        <f t="shared" si="0"/>
        <v>241.13625788463244</v>
      </c>
      <c r="L5" s="194">
        <f t="shared" si="0"/>
        <v>220.23065166738061</v>
      </c>
      <c r="M5" s="194">
        <f t="shared" si="0"/>
        <v>204.04280241793666</v>
      </c>
      <c r="N5" s="194">
        <f t="shared" si="0"/>
        <v>197.35902037002268</v>
      </c>
      <c r="O5" s="194">
        <f t="shared" si="0"/>
        <v>113.45655247945261</v>
      </c>
      <c r="P5" s="194">
        <f t="shared" si="0"/>
        <v>107.29638544936941</v>
      </c>
      <c r="Q5" s="194">
        <f t="shared" si="0"/>
        <v>124.82149927611304</v>
      </c>
      <c r="R5" s="194">
        <f t="shared" si="0"/>
        <v>119.88839351047926</v>
      </c>
      <c r="S5" s="194">
        <f t="shared" si="0"/>
        <v>109.13159363872109</v>
      </c>
      <c r="T5" s="194">
        <f t="shared" si="0"/>
        <v>81.622020122464448</v>
      </c>
      <c r="U5" s="194">
        <f t="shared" si="0"/>
        <v>75.693406460251083</v>
      </c>
    </row>
    <row r="6" spans="1:22" s="13" customFormat="1" ht="12.75" customHeight="1">
      <c r="A6" s="9" t="s">
        <v>1</v>
      </c>
      <c r="B6" s="27" t="s">
        <v>379</v>
      </c>
      <c r="C6" s="194">
        <v>332.85913286415848</v>
      </c>
      <c r="D6" s="194">
        <v>328.18181322060701</v>
      </c>
      <c r="E6" s="194">
        <v>312.14287681224454</v>
      </c>
      <c r="F6" s="194">
        <v>294.94114062434221</v>
      </c>
      <c r="G6" s="194">
        <v>292.14874044193448</v>
      </c>
      <c r="H6" s="194">
        <v>280.74666244608414</v>
      </c>
      <c r="I6" s="194">
        <v>264.51546629115222</v>
      </c>
      <c r="J6" s="194">
        <v>247.55645218071513</v>
      </c>
      <c r="K6" s="194">
        <v>219.08189148176422</v>
      </c>
      <c r="L6" s="194">
        <v>200.08706795242696</v>
      </c>
      <c r="M6" s="194">
        <v>185.96433963058854</v>
      </c>
      <c r="N6" s="194">
        <v>177.66969167742727</v>
      </c>
      <c r="O6" s="194">
        <v>102.39937795149893</v>
      </c>
      <c r="P6" s="194">
        <v>97.04938096864835</v>
      </c>
      <c r="Q6" s="194">
        <v>111.07551930114066</v>
      </c>
      <c r="R6" s="194">
        <v>107.09608166237103</v>
      </c>
      <c r="S6" s="194">
        <v>96.78984891245409</v>
      </c>
      <c r="T6" s="194">
        <v>72.109986304138744</v>
      </c>
      <c r="U6" s="194">
        <v>66.872279012119975</v>
      </c>
    </row>
    <row r="7" spans="1:22" s="13" customFormat="1" ht="12.75" customHeight="1">
      <c r="A7" s="9" t="s">
        <v>2</v>
      </c>
      <c r="B7" s="27" t="s">
        <v>378</v>
      </c>
      <c r="C7" s="194">
        <v>29.800105309709828</v>
      </c>
      <c r="D7" s="194">
        <v>29.381253996507851</v>
      </c>
      <c r="E7" s="194">
        <v>27.946826634694705</v>
      </c>
      <c r="F7" s="194">
        <v>26.408146136268499</v>
      </c>
      <c r="G7" s="194">
        <v>26.158125529386684</v>
      </c>
      <c r="H7" s="194">
        <v>25.137533779781972</v>
      </c>
      <c r="I7" s="194">
        <v>23.685965286034456</v>
      </c>
      <c r="J7" s="194">
        <v>22.16912863867638</v>
      </c>
      <c r="K7" s="194">
        <v>19.622264050428868</v>
      </c>
      <c r="L7" s="194">
        <v>17.923189467780187</v>
      </c>
      <c r="M7" s="194">
        <v>16.088887213814644</v>
      </c>
      <c r="N7" s="194">
        <v>17.985186631607359</v>
      </c>
      <c r="O7" s="194">
        <v>10.201418650454345</v>
      </c>
      <c r="P7" s="194">
        <v>9.4187495802794849</v>
      </c>
      <c r="Q7" s="194">
        <v>12.757593988580998</v>
      </c>
      <c r="R7" s="194">
        <v>11.701372318952373</v>
      </c>
      <c r="S7" s="194">
        <v>11.339914501723888</v>
      </c>
      <c r="T7" s="194">
        <v>8.8245567817776696</v>
      </c>
      <c r="U7" s="194">
        <v>8.1835852912297931</v>
      </c>
    </row>
    <row r="8" spans="1:22" s="13" customFormat="1" ht="12.75" customHeight="1">
      <c r="A8" s="9" t="s">
        <v>24</v>
      </c>
      <c r="B8" s="27" t="s">
        <v>380</v>
      </c>
      <c r="C8" s="194">
        <v>3.7000089886644054</v>
      </c>
      <c r="D8" s="194">
        <v>3.6480552649416906</v>
      </c>
      <c r="E8" s="194">
        <v>3.4691992016947948</v>
      </c>
      <c r="F8" s="194">
        <v>3.2774747114427263</v>
      </c>
      <c r="G8" s="194">
        <v>3.2464437563544561</v>
      </c>
      <c r="H8" s="194">
        <v>3.1196204461515449</v>
      </c>
      <c r="I8" s="194">
        <v>2.9386001423440846</v>
      </c>
      <c r="J8" s="194">
        <v>2.749530633414822</v>
      </c>
      <c r="K8" s="194">
        <v>2.4321023524393599</v>
      </c>
      <c r="L8" s="194">
        <v>2.220394247173469</v>
      </c>
      <c r="M8" s="194">
        <v>1.9895755735334764</v>
      </c>
      <c r="N8" s="194">
        <v>1.7041420609880542</v>
      </c>
      <c r="O8" s="194">
        <v>0.85575587749933701</v>
      </c>
      <c r="P8" s="194">
        <v>0.82825490044157335</v>
      </c>
      <c r="Q8" s="194">
        <v>0.98838598639138731</v>
      </c>
      <c r="R8" s="194">
        <v>1.0909395291558539</v>
      </c>
      <c r="S8" s="194">
        <v>1.0018302245431101</v>
      </c>
      <c r="T8" s="194">
        <v>0.68747703654803005</v>
      </c>
      <c r="U8" s="194">
        <v>0.63754215690132021</v>
      </c>
    </row>
    <row r="9" spans="1:22" s="13" customFormat="1" ht="12.75" customHeight="1">
      <c r="A9" s="9" t="s">
        <v>25</v>
      </c>
      <c r="B9" s="22" t="s">
        <v>381</v>
      </c>
      <c r="C9" s="194">
        <f>SUM(C10:C12)</f>
        <v>97.196445793283772</v>
      </c>
      <c r="D9" s="194">
        <f t="shared" ref="D9:U9" si="1">SUM(D10:D12)</f>
        <v>95.853995002163941</v>
      </c>
      <c r="E9" s="194">
        <f t="shared" si="1"/>
        <v>90.826011959945617</v>
      </c>
      <c r="F9" s="194">
        <f t="shared" si="1"/>
        <v>85.492993494174954</v>
      </c>
      <c r="G9" s="194">
        <f t="shared" si="1"/>
        <v>84.68299269874953</v>
      </c>
      <c r="H9" s="194">
        <f t="shared" si="1"/>
        <v>81.305382226280273</v>
      </c>
      <c r="I9" s="194">
        <f t="shared" si="1"/>
        <v>76.204865014989608</v>
      </c>
      <c r="J9" s="194">
        <f t="shared" si="1"/>
        <v>70.91667479212461</v>
      </c>
      <c r="K9" s="194">
        <f t="shared" si="1"/>
        <v>62.051966036222247</v>
      </c>
      <c r="L9" s="194">
        <f t="shared" si="1"/>
        <v>56.163950244860303</v>
      </c>
      <c r="M9" s="194">
        <f t="shared" si="1"/>
        <v>51.273026891132417</v>
      </c>
      <c r="N9" s="194">
        <f t="shared" si="1"/>
        <v>43.241077318796044</v>
      </c>
      <c r="O9" s="194">
        <f t="shared" si="1"/>
        <v>42.950761409026036</v>
      </c>
      <c r="P9" s="194">
        <f t="shared" si="1"/>
        <v>39.941522198756303</v>
      </c>
      <c r="Q9" s="194">
        <f t="shared" si="1"/>
        <v>40.130223233623369</v>
      </c>
      <c r="R9" s="194">
        <f t="shared" si="1"/>
        <v>35.880469345153152</v>
      </c>
      <c r="S9" s="194">
        <f t="shared" si="1"/>
        <v>32.997872405848746</v>
      </c>
      <c r="T9" s="194">
        <f t="shared" si="1"/>
        <v>19.192354500225701</v>
      </c>
      <c r="U9" s="194">
        <f t="shared" si="1"/>
        <v>17.995014693766464</v>
      </c>
    </row>
    <row r="10" spans="1:22" s="13" customFormat="1" ht="12.75" customHeight="1">
      <c r="A10" s="9" t="s">
        <v>3</v>
      </c>
      <c r="B10" s="27" t="s">
        <v>382</v>
      </c>
      <c r="C10" s="194">
        <v>27.423718575688628</v>
      </c>
      <c r="D10" s="194">
        <v>27.045911254442501</v>
      </c>
      <c r="E10" s="194">
        <v>25.613089731939802</v>
      </c>
      <c r="F10" s="194">
        <v>24.095624443566198</v>
      </c>
      <c r="G10" s="194">
        <v>23.867306992904261</v>
      </c>
      <c r="H10" s="194">
        <v>22.912340184031304</v>
      </c>
      <c r="I10" s="194">
        <v>21.458378190030373</v>
      </c>
      <c r="J10" s="194">
        <v>19.952488316494431</v>
      </c>
      <c r="K10" s="194">
        <v>17.428682964364047</v>
      </c>
      <c r="L10" s="194">
        <v>15.753333173646055</v>
      </c>
      <c r="M10" s="194">
        <v>14.401107606165006</v>
      </c>
      <c r="N10" s="194">
        <v>9.1872410857989344</v>
      </c>
      <c r="O10" s="194">
        <v>9.4114444404083635</v>
      </c>
      <c r="P10" s="194">
        <v>7.5519586951977331</v>
      </c>
      <c r="Q10" s="194">
        <v>7.5531007019674679</v>
      </c>
      <c r="R10" s="194">
        <v>6.2912793610570166</v>
      </c>
      <c r="S10" s="194">
        <v>5.8658284574303439</v>
      </c>
      <c r="T10" s="194">
        <v>3.5082346776901185</v>
      </c>
      <c r="U10" s="194">
        <v>3.2893689293552977</v>
      </c>
    </row>
    <row r="11" spans="1:22" s="13" customFormat="1" ht="12.75" customHeight="1">
      <c r="A11" s="9" t="s">
        <v>26</v>
      </c>
      <c r="B11" s="27" t="s">
        <v>413</v>
      </c>
      <c r="C11" s="194">
        <v>21.756013292356954</v>
      </c>
      <c r="D11" s="194">
        <v>21.455194891220994</v>
      </c>
      <c r="E11" s="194">
        <v>20.33462756492505</v>
      </c>
      <c r="F11" s="194">
        <v>19.14529435733122</v>
      </c>
      <c r="G11" s="194">
        <v>18.963911147480818</v>
      </c>
      <c r="H11" s="194">
        <v>18.208563183292096</v>
      </c>
      <c r="I11" s="194">
        <v>17.071992030526239</v>
      </c>
      <c r="J11" s="194">
        <v>15.893061434764038</v>
      </c>
      <c r="K11" s="194">
        <v>13.916605171560434</v>
      </c>
      <c r="L11" s="194">
        <v>12.603488144630393</v>
      </c>
      <c r="M11" s="194">
        <v>11.472629680375327</v>
      </c>
      <c r="N11" s="194">
        <v>10.638853736785434</v>
      </c>
      <c r="O11" s="194">
        <v>10.919210874100614</v>
      </c>
      <c r="P11" s="194">
        <v>10.450353216793665</v>
      </c>
      <c r="Q11" s="194">
        <v>8.964931825039633</v>
      </c>
      <c r="R11" s="194">
        <v>6.9112365532039357</v>
      </c>
      <c r="S11" s="194">
        <v>5.8009544058304492</v>
      </c>
      <c r="T11" s="194">
        <v>2.943135798469374</v>
      </c>
      <c r="U11" s="194">
        <v>2.7595244730699227</v>
      </c>
    </row>
    <row r="12" spans="1:22" s="13" customFormat="1" ht="12.75" customHeight="1">
      <c r="A12" s="9" t="s">
        <v>27</v>
      </c>
      <c r="B12" s="27" t="s">
        <v>383</v>
      </c>
      <c r="C12" s="194">
        <v>48.0167139252382</v>
      </c>
      <c r="D12" s="194">
        <v>47.352888856500442</v>
      </c>
      <c r="E12" s="194">
        <v>44.878294663080766</v>
      </c>
      <c r="F12" s="194">
        <v>42.252074693277535</v>
      </c>
      <c r="G12" s="194">
        <v>41.851774558364461</v>
      </c>
      <c r="H12" s="194">
        <v>40.184478858956872</v>
      </c>
      <c r="I12" s="194">
        <v>37.674494794432995</v>
      </c>
      <c r="J12" s="194">
        <v>35.07112504086615</v>
      </c>
      <c r="K12" s="194">
        <v>30.706677900297766</v>
      </c>
      <c r="L12" s="194">
        <v>27.807128926583854</v>
      </c>
      <c r="M12" s="194">
        <v>25.399289604592081</v>
      </c>
      <c r="N12" s="194">
        <v>23.414982496211682</v>
      </c>
      <c r="O12" s="194">
        <v>22.620106094517059</v>
      </c>
      <c r="P12" s="194">
        <v>21.939210286764901</v>
      </c>
      <c r="Q12" s="194">
        <v>23.612190706616271</v>
      </c>
      <c r="R12" s="194">
        <v>22.677953430892199</v>
      </c>
      <c r="S12" s="194">
        <v>21.331089542587954</v>
      </c>
      <c r="T12" s="194">
        <v>12.740984024066208</v>
      </c>
      <c r="U12" s="194">
        <v>11.946121291341246</v>
      </c>
    </row>
    <row r="13" spans="1:22" s="13" customFormat="1" ht="12.75" customHeight="1">
      <c r="A13" s="9" t="s">
        <v>28</v>
      </c>
      <c r="B13" s="22" t="s">
        <v>384</v>
      </c>
      <c r="C13" s="194">
        <f>SUM(C14:C19,C22:C25,C28,C32:C39)</f>
        <v>1712.6308955638958</v>
      </c>
      <c r="D13" s="194">
        <f t="shared" ref="D13:U13" si="2">SUM(D14:D19,D22:D25,D28,D32:D39)</f>
        <v>1688.6094018017457</v>
      </c>
      <c r="E13" s="194">
        <f t="shared" si="2"/>
        <v>1605.4318437020549</v>
      </c>
      <c r="F13" s="194">
        <f t="shared" si="2"/>
        <v>1516.336918709361</v>
      </c>
      <c r="G13" s="194">
        <f t="shared" si="2"/>
        <v>1501.9796618430801</v>
      </c>
      <c r="H13" s="194">
        <f t="shared" si="2"/>
        <v>1443.2221771383308</v>
      </c>
      <c r="I13" s="194">
        <f t="shared" si="2"/>
        <v>1359.0242922079351</v>
      </c>
      <c r="J13" s="194">
        <f t="shared" si="2"/>
        <v>1271.1287932454361</v>
      </c>
      <c r="K13" s="194">
        <f t="shared" si="2"/>
        <v>1123.5774004951288</v>
      </c>
      <c r="L13" s="194">
        <f t="shared" si="2"/>
        <v>1025.1970591366508</v>
      </c>
      <c r="M13" s="194">
        <f t="shared" si="2"/>
        <v>998.83853825428287</v>
      </c>
      <c r="N13" s="194">
        <f t="shared" si="2"/>
        <v>969.71605920312948</v>
      </c>
      <c r="O13" s="194">
        <f t="shared" si="2"/>
        <v>870.26494530019818</v>
      </c>
      <c r="P13" s="194">
        <f t="shared" si="2"/>
        <v>802.85357054816916</v>
      </c>
      <c r="Q13" s="194">
        <f t="shared" si="2"/>
        <v>946.79854594257847</v>
      </c>
      <c r="R13" s="194">
        <f t="shared" si="2"/>
        <v>888.02994763345589</v>
      </c>
      <c r="S13" s="194">
        <f t="shared" si="2"/>
        <v>823.98354258639824</v>
      </c>
      <c r="T13" s="194">
        <f t="shared" si="2"/>
        <v>488.93297301850669</v>
      </c>
      <c r="U13" s="194">
        <f t="shared" si="2"/>
        <v>460.3611840267979</v>
      </c>
    </row>
    <row r="14" spans="1:22" s="13" customFormat="1" ht="12.75" customHeight="1">
      <c r="A14" s="9" t="s">
        <v>29</v>
      </c>
      <c r="B14" s="27" t="s">
        <v>385</v>
      </c>
      <c r="C14" s="194">
        <v>180.66792829079026</v>
      </c>
      <c r="D14" s="194">
        <v>178.12838468415384</v>
      </c>
      <c r="E14" s="194">
        <v>169.4347448240693</v>
      </c>
      <c r="F14" s="194">
        <v>160.10877246949099</v>
      </c>
      <c r="G14" s="194">
        <v>158.59293842028345</v>
      </c>
      <c r="H14" s="194">
        <v>152.40582911944313</v>
      </c>
      <c r="I14" s="194">
        <v>143.60840193152535</v>
      </c>
      <c r="J14" s="194">
        <v>134.41507361838535</v>
      </c>
      <c r="K14" s="194">
        <v>118.97877796789396</v>
      </c>
      <c r="L14" s="194">
        <v>108.68064653909721</v>
      </c>
      <c r="M14" s="194">
        <v>105.81882866732306</v>
      </c>
      <c r="N14" s="194">
        <v>96.410663027227343</v>
      </c>
      <c r="O14" s="194">
        <v>90.397417388389584</v>
      </c>
      <c r="P14" s="194">
        <v>87.27678873853435</v>
      </c>
      <c r="Q14" s="194">
        <v>88.538562079982654</v>
      </c>
      <c r="R14" s="194">
        <v>80.31565136681931</v>
      </c>
      <c r="S14" s="194">
        <v>72.297891169966974</v>
      </c>
      <c r="T14" s="194">
        <v>67.563986835276239</v>
      </c>
      <c r="U14" s="194">
        <v>62.509493695825363</v>
      </c>
    </row>
    <row r="15" spans="1:22" s="13" customFormat="1" ht="12.75" customHeight="1">
      <c r="A15" s="9" t="s">
        <v>30</v>
      </c>
      <c r="B15" s="27" t="s">
        <v>386</v>
      </c>
      <c r="C15" s="194">
        <v>22.482390083115504</v>
      </c>
      <c r="D15" s="194">
        <v>22.166689710167205</v>
      </c>
      <c r="E15" s="194">
        <v>21.080106123650651</v>
      </c>
      <c r="F15" s="194">
        <v>19.915309920009005</v>
      </c>
      <c r="G15" s="194">
        <v>19.72675317167748</v>
      </c>
      <c r="H15" s="194">
        <v>18.956163872950054</v>
      </c>
      <c r="I15" s="194">
        <v>17.856439248087554</v>
      </c>
      <c r="J15" s="194">
        <v>16.707790702211408</v>
      </c>
      <c r="K15" s="194">
        <v>14.77931950731581</v>
      </c>
      <c r="L15" s="194">
        <v>13.493115025407365</v>
      </c>
      <c r="M15" s="194">
        <v>13.14378065784658</v>
      </c>
      <c r="N15" s="194">
        <v>12.409732524135968</v>
      </c>
      <c r="O15" s="194">
        <v>11.062466372820388</v>
      </c>
      <c r="P15" s="194">
        <v>10.124812962314714</v>
      </c>
      <c r="Q15" s="194">
        <v>19.234108085517711</v>
      </c>
      <c r="R15" s="194">
        <v>16.513613975895048</v>
      </c>
      <c r="S15" s="194">
        <v>15.204527016399782</v>
      </c>
      <c r="T15" s="194">
        <v>10.250900076697068</v>
      </c>
      <c r="U15" s="194">
        <v>9.5653060042585611</v>
      </c>
    </row>
    <row r="16" spans="1:22" s="13" customFormat="1" ht="12.75" customHeight="1">
      <c r="A16" s="9" t="s">
        <v>31</v>
      </c>
      <c r="B16" s="27" t="s">
        <v>387</v>
      </c>
      <c r="C16" s="194">
        <v>24.219566784114569</v>
      </c>
      <c r="D16" s="194">
        <v>23.879143053989257</v>
      </c>
      <c r="E16" s="194">
        <v>22.713466326350375</v>
      </c>
      <c r="F16" s="194">
        <v>21.463046326969508</v>
      </c>
      <c r="G16" s="194">
        <v>21.259843952808087</v>
      </c>
      <c r="H16" s="194">
        <v>20.430392447519058</v>
      </c>
      <c r="I16" s="194">
        <v>19.250790793576591</v>
      </c>
      <c r="J16" s="194">
        <v>18.018133985563324</v>
      </c>
      <c r="K16" s="194">
        <v>15.948419849146854</v>
      </c>
      <c r="L16" s="194">
        <v>14.567654072423329</v>
      </c>
      <c r="M16" s="194">
        <v>14.214424916920304</v>
      </c>
      <c r="N16" s="194">
        <v>12.696345429733446</v>
      </c>
      <c r="O16" s="194">
        <v>11.986465571632488</v>
      </c>
      <c r="P16" s="194">
        <v>11.52018435498246</v>
      </c>
      <c r="Q16" s="194">
        <v>21.068638918069933</v>
      </c>
      <c r="R16" s="194">
        <v>19.991728893594015</v>
      </c>
      <c r="S16" s="194">
        <v>17.645960466671795</v>
      </c>
      <c r="T16" s="194">
        <v>11.270369435808934</v>
      </c>
      <c r="U16" s="194">
        <v>10.516591872710064</v>
      </c>
    </row>
    <row r="17" spans="1:21" s="13" customFormat="1" ht="12.75" customHeight="1">
      <c r="A17" s="9" t="s">
        <v>32</v>
      </c>
      <c r="B17" s="27" t="s">
        <v>388</v>
      </c>
      <c r="C17" s="194">
        <v>39.638492406227201</v>
      </c>
      <c r="D17" s="194">
        <v>39.081911734421382</v>
      </c>
      <c r="E17" s="194">
        <v>37.16575740001835</v>
      </c>
      <c r="F17" s="194">
        <v>35.11174808735899</v>
      </c>
      <c r="G17" s="194">
        <v>34.779311843291524</v>
      </c>
      <c r="H17" s="194">
        <v>33.420635883024381</v>
      </c>
      <c r="I17" s="194">
        <v>31.481293248626514</v>
      </c>
      <c r="J17" s="194">
        <v>29.455722804104134</v>
      </c>
      <c r="K17" s="194">
        <v>26.05500040314493</v>
      </c>
      <c r="L17" s="194">
        <v>23.786900008504265</v>
      </c>
      <c r="M17" s="194">
        <v>23.194201023349656</v>
      </c>
      <c r="N17" s="194">
        <v>20.945937927999349</v>
      </c>
      <c r="O17" s="194">
        <v>19.910281516724925</v>
      </c>
      <c r="P17" s="194">
        <v>18.071776194633564</v>
      </c>
      <c r="Q17" s="194">
        <v>31.830667780159864</v>
      </c>
      <c r="R17" s="194">
        <v>28.78280470530099</v>
      </c>
      <c r="S17" s="194">
        <v>26.117251085920081</v>
      </c>
      <c r="T17" s="194">
        <v>17.812610541668441</v>
      </c>
      <c r="U17" s="194">
        <v>16.621279038029556</v>
      </c>
    </row>
    <row r="18" spans="1:21" s="13" customFormat="1" ht="12.75" customHeight="1">
      <c r="A18" s="9" t="s">
        <v>33</v>
      </c>
      <c r="B18" s="27" t="s">
        <v>389</v>
      </c>
      <c r="C18" s="194">
        <v>23.315097126409576</v>
      </c>
      <c r="D18" s="194">
        <v>22.987791929264144</v>
      </c>
      <c r="E18" s="194">
        <v>21.85966255243855</v>
      </c>
      <c r="F18" s="194">
        <v>20.650553978139108</v>
      </c>
      <c r="G18" s="194">
        <v>20.455033789914104</v>
      </c>
      <c r="H18" s="194">
        <v>19.655721483303957</v>
      </c>
      <c r="I18" s="194">
        <v>18.513902459326758</v>
      </c>
      <c r="J18" s="194">
        <v>17.321441287137812</v>
      </c>
      <c r="K18" s="194">
        <v>15.31946663761855</v>
      </c>
      <c r="L18" s="194">
        <v>13.984334473002038</v>
      </c>
      <c r="M18" s="194">
        <v>13.589940991301736</v>
      </c>
      <c r="N18" s="194">
        <v>11.718984806203887</v>
      </c>
      <c r="O18" s="194">
        <v>11.567683814982411</v>
      </c>
      <c r="P18" s="194">
        <v>10.076685535455274</v>
      </c>
      <c r="Q18" s="194">
        <v>17.069949633844985</v>
      </c>
      <c r="R18" s="194">
        <v>14.687025602890744</v>
      </c>
      <c r="S18" s="194">
        <v>13.704054518822904</v>
      </c>
      <c r="T18" s="194">
        <v>9.1902449307389524</v>
      </c>
      <c r="U18" s="194">
        <v>8.5755889101329252</v>
      </c>
    </row>
    <row r="19" spans="1:21" s="13" customFormat="1" ht="12.75" customHeight="1">
      <c r="A19" s="9" t="s">
        <v>34</v>
      </c>
      <c r="B19" s="27" t="s">
        <v>390</v>
      </c>
      <c r="C19" s="194">
        <f t="shared" ref="C19:U19" si="3">SUM(C20:C21)</f>
        <v>58.369826111311767</v>
      </c>
      <c r="D19" s="194">
        <f t="shared" si="3"/>
        <v>57.55061922815797</v>
      </c>
      <c r="E19" s="194">
        <f t="shared" si="3"/>
        <v>54.723248568222395</v>
      </c>
      <c r="F19" s="194">
        <f t="shared" si="3"/>
        <v>51.693452851352021</v>
      </c>
      <c r="G19" s="194">
        <f t="shared" si="3"/>
        <v>51.204012174420434</v>
      </c>
      <c r="H19" s="194">
        <f t="shared" si="3"/>
        <v>49.202487535391725</v>
      </c>
      <c r="I19" s="194">
        <f t="shared" si="3"/>
        <v>46.340698225763141</v>
      </c>
      <c r="J19" s="194">
        <f t="shared" si="3"/>
        <v>43.352347107586631</v>
      </c>
      <c r="K19" s="194">
        <f t="shared" si="3"/>
        <v>38.335452719829547</v>
      </c>
      <c r="L19" s="194">
        <f t="shared" si="3"/>
        <v>34.989873989909803</v>
      </c>
      <c r="M19" s="194">
        <f t="shared" si="3"/>
        <v>34.213593294923513</v>
      </c>
      <c r="N19" s="194">
        <f t="shared" si="3"/>
        <v>36.181303266515542</v>
      </c>
      <c r="O19" s="194">
        <f t="shared" si="3"/>
        <v>39.784528009457468</v>
      </c>
      <c r="P19" s="194">
        <f t="shared" si="3"/>
        <v>35.319022769376211</v>
      </c>
      <c r="Q19" s="194">
        <f t="shared" si="3"/>
        <v>16.81568904854684</v>
      </c>
      <c r="R19" s="194">
        <f t="shared" si="3"/>
        <v>12.404319048089944</v>
      </c>
      <c r="S19" s="194">
        <f t="shared" si="3"/>
        <v>9.9106676542947785</v>
      </c>
      <c r="T19" s="194">
        <f t="shared" si="3"/>
        <v>5.6305195539007604</v>
      </c>
      <c r="U19" s="194">
        <f t="shared" si="3"/>
        <v>5.2235421022836981</v>
      </c>
    </row>
    <row r="20" spans="1:21" s="13" customFormat="1" ht="12.75" customHeight="1">
      <c r="A20" s="9" t="s">
        <v>35</v>
      </c>
      <c r="B20" s="28" t="s">
        <v>391</v>
      </c>
      <c r="C20" s="194">
        <v>0.34932562461403133</v>
      </c>
      <c r="D20" s="194">
        <v>0.34441337641621245</v>
      </c>
      <c r="E20" s="194">
        <v>0.32763326617025329</v>
      </c>
      <c r="F20" s="194">
        <v>0.30962759744341628</v>
      </c>
      <c r="G20" s="194">
        <v>0.30669623941883062</v>
      </c>
      <c r="H20" s="194">
        <v>0.29473740712302043</v>
      </c>
      <c r="I20" s="194">
        <v>0.2777580131219608</v>
      </c>
      <c r="J20" s="194">
        <v>0.26001102561545936</v>
      </c>
      <c r="K20" s="194">
        <v>0.23021127370692446</v>
      </c>
      <c r="L20" s="194">
        <v>0.21032857869427005</v>
      </c>
      <c r="M20" s="194">
        <v>0.20499004371120469</v>
      </c>
      <c r="N20" s="194">
        <v>0.2496230100087751</v>
      </c>
      <c r="O20" s="194">
        <v>0.19722952123338569</v>
      </c>
      <c r="P20" s="194">
        <v>0.19226168168900901</v>
      </c>
      <c r="Q20" s="194">
        <v>8.6595014631804135E-2</v>
      </c>
      <c r="R20" s="194">
        <v>8.5607732911921183E-2</v>
      </c>
      <c r="S20" s="194">
        <v>9.5979502513069692E-2</v>
      </c>
      <c r="T20" s="194">
        <v>4.7323553785486777E-2</v>
      </c>
      <c r="U20" s="194">
        <v>4.3902977915585464E-2</v>
      </c>
    </row>
    <row r="21" spans="1:21" s="13" customFormat="1" ht="12.75" customHeight="1">
      <c r="A21" s="9" t="s">
        <v>36</v>
      </c>
      <c r="B21" s="28" t="s">
        <v>392</v>
      </c>
      <c r="C21" s="194">
        <v>58.020500486697735</v>
      </c>
      <c r="D21" s="194">
        <v>57.206205851741757</v>
      </c>
      <c r="E21" s="194">
        <v>54.395615302052143</v>
      </c>
      <c r="F21" s="194">
        <v>51.383825253908604</v>
      </c>
      <c r="G21" s="194">
        <v>50.8973159350016</v>
      </c>
      <c r="H21" s="194">
        <v>48.907750128268702</v>
      </c>
      <c r="I21" s="194">
        <v>46.06294021264118</v>
      </c>
      <c r="J21" s="194">
        <v>43.092336081971169</v>
      </c>
      <c r="K21" s="194">
        <v>38.105241446122619</v>
      </c>
      <c r="L21" s="194">
        <v>34.77954541121553</v>
      </c>
      <c r="M21" s="194">
        <v>34.008603251212307</v>
      </c>
      <c r="N21" s="194">
        <v>35.931680256506766</v>
      </c>
      <c r="O21" s="194">
        <v>39.587298488224079</v>
      </c>
      <c r="P21" s="194">
        <v>35.1267610876872</v>
      </c>
      <c r="Q21" s="194">
        <v>16.729094033915036</v>
      </c>
      <c r="R21" s="194">
        <v>12.318711315178023</v>
      </c>
      <c r="S21" s="194">
        <v>9.8146881517817093</v>
      </c>
      <c r="T21" s="194">
        <v>5.5831960001152741</v>
      </c>
      <c r="U21" s="194">
        <v>5.179639124368113</v>
      </c>
    </row>
    <row r="22" spans="1:21" s="13" customFormat="1" ht="12.75" customHeight="1">
      <c r="A22" s="9" t="s">
        <v>37</v>
      </c>
      <c r="B22" s="27" t="s">
        <v>393</v>
      </c>
      <c r="C22" s="194">
        <v>125.89795431208404</v>
      </c>
      <c r="D22" s="194">
        <v>124.12929768391078</v>
      </c>
      <c r="E22" s="194">
        <v>118.05614511562125</v>
      </c>
      <c r="F22" s="194">
        <v>111.54385704480528</v>
      </c>
      <c r="G22" s="194">
        <v>110.48778722570941</v>
      </c>
      <c r="H22" s="194">
        <v>106.17421881410903</v>
      </c>
      <c r="I22" s="194">
        <v>100.02802798300785</v>
      </c>
      <c r="J22" s="194">
        <v>93.607037516090344</v>
      </c>
      <c r="K22" s="194">
        <v>82.82633045537132</v>
      </c>
      <c r="L22" s="194">
        <v>75.635227399181929</v>
      </c>
      <c r="M22" s="194">
        <v>73.889543916415391</v>
      </c>
      <c r="N22" s="194">
        <v>69.007765206396996</v>
      </c>
      <c r="O22" s="194">
        <v>56.365159524115533</v>
      </c>
      <c r="P22" s="194">
        <v>54.502132829428639</v>
      </c>
      <c r="Q22" s="194">
        <v>52.156767472568561</v>
      </c>
      <c r="R22" s="194">
        <v>50.354365078238288</v>
      </c>
      <c r="S22" s="194">
        <v>45.362945835818721</v>
      </c>
      <c r="T22" s="194">
        <v>21.541347860920681</v>
      </c>
      <c r="U22" s="194">
        <v>20.782157221913195</v>
      </c>
    </row>
    <row r="23" spans="1:21" s="13" customFormat="1" ht="12.75" customHeight="1">
      <c r="A23" s="9" t="s">
        <v>8</v>
      </c>
      <c r="B23" s="27" t="s">
        <v>394</v>
      </c>
      <c r="C23" s="194">
        <v>32.790491756968166</v>
      </c>
      <c r="D23" s="194">
        <v>32.329232188564085</v>
      </c>
      <c r="E23" s="194">
        <v>30.756429945835755</v>
      </c>
      <c r="F23" s="194">
        <v>29.068355353035912</v>
      </c>
      <c r="G23" s="194">
        <v>28.793158483203278</v>
      </c>
      <c r="H23" s="194">
        <v>27.670930243098852</v>
      </c>
      <c r="I23" s="194">
        <v>26.079531684197676</v>
      </c>
      <c r="J23" s="194">
        <v>24.415913832714732</v>
      </c>
      <c r="K23" s="194">
        <v>21.622363358931104</v>
      </c>
      <c r="L23" s="194">
        <v>19.758306930182826</v>
      </c>
      <c r="M23" s="194">
        <v>19.190045471656312</v>
      </c>
      <c r="N23" s="194">
        <v>17.111940146640613</v>
      </c>
      <c r="O23" s="194">
        <v>14.963775693363184</v>
      </c>
      <c r="P23" s="194">
        <v>14.778399124671697</v>
      </c>
      <c r="Q23" s="194">
        <v>14.317375064916034</v>
      </c>
      <c r="R23" s="194">
        <v>12.961864301684209</v>
      </c>
      <c r="S23" s="194">
        <v>12.266628116374738</v>
      </c>
      <c r="T23" s="194">
        <v>4.2094058771383294</v>
      </c>
      <c r="U23" s="194">
        <v>4.061052043462765</v>
      </c>
    </row>
    <row r="24" spans="1:21" s="13" customFormat="1" ht="12.75" customHeight="1">
      <c r="A24" s="9" t="s">
        <v>9</v>
      </c>
      <c r="B24" s="27" t="s">
        <v>395</v>
      </c>
      <c r="C24" s="194">
        <v>68.178196729172271</v>
      </c>
      <c r="D24" s="194">
        <v>67.220374113222547</v>
      </c>
      <c r="E24" s="194">
        <v>63.932026309920502</v>
      </c>
      <c r="F24" s="194">
        <v>60.405823100740015</v>
      </c>
      <c r="G24" s="194">
        <v>59.833916427152104</v>
      </c>
      <c r="H24" s="194">
        <v>57.49803347889334</v>
      </c>
      <c r="I24" s="194">
        <v>54.170155672377412</v>
      </c>
      <c r="J24" s="194">
        <v>50.69342957373911</v>
      </c>
      <c r="K24" s="194">
        <v>44.856060216387746</v>
      </c>
      <c r="L24" s="194">
        <v>40.96229835704694</v>
      </c>
      <c r="M24" s="194">
        <v>40.01157188704849</v>
      </c>
      <c r="N24" s="194">
        <v>37.517733886135062</v>
      </c>
      <c r="O24" s="194">
        <v>35.386194583597927</v>
      </c>
      <c r="P24" s="194">
        <v>33.363130181273299</v>
      </c>
      <c r="Q24" s="194">
        <v>59.925246856248854</v>
      </c>
      <c r="R24" s="194">
        <v>55.554049964849156</v>
      </c>
      <c r="S24" s="194">
        <v>51.088723604286891</v>
      </c>
      <c r="T24" s="194">
        <v>34.998228045936344</v>
      </c>
      <c r="U24" s="194">
        <v>32.657499181678759</v>
      </c>
    </row>
    <row r="25" spans="1:21" s="13" customFormat="1" ht="12.75" customHeight="1">
      <c r="A25" s="9" t="s">
        <v>38</v>
      </c>
      <c r="B25" s="27" t="s">
        <v>396</v>
      </c>
      <c r="C25" s="194">
        <v>41.352828005814544</v>
      </c>
      <c r="D25" s="194">
        <v>40.771693170709192</v>
      </c>
      <c r="E25" s="194">
        <v>38.779785815778936</v>
      </c>
      <c r="F25" s="194">
        <v>36.643348318782643</v>
      </c>
      <c r="G25" s="194">
        <v>36.296423009176038</v>
      </c>
      <c r="H25" s="194">
        <v>34.879980238739059</v>
      </c>
      <c r="I25" s="194">
        <v>32.864220447022703</v>
      </c>
      <c r="J25" s="194">
        <v>30.757990007874717</v>
      </c>
      <c r="K25" s="194">
        <v>27.221553660760982</v>
      </c>
      <c r="L25" s="194">
        <v>24.862414775398062</v>
      </c>
      <c r="M25" s="194">
        <v>24.192822350935927</v>
      </c>
      <c r="N25" s="194">
        <v>23.398641334732289</v>
      </c>
      <c r="O25" s="194">
        <v>21.137576930517703</v>
      </c>
      <c r="P25" s="194">
        <v>20.071428910824377</v>
      </c>
      <c r="Q25" s="194">
        <v>37.432505526884171</v>
      </c>
      <c r="R25" s="194">
        <v>31.916576184293124</v>
      </c>
      <c r="S25" s="194">
        <v>29.63756816315318</v>
      </c>
      <c r="T25" s="194">
        <v>20.43590289444014</v>
      </c>
      <c r="U25" s="194">
        <v>19.069122047438508</v>
      </c>
    </row>
    <row r="26" spans="1:21" s="13" customFormat="1" ht="12.75" customHeight="1">
      <c r="A26" s="9" t="s">
        <v>10</v>
      </c>
      <c r="B26" s="28" t="s">
        <v>397</v>
      </c>
      <c r="C26" s="194">
        <v>9.8579241349668649</v>
      </c>
      <c r="D26" s="194">
        <v>9.7194510963203733</v>
      </c>
      <c r="E26" s="194">
        <v>9.2437055241742101</v>
      </c>
      <c r="F26" s="194">
        <v>8.7335964978165048</v>
      </c>
      <c r="G26" s="194">
        <v>8.6509085940051591</v>
      </c>
      <c r="H26" s="194">
        <v>8.3131226138630812</v>
      </c>
      <c r="I26" s="194">
        <v>7.8316479821913143</v>
      </c>
      <c r="J26" s="194">
        <v>7.3286715974626313</v>
      </c>
      <c r="K26" s="194">
        <v>6.4841936820452428</v>
      </c>
      <c r="L26" s="194">
        <v>5.9209134812064343</v>
      </c>
      <c r="M26" s="194">
        <v>5.762751955363723</v>
      </c>
      <c r="N26" s="194">
        <v>5.2334325381463254</v>
      </c>
      <c r="O26" s="194">
        <v>4.8039549971539506</v>
      </c>
      <c r="P26" s="194">
        <v>4.4384199051802096</v>
      </c>
      <c r="Q26" s="194">
        <v>8.1139877902749138</v>
      </c>
      <c r="R26" s="194">
        <v>7.2989215330344015</v>
      </c>
      <c r="S26" s="194">
        <v>6.7460856474454678</v>
      </c>
      <c r="T26" s="194">
        <v>4.9015931733724498</v>
      </c>
      <c r="U26" s="194">
        <v>4.5737679872886936</v>
      </c>
    </row>
    <row r="27" spans="1:21" s="13" customFormat="1" ht="12.75" customHeight="1">
      <c r="A27" s="9" t="s">
        <v>39</v>
      </c>
      <c r="B27" s="28" t="s">
        <v>398</v>
      </c>
      <c r="C27" s="194">
        <v>31.494903870847676</v>
      </c>
      <c r="D27" s="194">
        <v>31.052242074388818</v>
      </c>
      <c r="E27" s="194">
        <v>29.53608029160473</v>
      </c>
      <c r="F27" s="194">
        <v>27.909751820966136</v>
      </c>
      <c r="G27" s="194">
        <v>27.645514415170879</v>
      </c>
      <c r="H27" s="194">
        <v>26.566857624875976</v>
      </c>
      <c r="I27" s="194">
        <v>25.032572464831386</v>
      </c>
      <c r="J27" s="194">
        <v>23.429318410412087</v>
      </c>
      <c r="K27" s="194">
        <v>20.737359978715741</v>
      </c>
      <c r="L27" s="194">
        <v>18.941501294191628</v>
      </c>
      <c r="M27" s="194">
        <v>18.430070395572205</v>
      </c>
      <c r="N27" s="194">
        <v>18.165208796585965</v>
      </c>
      <c r="O27" s="194">
        <v>16.333621933363752</v>
      </c>
      <c r="P27" s="194">
        <v>15.633009005644167</v>
      </c>
      <c r="Q27" s="194">
        <v>29.318517736609259</v>
      </c>
      <c r="R27" s="194">
        <v>24.617654651258722</v>
      </c>
      <c r="S27" s="194">
        <v>22.891482515707711</v>
      </c>
      <c r="T27" s="194">
        <v>15.534309721067689</v>
      </c>
      <c r="U27" s="194">
        <v>14.495354060149815</v>
      </c>
    </row>
    <row r="28" spans="1:21" s="13" customFormat="1" ht="12.75" customHeight="1">
      <c r="A28" s="9" t="s">
        <v>11</v>
      </c>
      <c r="B28" s="27" t="s">
        <v>399</v>
      </c>
      <c r="C28" s="194">
        <f t="shared" ref="C28:U28" si="4">SUM(C29:C31)</f>
        <v>90.898161867427191</v>
      </c>
      <c r="D28" s="194">
        <f t="shared" si="4"/>
        <v>89.623490805488643</v>
      </c>
      <c r="E28" s="194">
        <f t="shared" si="4"/>
        <v>85.204791080837396</v>
      </c>
      <c r="F28" s="194">
        <f t="shared" si="4"/>
        <v>80.472430519425444</v>
      </c>
      <c r="G28" s="194">
        <f t="shared" si="4"/>
        <v>79.710479988396813</v>
      </c>
      <c r="H28" s="194">
        <f t="shared" si="4"/>
        <v>76.591352752983781</v>
      </c>
      <c r="I28" s="194">
        <f t="shared" si="4"/>
        <v>72.118306914892329</v>
      </c>
      <c r="J28" s="194">
        <f t="shared" si="4"/>
        <v>67.449300850404072</v>
      </c>
      <c r="K28" s="194">
        <f t="shared" si="4"/>
        <v>59.611541756461236</v>
      </c>
      <c r="L28" s="194">
        <f t="shared" si="4"/>
        <v>54.385988180884397</v>
      </c>
      <c r="M28" s="194">
        <f t="shared" si="4"/>
        <v>53.229102451992183</v>
      </c>
      <c r="N28" s="194">
        <f t="shared" si="4"/>
        <v>55.770888256278035</v>
      </c>
      <c r="O28" s="194">
        <f t="shared" si="4"/>
        <v>54.999875688862119</v>
      </c>
      <c r="P28" s="194">
        <f t="shared" si="4"/>
        <v>46.993361930831227</v>
      </c>
      <c r="Q28" s="194">
        <f t="shared" si="4"/>
        <v>53.232744475545367</v>
      </c>
      <c r="R28" s="194">
        <f t="shared" si="4"/>
        <v>49.815788483620842</v>
      </c>
      <c r="S28" s="194">
        <f t="shared" si="4"/>
        <v>43.783247713105766</v>
      </c>
      <c r="T28" s="194">
        <f t="shared" si="4"/>
        <v>22.928051812263405</v>
      </c>
      <c r="U28" s="194">
        <f t="shared" si="4"/>
        <v>21.670922109108243</v>
      </c>
    </row>
    <row r="29" spans="1:21" s="13" customFormat="1" ht="12.75" customHeight="1">
      <c r="A29" s="9" t="s">
        <v>40</v>
      </c>
      <c r="B29" s="28" t="s">
        <v>400</v>
      </c>
      <c r="C29" s="194">
        <v>49.204165018629674</v>
      </c>
      <c r="D29" s="194">
        <v>48.514135072333232</v>
      </c>
      <c r="E29" s="194">
        <v>46.122785121474536</v>
      </c>
      <c r="F29" s="194">
        <v>43.561593025457292</v>
      </c>
      <c r="G29" s="194">
        <v>43.149132446097383</v>
      </c>
      <c r="H29" s="194">
        <v>41.460790414851701</v>
      </c>
      <c r="I29" s="194">
        <v>39.040048030546046</v>
      </c>
      <c r="J29" s="194">
        <v>36.51319126421771</v>
      </c>
      <c r="K29" s="194">
        <v>32.271389466995281</v>
      </c>
      <c r="L29" s="194">
        <v>29.443275876742216</v>
      </c>
      <c r="M29" s="194">
        <v>28.774711604767148</v>
      </c>
      <c r="N29" s="194">
        <v>29.95356804151259</v>
      </c>
      <c r="O29" s="194">
        <v>28.552286352188396</v>
      </c>
      <c r="P29" s="194">
        <v>24.427512437575352</v>
      </c>
      <c r="Q29" s="194">
        <v>27.444539120159924</v>
      </c>
      <c r="R29" s="194">
        <v>24.854814139993998</v>
      </c>
      <c r="S29" s="194">
        <v>21.394521384196587</v>
      </c>
      <c r="T29" s="194">
        <v>11.606640815167479</v>
      </c>
      <c r="U29" s="194">
        <v>10.970256483778458</v>
      </c>
    </row>
    <row r="30" spans="1:21" s="13" customFormat="1" ht="12.75" customHeight="1">
      <c r="A30" s="9" t="s">
        <v>41</v>
      </c>
      <c r="B30" s="28" t="s">
        <v>401</v>
      </c>
      <c r="C30" s="194">
        <v>28.733302714273222</v>
      </c>
      <c r="D30" s="194">
        <v>28.330499331768515</v>
      </c>
      <c r="E30" s="194">
        <v>26.93187492413097</v>
      </c>
      <c r="F30" s="194">
        <v>25.434286685646402</v>
      </c>
      <c r="G30" s="194">
        <v>25.193459848707739</v>
      </c>
      <c r="H30" s="194">
        <v>24.207231079496268</v>
      </c>
      <c r="I30" s="194">
        <v>22.791339401456636</v>
      </c>
      <c r="J30" s="194">
        <v>21.313637606151662</v>
      </c>
      <c r="K30" s="194">
        <v>18.833127921947014</v>
      </c>
      <c r="L30" s="194">
        <v>17.179470202670956</v>
      </c>
      <c r="M30" s="194">
        <v>16.848454215061345</v>
      </c>
      <c r="N30" s="194">
        <v>18.142909983066804</v>
      </c>
      <c r="O30" s="194">
        <v>18.925478300862636</v>
      </c>
      <c r="P30" s="194">
        <v>15.889974048240752</v>
      </c>
      <c r="Q30" s="194">
        <v>17.85427814358858</v>
      </c>
      <c r="R30" s="194">
        <v>17.104567552143255</v>
      </c>
      <c r="S30" s="194">
        <v>15.664027801655166</v>
      </c>
      <c r="T30" s="194">
        <v>7.9652797532565387</v>
      </c>
      <c r="U30" s="194">
        <v>7.5285488066523722</v>
      </c>
    </row>
    <row r="31" spans="1:21" s="13" customFormat="1" ht="12.75" customHeight="1">
      <c r="A31" s="9" t="s">
        <v>42</v>
      </c>
      <c r="B31" s="28" t="s">
        <v>402</v>
      </c>
      <c r="C31" s="194">
        <v>12.960694134524301</v>
      </c>
      <c r="D31" s="194">
        <v>12.778856401386887</v>
      </c>
      <c r="E31" s="194">
        <v>12.150131035231899</v>
      </c>
      <c r="F31" s="194">
        <v>11.47655080832175</v>
      </c>
      <c r="G31" s="194">
        <v>11.367887693591701</v>
      </c>
      <c r="H31" s="194">
        <v>10.923331258635809</v>
      </c>
      <c r="I31" s="194">
        <v>10.286919482889642</v>
      </c>
      <c r="J31" s="194">
        <v>9.6224719800347067</v>
      </c>
      <c r="K31" s="194">
        <v>8.507024367518941</v>
      </c>
      <c r="L31" s="194">
        <v>7.7632421014712181</v>
      </c>
      <c r="M31" s="194">
        <v>7.6059366321636892</v>
      </c>
      <c r="N31" s="194">
        <v>7.6744102316986345</v>
      </c>
      <c r="O31" s="194">
        <v>7.5221110358110881</v>
      </c>
      <c r="P31" s="194">
        <v>6.6758754450151248</v>
      </c>
      <c r="Q31" s="194">
        <v>7.9339272117968624</v>
      </c>
      <c r="R31" s="194">
        <v>7.8564067914835878</v>
      </c>
      <c r="S31" s="194">
        <v>6.7246985272540138</v>
      </c>
      <c r="T31" s="194">
        <v>3.3561312438393864</v>
      </c>
      <c r="U31" s="194">
        <v>3.1721168186774138</v>
      </c>
    </row>
    <row r="32" spans="1:21" s="13" customFormat="1" ht="12.75" customHeight="1">
      <c r="A32" s="9" t="s">
        <v>12</v>
      </c>
      <c r="B32" s="27" t="s">
        <v>403</v>
      </c>
      <c r="C32" s="194">
        <v>117.07373228578011</v>
      </c>
      <c r="D32" s="194">
        <v>115.42907562779934</v>
      </c>
      <c r="E32" s="194">
        <v>109.78108520127489</v>
      </c>
      <c r="F32" s="194">
        <v>103.7247891570167</v>
      </c>
      <c r="G32" s="194">
        <v>102.74274749320264</v>
      </c>
      <c r="H32" s="194">
        <v>98.731447447047074</v>
      </c>
      <c r="I32" s="194">
        <v>93.015513916381863</v>
      </c>
      <c r="J32" s="194">
        <v>87.044078088269785</v>
      </c>
      <c r="K32" s="194">
        <v>77.018184731871088</v>
      </c>
      <c r="L32" s="194">
        <v>70.330605832946389</v>
      </c>
      <c r="M32" s="194">
        <v>68.646802329976069</v>
      </c>
      <c r="N32" s="194">
        <v>89.647287260174593</v>
      </c>
      <c r="O32" s="194">
        <v>61.247343789107454</v>
      </c>
      <c r="P32" s="194">
        <v>57.647322772137898</v>
      </c>
      <c r="Q32" s="194">
        <v>67.263039549480155</v>
      </c>
      <c r="R32" s="194">
        <v>63.312578226832571</v>
      </c>
      <c r="S32" s="194">
        <v>59.854698511729389</v>
      </c>
      <c r="T32" s="194">
        <v>30.159709774282192</v>
      </c>
      <c r="U32" s="194">
        <v>28.506073115300559</v>
      </c>
    </row>
    <row r="33" spans="1:22" s="13" customFormat="1" ht="12.75" customHeight="1">
      <c r="A33" s="9" t="s">
        <v>13</v>
      </c>
      <c r="B33" s="27" t="s">
        <v>404</v>
      </c>
      <c r="C33" s="194">
        <v>97.790122425205865</v>
      </c>
      <c r="D33" s="194">
        <v>96.416630669473648</v>
      </c>
      <c r="E33" s="194">
        <v>91.694985920747754</v>
      </c>
      <c r="F33" s="194">
        <v>86.632684960048195</v>
      </c>
      <c r="G33" s="194">
        <v>85.812460588903974</v>
      </c>
      <c r="H33" s="194">
        <v>82.46132275814773</v>
      </c>
      <c r="I33" s="194">
        <v>77.682737913191573</v>
      </c>
      <c r="J33" s="194">
        <v>72.691020632634391</v>
      </c>
      <c r="K33" s="194">
        <v>64.310214228867949</v>
      </c>
      <c r="L33" s="194">
        <v>58.72025071531521</v>
      </c>
      <c r="M33" s="194">
        <v>57.342720461332178</v>
      </c>
      <c r="N33" s="194">
        <v>53.902858242451629</v>
      </c>
      <c r="O33" s="194">
        <v>48.244995222310159</v>
      </c>
      <c r="P33" s="194">
        <v>45.34200760864789</v>
      </c>
      <c r="Q33" s="194">
        <v>51.047330598297783</v>
      </c>
      <c r="R33" s="194">
        <v>53.027214260724406</v>
      </c>
      <c r="S33" s="194">
        <v>50.002838432825058</v>
      </c>
      <c r="T33" s="194">
        <v>33.514086103465026</v>
      </c>
      <c r="U33" s="194">
        <v>31.272618661209677</v>
      </c>
    </row>
    <row r="34" spans="1:22" s="13" customFormat="1" ht="12.75" customHeight="1">
      <c r="A34" s="9" t="s">
        <v>14</v>
      </c>
      <c r="B34" s="27" t="s">
        <v>405</v>
      </c>
      <c r="C34" s="194">
        <v>85.591082358156896</v>
      </c>
      <c r="D34" s="194">
        <v>84.390183412492974</v>
      </c>
      <c r="E34" s="194">
        <v>80.239051914777676</v>
      </c>
      <c r="F34" s="194">
        <v>75.791612845034507</v>
      </c>
      <c r="G34" s="194">
        <v>75.073998706156942</v>
      </c>
      <c r="H34" s="194">
        <v>72.138320608323539</v>
      </c>
      <c r="I34" s="194">
        <v>67.936471953026739</v>
      </c>
      <c r="J34" s="194">
        <v>63.549412922891079</v>
      </c>
      <c r="K34" s="194">
        <v>56.184558229350145</v>
      </c>
      <c r="L34" s="194">
        <v>51.273594725344125</v>
      </c>
      <c r="M34" s="194">
        <v>49.991519715548534</v>
      </c>
      <c r="N34" s="194">
        <v>47.29901477187591</v>
      </c>
      <c r="O34" s="194">
        <v>46.252694776930575</v>
      </c>
      <c r="P34" s="194">
        <v>39.864428007243234</v>
      </c>
      <c r="Q34" s="194">
        <v>48.488510492045712</v>
      </c>
      <c r="R34" s="194">
        <v>44.776794140026013</v>
      </c>
      <c r="S34" s="194">
        <v>41.638541667432641</v>
      </c>
      <c r="T34" s="194">
        <v>20.703842821725878</v>
      </c>
      <c r="U34" s="194">
        <v>19.56866500575784</v>
      </c>
    </row>
    <row r="35" spans="1:22" s="13" customFormat="1" ht="12.75" customHeight="1">
      <c r="A35" s="9" t="s">
        <v>43</v>
      </c>
      <c r="B35" s="27" t="s">
        <v>406</v>
      </c>
      <c r="C35" s="194">
        <v>197.11233744009311</v>
      </c>
      <c r="D35" s="194">
        <v>194.34328221757636</v>
      </c>
      <c r="E35" s="194">
        <v>184.83417828178995</v>
      </c>
      <c r="F35" s="194">
        <v>174.63760750563185</v>
      </c>
      <c r="G35" s="194">
        <v>172.9841804454648</v>
      </c>
      <c r="H35" s="194">
        <v>166.23054241335436</v>
      </c>
      <c r="I35" s="194">
        <v>156.6070544697138</v>
      </c>
      <c r="J35" s="194">
        <v>146.55337383330428</v>
      </c>
      <c r="K35" s="194">
        <v>129.67348432176027</v>
      </c>
      <c r="L35" s="194">
        <v>118.41406534524765</v>
      </c>
      <c r="M35" s="194">
        <v>115.45046972527727</v>
      </c>
      <c r="N35" s="194">
        <v>113.22499520866779</v>
      </c>
      <c r="O35" s="194">
        <v>109.65704788782155</v>
      </c>
      <c r="P35" s="194">
        <v>101.44845008676629</v>
      </c>
      <c r="Q35" s="194">
        <v>121.1259556511111</v>
      </c>
      <c r="R35" s="194">
        <v>115.18098129997507</v>
      </c>
      <c r="S35" s="194">
        <v>107.86300136841588</v>
      </c>
      <c r="T35" s="194">
        <v>55.495558396899</v>
      </c>
      <c r="U35" s="194">
        <v>52.452774150545864</v>
      </c>
    </row>
    <row r="36" spans="1:22" s="13" customFormat="1" ht="12.75" customHeight="1">
      <c r="A36" s="9" t="s">
        <v>44</v>
      </c>
      <c r="B36" s="27" t="s">
        <v>407</v>
      </c>
      <c r="C36" s="194">
        <v>357.23565402967489</v>
      </c>
      <c r="D36" s="194">
        <v>352.25238535496146</v>
      </c>
      <c r="E36" s="194">
        <v>334.49895038308011</v>
      </c>
      <c r="F36" s="194">
        <v>315.55163459047048</v>
      </c>
      <c r="G36" s="194">
        <v>312.56318805436007</v>
      </c>
      <c r="H36" s="194">
        <v>300.25064038090898</v>
      </c>
      <c r="I36" s="194">
        <v>282.26517648343378</v>
      </c>
      <c r="J36" s="194">
        <v>263.53754010787776</v>
      </c>
      <c r="K36" s="194">
        <v>232.11580067684307</v>
      </c>
      <c r="L36" s="194">
        <v>211.19486623846927</v>
      </c>
      <c r="M36" s="194">
        <v>204.89042213284645</v>
      </c>
      <c r="N36" s="194">
        <v>190.35693908355782</v>
      </c>
      <c r="O36" s="194">
        <v>163.46727622286349</v>
      </c>
      <c r="P36" s="194">
        <v>147.93312708646835</v>
      </c>
      <c r="Q36" s="194">
        <v>155.47542446490226</v>
      </c>
      <c r="R36" s="194">
        <v>153.85327463410462</v>
      </c>
      <c r="S36" s="194">
        <v>148.02270147331208</v>
      </c>
      <c r="T36" s="194">
        <v>70.497357983074181</v>
      </c>
      <c r="U36" s="194">
        <v>67.830271720868652</v>
      </c>
    </row>
    <row r="37" spans="1:22" s="13" customFormat="1" ht="12.75" customHeight="1">
      <c r="A37" s="9" t="s">
        <v>45</v>
      </c>
      <c r="B37" s="27" t="s">
        <v>408</v>
      </c>
      <c r="C37" s="194">
        <v>69.464898340014457</v>
      </c>
      <c r="D37" s="194">
        <v>68.488569811470853</v>
      </c>
      <c r="E37" s="194">
        <v>65.144496839299194</v>
      </c>
      <c r="F37" s="194">
        <v>61.557445055630225</v>
      </c>
      <c r="G37" s="194">
        <v>60.974645841183225</v>
      </c>
      <c r="H37" s="194">
        <v>58.595563915462748</v>
      </c>
      <c r="I37" s="194">
        <v>55.211516310679322</v>
      </c>
      <c r="J37" s="194">
        <v>51.675354308727229</v>
      </c>
      <c r="K37" s="194">
        <v>45.737930674763042</v>
      </c>
      <c r="L37" s="194">
        <v>41.776960891832601</v>
      </c>
      <c r="M37" s="194">
        <v>40.737571719028587</v>
      </c>
      <c r="N37" s="194">
        <v>37.660340899084083</v>
      </c>
      <c r="O37" s="194">
        <v>30.693953114337695</v>
      </c>
      <c r="P37" s="194">
        <v>29.47773861617031</v>
      </c>
      <c r="Q37" s="194">
        <v>18.973259699167336</v>
      </c>
      <c r="R37" s="194">
        <v>18.556589489069694</v>
      </c>
      <c r="S37" s="194">
        <v>17.754768313913189</v>
      </c>
      <c r="T37" s="194">
        <v>9.435381864156227</v>
      </c>
      <c r="U37" s="194">
        <v>9.0784184534905918</v>
      </c>
    </row>
    <row r="38" spans="1:22" s="34" customFormat="1" ht="12.75" customHeight="1">
      <c r="A38" s="9" t="s">
        <v>46</v>
      </c>
      <c r="B38" s="27" t="s">
        <v>409</v>
      </c>
      <c r="C38" s="194">
        <v>37.074792512287708</v>
      </c>
      <c r="D38" s="194">
        <v>36.554262794873132</v>
      </c>
      <c r="E38" s="194">
        <v>34.761257986919823</v>
      </c>
      <c r="F38" s="194">
        <v>32.839392537422249</v>
      </c>
      <c r="G38" s="194">
        <v>32.528469517332496</v>
      </c>
      <c r="H38" s="194">
        <v>31.257559445031546</v>
      </c>
      <c r="I38" s="194">
        <v>29.44282889619425</v>
      </c>
      <c r="J38" s="194">
        <v>27.547503879620564</v>
      </c>
      <c r="K38" s="194">
        <v>24.365482325138426</v>
      </c>
      <c r="L38" s="194">
        <v>22.243301315817064</v>
      </c>
      <c r="M38" s="194">
        <v>21.69426108611929</v>
      </c>
      <c r="N38" s="194">
        <v>19.846475183626815</v>
      </c>
      <c r="O38" s="194">
        <v>20.099895188104714</v>
      </c>
      <c r="P38" s="194">
        <v>17.870138240845666</v>
      </c>
      <c r="Q38" s="194">
        <v>40.151246775269001</v>
      </c>
      <c r="R38" s="194">
        <v>37.718388916001032</v>
      </c>
      <c r="S38" s="194">
        <v>35.180493976503364</v>
      </c>
      <c r="T38" s="194">
        <v>24.339346410127014</v>
      </c>
      <c r="U38" s="194">
        <v>22.711497977212886</v>
      </c>
      <c r="V38" s="90"/>
    </row>
    <row r="39" spans="1:22" s="34" customFormat="1" ht="12.75" customHeight="1">
      <c r="A39" s="9" t="s">
        <v>47</v>
      </c>
      <c r="B39" s="27" t="s">
        <v>410</v>
      </c>
      <c r="C39" s="194">
        <v>43.477342699247714</v>
      </c>
      <c r="D39" s="194">
        <v>42.866383611048718</v>
      </c>
      <c r="E39" s="194">
        <v>40.771673111422082</v>
      </c>
      <c r="F39" s="194">
        <v>38.525054087997965</v>
      </c>
      <c r="G39" s="194">
        <v>38.160312710443229</v>
      </c>
      <c r="H39" s="194">
        <v>36.671034300598663</v>
      </c>
      <c r="I39" s="194">
        <v>34.551223656909798</v>
      </c>
      <c r="J39" s="194">
        <v>32.336328186299355</v>
      </c>
      <c r="K39" s="194">
        <v>28.61745877367272</v>
      </c>
      <c r="L39" s="194">
        <v>26.136654320640332</v>
      </c>
      <c r="M39" s="194">
        <v>25.396915454441512</v>
      </c>
      <c r="N39" s="194">
        <v>24.608212741692274</v>
      </c>
      <c r="O39" s="194">
        <v>23.040314004258907</v>
      </c>
      <c r="P39" s="194">
        <v>21.172634597563849</v>
      </c>
      <c r="Q39" s="194">
        <v>32.651523770020184</v>
      </c>
      <c r="R39" s="194">
        <v>28.306339061446828</v>
      </c>
      <c r="S39" s="194">
        <v>26.647033497451012</v>
      </c>
      <c r="T39" s="194">
        <v>18.956121799987841</v>
      </c>
      <c r="U39" s="194">
        <v>17.688310715570211</v>
      </c>
    </row>
    <row r="40" spans="1:22" s="34" customFormat="1" ht="12.75" customHeight="1">
      <c r="A40" s="9" t="s">
        <v>48</v>
      </c>
      <c r="B40" s="22" t="s">
        <v>411</v>
      </c>
      <c r="C40" s="194">
        <f t="shared" ref="C40:U40" si="5">SUM(C41:C42)</f>
        <v>230.00032085474595</v>
      </c>
      <c r="D40" s="194">
        <f t="shared" si="5"/>
        <v>226.60123547689827</v>
      </c>
      <c r="E40" s="194">
        <f t="shared" si="5"/>
        <v>217.98482145192838</v>
      </c>
      <c r="F40" s="194">
        <f t="shared" si="5"/>
        <v>208.31792241537801</v>
      </c>
      <c r="G40" s="194">
        <f t="shared" si="5"/>
        <v>206.34981288109674</v>
      </c>
      <c r="H40" s="194">
        <f t="shared" si="5"/>
        <v>198.81581957564131</v>
      </c>
      <c r="I40" s="194">
        <f t="shared" si="5"/>
        <v>190.18390280945493</v>
      </c>
      <c r="J40" s="194">
        <f t="shared" si="5"/>
        <v>180.871173244586</v>
      </c>
      <c r="K40" s="194">
        <f t="shared" si="5"/>
        <v>165.13267706402368</v>
      </c>
      <c r="L40" s="194">
        <f t="shared" si="5"/>
        <v>154.45160011758779</v>
      </c>
      <c r="M40" s="194">
        <f t="shared" si="5"/>
        <v>162.29242680659149</v>
      </c>
      <c r="N40" s="194">
        <f t="shared" si="5"/>
        <v>131.56403458814651</v>
      </c>
      <c r="O40" s="194">
        <f t="shared" si="5"/>
        <v>66.767644820418369</v>
      </c>
      <c r="P40" s="194">
        <f t="shared" si="5"/>
        <v>64.505233113766607</v>
      </c>
      <c r="Q40" s="194">
        <f t="shared" si="5"/>
        <v>88.752619035302743</v>
      </c>
      <c r="R40" s="194">
        <f t="shared" si="5"/>
        <v>85.639097992679808</v>
      </c>
      <c r="S40" s="194">
        <f t="shared" si="5"/>
        <v>81.833417883235512</v>
      </c>
      <c r="T40" s="194">
        <f t="shared" si="5"/>
        <v>60.12035979190015</v>
      </c>
      <c r="U40" s="194">
        <f t="shared" si="5"/>
        <v>57.262380181330649</v>
      </c>
    </row>
    <row r="41" spans="1:22" s="34" customFormat="1" ht="12.75" customHeight="1">
      <c r="A41" s="9" t="s">
        <v>49</v>
      </c>
      <c r="B41" s="27" t="s">
        <v>412</v>
      </c>
      <c r="C41" s="194">
        <v>210.11657478119514</v>
      </c>
      <c r="D41" s="194">
        <v>207.01107222672954</v>
      </c>
      <c r="E41" s="194">
        <v>199.14355922368361</v>
      </c>
      <c r="F41" s="194">
        <v>190.31597562442968</v>
      </c>
      <c r="G41" s="194">
        <v>188.51794835241523</v>
      </c>
      <c r="H41" s="194">
        <v>181.63583546385271</v>
      </c>
      <c r="I41" s="194">
        <v>173.75435045313668</v>
      </c>
      <c r="J41" s="194">
        <v>165.25062073793822</v>
      </c>
      <c r="K41" s="194">
        <v>150.87912403240762</v>
      </c>
      <c r="L41" s="194">
        <v>141.12540414886578</v>
      </c>
      <c r="M41" s="194">
        <v>148.09958605288696</v>
      </c>
      <c r="N41" s="194">
        <v>116.74565425888518</v>
      </c>
      <c r="O41" s="194">
        <v>55.916624677144391</v>
      </c>
      <c r="P41" s="194">
        <v>57.330477294353521</v>
      </c>
      <c r="Q41" s="194">
        <v>81.367820800391399</v>
      </c>
      <c r="R41" s="194">
        <v>82.129240877198583</v>
      </c>
      <c r="S41" s="194">
        <v>77.972389856441552</v>
      </c>
      <c r="T41" s="194">
        <v>57.074746010951721</v>
      </c>
      <c r="U41" s="194">
        <v>54.361547671115616</v>
      </c>
    </row>
    <row r="42" spans="1:22" s="34" customFormat="1" ht="12.75" customHeight="1">
      <c r="A42" s="9" t="s">
        <v>50</v>
      </c>
      <c r="B42" s="27" t="s">
        <v>414</v>
      </c>
      <c r="C42" s="194">
        <v>19.883746073550824</v>
      </c>
      <c r="D42" s="194">
        <v>19.590163250168732</v>
      </c>
      <c r="E42" s="194">
        <v>18.84126222824478</v>
      </c>
      <c r="F42" s="194">
        <v>18.001946790948313</v>
      </c>
      <c r="G42" s="194">
        <v>17.831864528681521</v>
      </c>
      <c r="H42" s="194">
        <v>17.179984111788595</v>
      </c>
      <c r="I42" s="194">
        <v>16.42955235631824</v>
      </c>
      <c r="J42" s="194">
        <v>15.620552506647774</v>
      </c>
      <c r="K42" s="194">
        <v>14.253553031616059</v>
      </c>
      <c r="L42" s="194">
        <v>13.326195968722008</v>
      </c>
      <c r="M42" s="194">
        <v>14.192840753704536</v>
      </c>
      <c r="N42" s="194">
        <v>14.818380329261318</v>
      </c>
      <c r="O42" s="194">
        <v>10.851020143273981</v>
      </c>
      <c r="P42" s="194">
        <v>7.1747558194130825</v>
      </c>
      <c r="Q42" s="194">
        <v>7.3847982349113384</v>
      </c>
      <c r="R42" s="194">
        <v>3.5098571154812253</v>
      </c>
      <c r="S42" s="194">
        <v>3.8610280267939658</v>
      </c>
      <c r="T42" s="194">
        <v>3.0456137809484263</v>
      </c>
      <c r="U42" s="194">
        <v>2.900832510215035</v>
      </c>
    </row>
    <row r="43" spans="1:22" s="64" customFormat="1" ht="12.75" customHeight="1">
      <c r="A43" s="9" t="s">
        <v>51</v>
      </c>
      <c r="B43" s="22" t="s">
        <v>415</v>
      </c>
      <c r="C43" s="194">
        <f t="shared" ref="C43:U43" si="6">SUM(C44:C45)</f>
        <v>2618.0317556768596</v>
      </c>
      <c r="D43" s="194">
        <f t="shared" si="6"/>
        <v>2583.2180638875525</v>
      </c>
      <c r="E43" s="194">
        <f t="shared" si="6"/>
        <v>2427.9274374902707</v>
      </c>
      <c r="F43" s="194">
        <f t="shared" si="6"/>
        <v>2266.4095996509186</v>
      </c>
      <c r="G43" s="194">
        <f t="shared" si="6"/>
        <v>2244.9027255719834</v>
      </c>
      <c r="H43" s="194">
        <f t="shared" si="6"/>
        <v>2151.1498064083898</v>
      </c>
      <c r="I43" s="194">
        <f t="shared" si="6"/>
        <v>1992.9605026419988</v>
      </c>
      <c r="J43" s="194">
        <f t="shared" si="6"/>
        <v>1831.1487111281767</v>
      </c>
      <c r="K43" s="194">
        <f t="shared" si="6"/>
        <v>1560.6708695931875</v>
      </c>
      <c r="L43" s="194">
        <f t="shared" si="6"/>
        <v>1382.3935642539966</v>
      </c>
      <c r="M43" s="194">
        <f t="shared" si="6"/>
        <v>1154.1032404015893</v>
      </c>
      <c r="N43" s="194">
        <f t="shared" si="6"/>
        <v>1004.3544340468452</v>
      </c>
      <c r="O43" s="194">
        <f t="shared" si="6"/>
        <v>1041.7711282757859</v>
      </c>
      <c r="P43" s="194">
        <f t="shared" si="6"/>
        <v>946.18045533615089</v>
      </c>
      <c r="Q43" s="194">
        <f t="shared" si="6"/>
        <v>757.1403337614795</v>
      </c>
      <c r="R43" s="194">
        <f t="shared" si="6"/>
        <v>713.88616939095425</v>
      </c>
      <c r="S43" s="194">
        <f t="shared" si="6"/>
        <v>643.87721353303778</v>
      </c>
      <c r="T43" s="194">
        <f t="shared" si="6"/>
        <v>273.00937382164807</v>
      </c>
      <c r="U43" s="194">
        <f t="shared" si="6"/>
        <v>245.20828786314271</v>
      </c>
    </row>
    <row r="44" spans="1:22" s="34" customFormat="1" ht="12.75" customHeight="1">
      <c r="A44" s="9" t="s">
        <v>52</v>
      </c>
      <c r="B44" s="27" t="s">
        <v>416</v>
      </c>
      <c r="C44" s="194">
        <v>55.098818514505894</v>
      </c>
      <c r="D44" s="194">
        <v>54.350237698381513</v>
      </c>
      <c r="E44" s="194">
        <v>51.316564902664531</v>
      </c>
      <c r="F44" s="194">
        <v>48.128342473090761</v>
      </c>
      <c r="G44" s="194">
        <v>47.672039382955063</v>
      </c>
      <c r="H44" s="194">
        <v>45.731705103930182</v>
      </c>
      <c r="I44" s="194">
        <v>42.648187500600805</v>
      </c>
      <c r="J44" s="194">
        <v>39.471511570072764</v>
      </c>
      <c r="K44" s="194">
        <v>34.153498725971716</v>
      </c>
      <c r="L44" s="194">
        <v>30.633940067085916</v>
      </c>
      <c r="M44" s="194">
        <v>26.749268391109776</v>
      </c>
      <c r="N44" s="194">
        <v>22.430454712554575</v>
      </c>
      <c r="O44" s="194">
        <v>16.1517064271994</v>
      </c>
      <c r="P44" s="194">
        <v>15.672017719953013</v>
      </c>
      <c r="Q44" s="194">
        <v>15.683105449142721</v>
      </c>
      <c r="R44" s="194">
        <v>14.973669397463313</v>
      </c>
      <c r="S44" s="194">
        <v>14.12310079469521</v>
      </c>
      <c r="T44" s="194">
        <v>8.3973405268688399</v>
      </c>
      <c r="U44" s="194">
        <v>7.7103273953769893</v>
      </c>
    </row>
    <row r="45" spans="1:22" s="13" customFormat="1" ht="12.75" customHeight="1">
      <c r="A45" s="9" t="s">
        <v>53</v>
      </c>
      <c r="B45" s="27" t="s">
        <v>417</v>
      </c>
      <c r="C45" s="194">
        <f t="shared" ref="C45:U45" si="7">SUM(C46:C47)</f>
        <v>2562.9329371623535</v>
      </c>
      <c r="D45" s="194">
        <f t="shared" si="7"/>
        <v>2528.867826189171</v>
      </c>
      <c r="E45" s="194">
        <f t="shared" si="7"/>
        <v>2376.6108725876061</v>
      </c>
      <c r="F45" s="194">
        <f t="shared" si="7"/>
        <v>2218.2812571778277</v>
      </c>
      <c r="G45" s="194">
        <f t="shared" si="7"/>
        <v>2197.2306861890283</v>
      </c>
      <c r="H45" s="194">
        <f t="shared" si="7"/>
        <v>2105.4181013044595</v>
      </c>
      <c r="I45" s="194">
        <f t="shared" si="7"/>
        <v>1950.3123151413979</v>
      </c>
      <c r="J45" s="194">
        <f t="shared" si="7"/>
        <v>1791.6771995581039</v>
      </c>
      <c r="K45" s="194">
        <f t="shared" si="7"/>
        <v>1526.5173708672157</v>
      </c>
      <c r="L45" s="194">
        <f t="shared" si="7"/>
        <v>1351.7596241869107</v>
      </c>
      <c r="M45" s="194">
        <f t="shared" si="7"/>
        <v>1127.3539720104795</v>
      </c>
      <c r="N45" s="194">
        <f t="shared" si="7"/>
        <v>981.92397933429061</v>
      </c>
      <c r="O45" s="194">
        <f t="shared" si="7"/>
        <v>1025.6194218485866</v>
      </c>
      <c r="P45" s="194">
        <f t="shared" si="7"/>
        <v>930.50843761619785</v>
      </c>
      <c r="Q45" s="194">
        <f t="shared" si="7"/>
        <v>741.45722831233672</v>
      </c>
      <c r="R45" s="194">
        <f t="shared" si="7"/>
        <v>698.91249999349088</v>
      </c>
      <c r="S45" s="194">
        <f t="shared" si="7"/>
        <v>629.75411273834254</v>
      </c>
      <c r="T45" s="194">
        <f t="shared" si="7"/>
        <v>264.61203329477922</v>
      </c>
      <c r="U45" s="194">
        <f t="shared" si="7"/>
        <v>237.49796046776572</v>
      </c>
    </row>
    <row r="46" spans="1:22" s="13" customFormat="1" ht="12.75" customHeight="1">
      <c r="A46" s="9">
        <v>37</v>
      </c>
      <c r="B46" s="28" t="s">
        <v>418</v>
      </c>
      <c r="C46" s="194">
        <v>241.88337116268045</v>
      </c>
      <c r="D46" s="194">
        <v>238.50980446342527</v>
      </c>
      <c r="E46" s="194">
        <v>226.48026072228959</v>
      </c>
      <c r="F46" s="194">
        <v>213.64321833472678</v>
      </c>
      <c r="G46" s="194">
        <v>211.61988540124179</v>
      </c>
      <c r="H46" s="194">
        <v>203.28186902204391</v>
      </c>
      <c r="I46" s="194">
        <v>191.09480335146287</v>
      </c>
      <c r="J46" s="194">
        <v>178.40584480221489</v>
      </c>
      <c r="K46" s="194">
        <v>157.11631577876997</v>
      </c>
      <c r="L46" s="194">
        <v>142.94214466295156</v>
      </c>
      <c r="M46" s="194">
        <v>126.40301630245985</v>
      </c>
      <c r="N46" s="194">
        <v>111.16759897143857</v>
      </c>
      <c r="O46" s="194">
        <v>76.111421640909285</v>
      </c>
      <c r="P46" s="194">
        <v>70.95133039636579</v>
      </c>
      <c r="Q46" s="194">
        <v>41.96157387730436</v>
      </c>
      <c r="R46" s="194">
        <v>38.242143706837858</v>
      </c>
      <c r="S46" s="194">
        <v>35.535807187982734</v>
      </c>
      <c r="T46" s="194">
        <v>21.246508551281199</v>
      </c>
      <c r="U46" s="194">
        <v>19.508264124205809</v>
      </c>
    </row>
    <row r="47" spans="1:22" s="13" customFormat="1" ht="12.75" customHeight="1">
      <c r="A47" s="9" t="s">
        <v>54</v>
      </c>
      <c r="B47" s="28" t="s">
        <v>419</v>
      </c>
      <c r="C47" s="194">
        <v>2321.0495659996732</v>
      </c>
      <c r="D47" s="194">
        <v>2290.3580217257459</v>
      </c>
      <c r="E47" s="194">
        <v>2150.1306118653165</v>
      </c>
      <c r="F47" s="194">
        <v>2004.638038843101</v>
      </c>
      <c r="G47" s="194">
        <v>1985.6108007877865</v>
      </c>
      <c r="H47" s="194">
        <v>1902.1362322824157</v>
      </c>
      <c r="I47" s="194">
        <v>1759.2175117899351</v>
      </c>
      <c r="J47" s="194">
        <v>1613.271354755889</v>
      </c>
      <c r="K47" s="194">
        <v>1369.4010550884457</v>
      </c>
      <c r="L47" s="194">
        <v>1208.8174795239593</v>
      </c>
      <c r="M47" s="194">
        <v>1000.9509557080196</v>
      </c>
      <c r="N47" s="194">
        <v>870.75638036285204</v>
      </c>
      <c r="O47" s="194">
        <v>949.50800020767724</v>
      </c>
      <c r="P47" s="194">
        <v>859.55710721983201</v>
      </c>
      <c r="Q47" s="194">
        <v>699.49565443503241</v>
      </c>
      <c r="R47" s="194">
        <v>660.67035628665303</v>
      </c>
      <c r="S47" s="194">
        <v>594.21830555035979</v>
      </c>
      <c r="T47" s="194">
        <v>243.36552474349801</v>
      </c>
      <c r="U47" s="194">
        <v>217.9896963435599</v>
      </c>
    </row>
    <row r="48" spans="1:22" s="13" customFormat="1" ht="12.75" customHeight="1">
      <c r="A48" s="9" t="s">
        <v>55</v>
      </c>
      <c r="B48" s="22" t="s">
        <v>420</v>
      </c>
      <c r="C48" s="194">
        <f>SUM(C49:C50)</f>
        <v>2249.0965171897183</v>
      </c>
      <c r="D48" s="194">
        <f t="shared" ref="D48:U48" si="8">SUM(D49:D50)</f>
        <v>2217.0349310981846</v>
      </c>
      <c r="E48" s="194">
        <f t="shared" si="8"/>
        <v>2115.4108166247011</v>
      </c>
      <c r="F48" s="194">
        <f t="shared" si="8"/>
        <v>2005.2537820805085</v>
      </c>
      <c r="G48" s="194">
        <f t="shared" si="8"/>
        <v>1986.2801543877322</v>
      </c>
      <c r="H48" s="194">
        <f t="shared" si="8"/>
        <v>1910.1806706446764</v>
      </c>
      <c r="I48" s="194">
        <f t="shared" si="8"/>
        <v>1807.5786188323614</v>
      </c>
      <c r="J48" s="194">
        <f t="shared" si="8"/>
        <v>1699.571902715393</v>
      </c>
      <c r="K48" s="194">
        <f t="shared" si="8"/>
        <v>1517.9464924075176</v>
      </c>
      <c r="L48" s="194">
        <f t="shared" si="8"/>
        <v>1396.2890041854505</v>
      </c>
      <c r="M48" s="194">
        <f t="shared" si="8"/>
        <v>1379.3590076278992</v>
      </c>
      <c r="N48" s="194">
        <f t="shared" si="8"/>
        <v>1389.9161985487956</v>
      </c>
      <c r="O48" s="194">
        <f t="shared" si="8"/>
        <v>701.32895144183908</v>
      </c>
      <c r="P48" s="194">
        <f t="shared" si="8"/>
        <v>670.7327994517409</v>
      </c>
      <c r="Q48" s="194">
        <f t="shared" si="8"/>
        <v>836.36446530169565</v>
      </c>
      <c r="R48" s="194">
        <f t="shared" si="8"/>
        <v>786.7041453482866</v>
      </c>
      <c r="S48" s="194">
        <f t="shared" si="8"/>
        <v>742.08513021371493</v>
      </c>
      <c r="T48" s="194">
        <f t="shared" si="8"/>
        <v>551.59517881790498</v>
      </c>
      <c r="U48" s="194">
        <f t="shared" si="8"/>
        <v>510.97727177594459</v>
      </c>
    </row>
    <row r="49" spans="1:21" s="13" customFormat="1" ht="12.75" customHeight="1">
      <c r="A49" s="9" t="s">
        <v>56</v>
      </c>
      <c r="B49" s="27" t="s">
        <v>421</v>
      </c>
      <c r="C49" s="194">
        <v>703.72102731322309</v>
      </c>
      <c r="D49" s="194">
        <v>693.60022628525996</v>
      </c>
      <c r="E49" s="194">
        <v>663.11680148305311</v>
      </c>
      <c r="F49" s="194">
        <v>629.83192131824489</v>
      </c>
      <c r="G49" s="194">
        <v>623.87468678648406</v>
      </c>
      <c r="H49" s="194">
        <v>600.24748344056945</v>
      </c>
      <c r="I49" s="194">
        <v>569.52058307403627</v>
      </c>
      <c r="J49" s="194">
        <v>537.00784318041769</v>
      </c>
      <c r="K49" s="194">
        <v>482.27625187782041</v>
      </c>
      <c r="L49" s="194">
        <v>445.51275172340456</v>
      </c>
      <c r="M49" s="194">
        <v>427.22381786085953</v>
      </c>
      <c r="N49" s="194">
        <v>432.96009717106381</v>
      </c>
      <c r="O49" s="194">
        <v>230.61541896439644</v>
      </c>
      <c r="P49" s="194">
        <v>228.05880516730628</v>
      </c>
      <c r="Q49" s="194">
        <v>291.69990761450094</v>
      </c>
      <c r="R49" s="194">
        <v>269.08441721331172</v>
      </c>
      <c r="S49" s="194">
        <v>255.81916856735756</v>
      </c>
      <c r="T49" s="194">
        <v>180.94394635514359</v>
      </c>
      <c r="U49" s="194">
        <v>167.61974651603472</v>
      </c>
    </row>
    <row r="50" spans="1:21" s="13" customFormat="1" ht="12.75" customHeight="1">
      <c r="A50" s="9" t="s">
        <v>57</v>
      </c>
      <c r="B50" s="27" t="s">
        <v>422</v>
      </c>
      <c r="C50" s="194">
        <v>1545.3754898764951</v>
      </c>
      <c r="D50" s="194">
        <v>1523.4347048129248</v>
      </c>
      <c r="E50" s="194">
        <v>1452.2940151416478</v>
      </c>
      <c r="F50" s="194">
        <v>1375.4218607622636</v>
      </c>
      <c r="G50" s="194">
        <v>1362.4054676012481</v>
      </c>
      <c r="H50" s="194">
        <v>1309.9331872041068</v>
      </c>
      <c r="I50" s="194">
        <v>1238.0580357583251</v>
      </c>
      <c r="J50" s="194">
        <v>1162.5640595349753</v>
      </c>
      <c r="K50" s="194">
        <v>1035.6702405296971</v>
      </c>
      <c r="L50" s="194">
        <v>950.77625246204593</v>
      </c>
      <c r="M50" s="194">
        <v>952.13518976703983</v>
      </c>
      <c r="N50" s="194">
        <v>956.95610137773178</v>
      </c>
      <c r="O50" s="194">
        <v>470.7135324774427</v>
      </c>
      <c r="P50" s="194">
        <v>442.67399428443457</v>
      </c>
      <c r="Q50" s="194">
        <v>544.6645576871947</v>
      </c>
      <c r="R50" s="194">
        <v>517.61972813497493</v>
      </c>
      <c r="S50" s="194">
        <v>486.26596164635737</v>
      </c>
      <c r="T50" s="194">
        <v>370.65123246276141</v>
      </c>
      <c r="U50" s="194">
        <v>343.35752525990983</v>
      </c>
    </row>
    <row r="51" spans="1:21" s="13" customFormat="1" ht="12.75" customHeight="1">
      <c r="A51" s="9" t="s">
        <v>58</v>
      </c>
      <c r="B51" s="22" t="s">
        <v>423</v>
      </c>
      <c r="C51" s="194">
        <f>SUM(C52:C54)</f>
        <v>2911.635088658124</v>
      </c>
      <c r="D51" s="194">
        <f t="shared" ref="D51:U51" si="9">SUM(D52:D54)</f>
        <v>2871.8379831575089</v>
      </c>
      <c r="E51" s="194">
        <f t="shared" si="9"/>
        <v>2715.0565445749403</v>
      </c>
      <c r="F51" s="194">
        <f t="shared" si="9"/>
        <v>2549.7545937074938</v>
      </c>
      <c r="G51" s="194">
        <f t="shared" si="9"/>
        <v>2525.5865188762236</v>
      </c>
      <c r="H51" s="194">
        <f t="shared" si="9"/>
        <v>2423.5450013513341</v>
      </c>
      <c r="I51" s="194">
        <f t="shared" si="9"/>
        <v>2264.2975110059579</v>
      </c>
      <c r="J51" s="194">
        <f t="shared" si="9"/>
        <v>2099.8725661024955</v>
      </c>
      <c r="K51" s="194">
        <f t="shared" si="9"/>
        <v>1824.4826115442877</v>
      </c>
      <c r="L51" s="194">
        <f t="shared" si="9"/>
        <v>1641.9933201446474</v>
      </c>
      <c r="M51" s="194">
        <f t="shared" si="9"/>
        <v>1563.5584283205374</v>
      </c>
      <c r="N51" s="194">
        <f t="shared" si="9"/>
        <v>1408.4857418454926</v>
      </c>
      <c r="O51" s="194">
        <f t="shared" si="9"/>
        <v>1765.0589547736836</v>
      </c>
      <c r="P51" s="194">
        <f t="shared" si="9"/>
        <v>1612.8062152745554</v>
      </c>
      <c r="Q51" s="194">
        <f t="shared" si="9"/>
        <v>1409.9192325603985</v>
      </c>
      <c r="R51" s="194">
        <f t="shared" si="9"/>
        <v>1265.7503590994716</v>
      </c>
      <c r="S51" s="194">
        <f t="shared" si="9"/>
        <v>1165.456512651027</v>
      </c>
      <c r="T51" s="194">
        <f t="shared" si="9"/>
        <v>1058.7603302419623</v>
      </c>
      <c r="U51" s="194">
        <f t="shared" si="9"/>
        <v>997.50979449293663</v>
      </c>
    </row>
    <row r="52" spans="1:21" s="13" customFormat="1" ht="12.75" customHeight="1">
      <c r="A52" s="9" t="s">
        <v>15</v>
      </c>
      <c r="B52" s="27" t="s">
        <v>424</v>
      </c>
      <c r="C52" s="194">
        <v>440.02294968491168</v>
      </c>
      <c r="D52" s="194">
        <v>433.97994528772324</v>
      </c>
      <c r="E52" s="194">
        <v>410.70882671243157</v>
      </c>
      <c r="F52" s="194">
        <v>386.10771457714492</v>
      </c>
      <c r="G52" s="194">
        <v>382.44868175653539</v>
      </c>
      <c r="H52" s="194">
        <v>367.08664137937956</v>
      </c>
      <c r="I52" s="194">
        <v>343.46294613857077</v>
      </c>
      <c r="J52" s="194">
        <v>319.02632078869379</v>
      </c>
      <c r="K52" s="194">
        <v>278.08241526787299</v>
      </c>
      <c r="L52" s="194">
        <v>250.92237626272234</v>
      </c>
      <c r="M52" s="194">
        <v>236.8477244414444</v>
      </c>
      <c r="N52" s="194">
        <v>153.21030225997964</v>
      </c>
      <c r="O52" s="194">
        <v>80.678502325466567</v>
      </c>
      <c r="P52" s="194">
        <v>74.274761051611918</v>
      </c>
      <c r="Q52" s="194">
        <v>78.030065104216689</v>
      </c>
      <c r="R52" s="194">
        <v>66.997665852117976</v>
      </c>
      <c r="S52" s="194">
        <v>64.568819713695419</v>
      </c>
      <c r="T52" s="194">
        <v>56.773108015423318</v>
      </c>
      <c r="U52" s="194">
        <v>53.081137503346696</v>
      </c>
    </row>
    <row r="53" spans="1:21" s="13" customFormat="1" ht="12.75" customHeight="1">
      <c r="A53" s="9" t="s">
        <v>59</v>
      </c>
      <c r="B53" s="27" t="s">
        <v>425</v>
      </c>
      <c r="C53" s="194">
        <v>1762.9536313064336</v>
      </c>
      <c r="D53" s="194">
        <v>1739.4641407643205</v>
      </c>
      <c r="E53" s="194">
        <v>1635.5768841175684</v>
      </c>
      <c r="F53" s="194">
        <v>1527.4278118570348</v>
      </c>
      <c r="G53" s="194">
        <v>1512.9346177001662</v>
      </c>
      <c r="H53" s="194">
        <v>1449.8979915252737</v>
      </c>
      <c r="I53" s="194">
        <v>1344.0913302752404</v>
      </c>
      <c r="J53" s="194">
        <v>1235.7960045616467</v>
      </c>
      <c r="K53" s="194">
        <v>1054.7506947148593</v>
      </c>
      <c r="L53" s="194">
        <v>935.37831011849369</v>
      </c>
      <c r="M53" s="194">
        <v>884.83519964155232</v>
      </c>
      <c r="N53" s="194">
        <v>823.78942989095117</v>
      </c>
      <c r="O53" s="194">
        <v>1149.4219736654338</v>
      </c>
      <c r="P53" s="194">
        <v>1046.7503109152212</v>
      </c>
      <c r="Q53" s="194">
        <v>1039.0905030056686</v>
      </c>
      <c r="R53" s="194">
        <v>940.86733170692889</v>
      </c>
      <c r="S53" s="194">
        <v>856.81278667620143</v>
      </c>
      <c r="T53" s="194">
        <v>607.70959205042845</v>
      </c>
      <c r="U53" s="194">
        <v>573.13739370031885</v>
      </c>
    </row>
    <row r="54" spans="1:21" s="13" customFormat="1" ht="12.75" customHeight="1">
      <c r="A54" s="9" t="s">
        <v>60</v>
      </c>
      <c r="B54" s="27" t="s">
        <v>426</v>
      </c>
      <c r="C54" s="194">
        <v>708.65850766677875</v>
      </c>
      <c r="D54" s="194">
        <v>698.3938971054655</v>
      </c>
      <c r="E54" s="194">
        <v>668.77083374494032</v>
      </c>
      <c r="F54" s="194">
        <v>636.21906727331407</v>
      </c>
      <c r="G54" s="194">
        <v>630.20321941952238</v>
      </c>
      <c r="H54" s="194">
        <v>606.56036844668108</v>
      </c>
      <c r="I54" s="194">
        <v>576.74323459214668</v>
      </c>
      <c r="J54" s="194">
        <v>545.05024075215488</v>
      </c>
      <c r="K54" s="194">
        <v>491.64950156155527</v>
      </c>
      <c r="L54" s="194">
        <v>455.69263376343139</v>
      </c>
      <c r="M54" s="194">
        <v>441.87550423754055</v>
      </c>
      <c r="N54" s="194">
        <v>431.48600969456163</v>
      </c>
      <c r="O54" s="194">
        <v>534.95847878278312</v>
      </c>
      <c r="P54" s="194">
        <v>491.78114330772223</v>
      </c>
      <c r="Q54" s="194">
        <v>292.7986644505134</v>
      </c>
      <c r="R54" s="194">
        <v>257.88536154042464</v>
      </c>
      <c r="S54" s="194">
        <v>244.07490626113002</v>
      </c>
      <c r="T54" s="194">
        <v>394.27763017611051</v>
      </c>
      <c r="U54" s="194">
        <v>371.29126328927106</v>
      </c>
    </row>
    <row r="55" spans="1:21" s="13" customFormat="1" ht="12.75" customHeight="1">
      <c r="A55" s="9" t="s">
        <v>61</v>
      </c>
      <c r="B55" s="22" t="s">
        <v>427</v>
      </c>
      <c r="C55" s="194">
        <f>SUM(C56:C61)</f>
        <v>4861.5591724570904</v>
      </c>
      <c r="D55" s="194">
        <f t="shared" ref="D55:U55" si="10">SUM(D56:D61)</f>
        <v>4797.3556477663014</v>
      </c>
      <c r="E55" s="194">
        <f t="shared" si="10"/>
        <v>4502.4392193161966</v>
      </c>
      <c r="F55" s="194">
        <f t="shared" si="10"/>
        <v>4196.6151022420054</v>
      </c>
      <c r="G55" s="194">
        <f t="shared" si="10"/>
        <v>4156.7803899863611</v>
      </c>
      <c r="H55" s="194">
        <f t="shared" si="10"/>
        <v>3981.7704643811862</v>
      </c>
      <c r="I55" s="194">
        <f t="shared" si="10"/>
        <v>3681.1597145471242</v>
      </c>
      <c r="J55" s="194">
        <f t="shared" si="10"/>
        <v>3374.2946066781187</v>
      </c>
      <c r="K55" s="194">
        <f t="shared" si="10"/>
        <v>2861.5754508455716</v>
      </c>
      <c r="L55" s="194">
        <f t="shared" si="10"/>
        <v>2524.0327969049576</v>
      </c>
      <c r="M55" s="194">
        <f t="shared" si="10"/>
        <v>2326.2000053442594</v>
      </c>
      <c r="N55" s="194">
        <f t="shared" si="10"/>
        <v>2072.0644005125969</v>
      </c>
      <c r="O55" s="194">
        <f t="shared" si="10"/>
        <v>4667.2587815090665</v>
      </c>
      <c r="P55" s="194">
        <f t="shared" si="10"/>
        <v>4445.2555811953471</v>
      </c>
      <c r="Q55" s="194">
        <f t="shared" si="10"/>
        <v>4072.2914531086412</v>
      </c>
      <c r="R55" s="194">
        <f t="shared" si="10"/>
        <v>3828.295283882841</v>
      </c>
      <c r="S55" s="194">
        <f t="shared" si="10"/>
        <v>3473.5772326704359</v>
      </c>
      <c r="T55" s="194">
        <f t="shared" si="10"/>
        <v>2457.9816137303214</v>
      </c>
      <c r="U55" s="194">
        <f t="shared" si="10"/>
        <v>2330.9111137545751</v>
      </c>
    </row>
    <row r="56" spans="1:21" s="13" customFormat="1" ht="12.75" customHeight="1">
      <c r="A56" s="9" t="s">
        <v>62</v>
      </c>
      <c r="B56" s="27" t="s">
        <v>428</v>
      </c>
      <c r="C56" s="194">
        <v>24.218994760199749</v>
      </c>
      <c r="D56" s="194">
        <v>23.898796860551233</v>
      </c>
      <c r="E56" s="194">
        <v>22.434810811706658</v>
      </c>
      <c r="F56" s="194">
        <v>20.915963828887094</v>
      </c>
      <c r="G56" s="194">
        <v>20.717436344473459</v>
      </c>
      <c r="H56" s="194">
        <v>19.846311430065843</v>
      </c>
      <c r="I56" s="194">
        <v>18.35420564313619</v>
      </c>
      <c r="J56" s="194">
        <v>16.830566544274461</v>
      </c>
      <c r="K56" s="194">
        <v>14.284651710576142</v>
      </c>
      <c r="L56" s="194">
        <v>12.608266269228116</v>
      </c>
      <c r="M56" s="194">
        <v>11.323085273365185</v>
      </c>
      <c r="N56" s="194">
        <v>9.8256660670446543</v>
      </c>
      <c r="O56" s="194">
        <v>2.0693024772637889</v>
      </c>
      <c r="P56" s="194">
        <v>1.8809668986479762</v>
      </c>
      <c r="Q56" s="194">
        <v>7.5310560321379869</v>
      </c>
      <c r="R56" s="194">
        <v>11.70974082303665</v>
      </c>
      <c r="S56" s="194">
        <v>15.449408845138256</v>
      </c>
      <c r="T56" s="194">
        <v>10.634788988521644</v>
      </c>
      <c r="U56" s="194">
        <v>11.367604760160773</v>
      </c>
    </row>
    <row r="57" spans="1:21" s="13" customFormat="1" ht="12.75" customHeight="1">
      <c r="A57" s="9" t="s">
        <v>63</v>
      </c>
      <c r="B57" s="27" t="s">
        <v>429</v>
      </c>
      <c r="C57" s="194">
        <v>2845.3525267386517</v>
      </c>
      <c r="D57" s="194">
        <v>2807.7655620728451</v>
      </c>
      <c r="E57" s="194">
        <v>2635.3086622774549</v>
      </c>
      <c r="F57" s="194">
        <v>2456.4526812626104</v>
      </c>
      <c r="G57" s="194">
        <v>2433.1360352490906</v>
      </c>
      <c r="H57" s="194">
        <v>2330.7280116469624</v>
      </c>
      <c r="I57" s="194">
        <v>2154.9455258995108</v>
      </c>
      <c r="J57" s="194">
        <v>1975.4916581872376</v>
      </c>
      <c r="K57" s="194">
        <v>1675.6498759397016</v>
      </c>
      <c r="L57" s="194">
        <v>1478.2435270021706</v>
      </c>
      <c r="M57" s="194">
        <v>1350.528943456668</v>
      </c>
      <c r="N57" s="194">
        <v>1245.9764988827424</v>
      </c>
      <c r="O57" s="194">
        <v>2262.2706259574693</v>
      </c>
      <c r="P57" s="194">
        <v>2126.3770307217715</v>
      </c>
      <c r="Q57" s="194">
        <v>2006.994687745301</v>
      </c>
      <c r="R57" s="194">
        <v>1866.4378825670708</v>
      </c>
      <c r="S57" s="194">
        <v>1710.3244891511913</v>
      </c>
      <c r="T57" s="194">
        <v>1186.6776636045352</v>
      </c>
      <c r="U57" s="194">
        <v>1084.4882359304415</v>
      </c>
    </row>
    <row r="58" spans="1:21" s="13" customFormat="1" ht="12.75" customHeight="1">
      <c r="A58" s="9" t="s">
        <v>64</v>
      </c>
      <c r="B58" s="27" t="s">
        <v>430</v>
      </c>
      <c r="C58" s="194">
        <v>16.395767430797807</v>
      </c>
      <c r="D58" s="194">
        <v>16.179250252528757</v>
      </c>
      <c r="E58" s="194">
        <v>15.184468050172674</v>
      </c>
      <c r="F58" s="194">
        <v>14.152916026476198</v>
      </c>
      <c r="G58" s="194">
        <v>14.018574768107152</v>
      </c>
      <c r="H58" s="194">
        <v>13.4283247420656</v>
      </c>
      <c r="I58" s="194">
        <v>12.414330313464761</v>
      </c>
      <c r="J58" s="194">
        <v>11.379254896659383</v>
      </c>
      <c r="K58" s="194">
        <v>9.6498263400421038</v>
      </c>
      <c r="L58" s="194">
        <v>8.5112872988348709</v>
      </c>
      <c r="M58" s="194">
        <v>7.6711481582968402</v>
      </c>
      <c r="N58" s="194">
        <v>6.8218867675976878</v>
      </c>
      <c r="O58" s="194">
        <v>2.5754292621567139</v>
      </c>
      <c r="P58" s="194">
        <v>2.0155405584459469</v>
      </c>
      <c r="Q58" s="194">
        <v>2.0838314396080664</v>
      </c>
      <c r="R58" s="194">
        <v>2.3088695928815564</v>
      </c>
      <c r="S58" s="194">
        <v>2.2638193564103379</v>
      </c>
      <c r="T58" s="194">
        <v>2.912428291261941</v>
      </c>
      <c r="U58" s="194">
        <v>2.9505832290040712</v>
      </c>
    </row>
    <row r="59" spans="1:21" s="13" customFormat="1" ht="12.75" customHeight="1">
      <c r="A59" s="9" t="s">
        <v>65</v>
      </c>
      <c r="B59" s="27" t="s">
        <v>431</v>
      </c>
      <c r="C59" s="194">
        <v>16.876312385460935</v>
      </c>
      <c r="D59" s="194">
        <v>16.653520412918922</v>
      </c>
      <c r="E59" s="194">
        <v>15.628532503107984</v>
      </c>
      <c r="F59" s="194">
        <v>14.565802201277762</v>
      </c>
      <c r="G59" s="194">
        <v>14.427539952839682</v>
      </c>
      <c r="H59" s="194">
        <v>13.819843561954432</v>
      </c>
      <c r="I59" s="194">
        <v>12.775030394536195</v>
      </c>
      <c r="J59" s="194">
        <v>11.708594083959406</v>
      </c>
      <c r="K59" s="194">
        <v>9.9268021089919447</v>
      </c>
      <c r="L59" s="194">
        <v>8.7538534231567411</v>
      </c>
      <c r="M59" s="194">
        <v>7.8498283882363609</v>
      </c>
      <c r="N59" s="194">
        <v>7.0547049759085843</v>
      </c>
      <c r="O59" s="194">
        <v>2.6989560930451155</v>
      </c>
      <c r="P59" s="194">
        <v>2.0794108776699924</v>
      </c>
      <c r="Q59" s="194">
        <v>2.5455439001085005</v>
      </c>
      <c r="R59" s="194">
        <v>2.3636620744302905</v>
      </c>
      <c r="S59" s="194">
        <v>2.5988737680538487</v>
      </c>
      <c r="T59" s="194">
        <v>3.2544320467445278</v>
      </c>
      <c r="U59" s="194">
        <v>3.2970674834699847</v>
      </c>
    </row>
    <row r="60" spans="1:21" s="13" customFormat="1" ht="12.75" customHeight="1">
      <c r="A60" s="9" t="s">
        <v>66</v>
      </c>
      <c r="B60" s="27" t="s">
        <v>432</v>
      </c>
      <c r="C60" s="194">
        <v>1368.0227614339208</v>
      </c>
      <c r="D60" s="194">
        <v>1349.9821885086481</v>
      </c>
      <c r="E60" s="194">
        <v>1266.6097426844624</v>
      </c>
      <c r="F60" s="194">
        <v>1180.2063957543851</v>
      </c>
      <c r="G60" s="194">
        <v>1169.0030853045478</v>
      </c>
      <c r="H60" s="194">
        <v>1119.702322771559</v>
      </c>
      <c r="I60" s="194">
        <v>1034.7092389020247</v>
      </c>
      <c r="J60" s="194">
        <v>947.98391697469151</v>
      </c>
      <c r="K60" s="194">
        <v>803.09357675368983</v>
      </c>
      <c r="L60" s="194">
        <v>707.7297433397913</v>
      </c>
      <c r="M60" s="194">
        <v>662.88042230938277</v>
      </c>
      <c r="N60" s="194">
        <v>589.40193910072912</v>
      </c>
      <c r="O60" s="194">
        <v>2011.7639763774209</v>
      </c>
      <c r="P60" s="194">
        <v>1920.5040160358362</v>
      </c>
      <c r="Q60" s="194">
        <v>1666.5542484142113</v>
      </c>
      <c r="R60" s="194">
        <v>1580.7445987022757</v>
      </c>
      <c r="S60" s="194">
        <v>1403.622400880233</v>
      </c>
      <c r="T60" s="194">
        <v>805.34942460522984</v>
      </c>
      <c r="U60" s="194">
        <v>785.73286961721942</v>
      </c>
    </row>
    <row r="61" spans="1:21" s="13" customFormat="1" ht="12.75" customHeight="1">
      <c r="A61" s="9" t="s">
        <v>67</v>
      </c>
      <c r="B61" s="27" t="s">
        <v>433</v>
      </c>
      <c r="C61" s="194">
        <v>590.69280970805994</v>
      </c>
      <c r="D61" s="194">
        <v>582.87632965880914</v>
      </c>
      <c r="E61" s="194">
        <v>547.27300298929208</v>
      </c>
      <c r="F61" s="194">
        <v>510.32134316836931</v>
      </c>
      <c r="G61" s="194">
        <v>505.47771836730311</v>
      </c>
      <c r="H61" s="194">
        <v>484.24565022857917</v>
      </c>
      <c r="I61" s="194">
        <v>447.96138339445145</v>
      </c>
      <c r="J61" s="194">
        <v>410.90061599129581</v>
      </c>
      <c r="K61" s="194">
        <v>348.97071799256975</v>
      </c>
      <c r="L61" s="194">
        <v>308.18611957177603</v>
      </c>
      <c r="M61" s="194">
        <v>285.94657775831013</v>
      </c>
      <c r="N61" s="194">
        <v>212.98370471857442</v>
      </c>
      <c r="O61" s="194">
        <v>385.8804913417103</v>
      </c>
      <c r="P61" s="194">
        <v>392.39861610297584</v>
      </c>
      <c r="Q61" s="194">
        <v>386.58208557727431</v>
      </c>
      <c r="R61" s="194">
        <v>364.73053012314585</v>
      </c>
      <c r="S61" s="194">
        <v>339.31824066940891</v>
      </c>
      <c r="T61" s="194">
        <v>449.15287619402847</v>
      </c>
      <c r="U61" s="194">
        <v>443.07475273427951</v>
      </c>
    </row>
    <row r="62" spans="1:21" s="13" customFormat="1" ht="12.75" customHeight="1">
      <c r="A62" s="9" t="s">
        <v>68</v>
      </c>
      <c r="B62" s="22" t="s">
        <v>434</v>
      </c>
      <c r="C62" s="194">
        <v>74.054669791388079</v>
      </c>
      <c r="D62" s="194">
        <v>72.978178834746743</v>
      </c>
      <c r="E62" s="194">
        <v>69.93925671500881</v>
      </c>
      <c r="F62" s="194">
        <v>66.588608655856035</v>
      </c>
      <c r="G62" s="194">
        <v>65.959066494367605</v>
      </c>
      <c r="H62" s="194">
        <v>63.496314766680072</v>
      </c>
      <c r="I62" s="194">
        <v>60.439809299922466</v>
      </c>
      <c r="J62" s="194">
        <v>57.183188081119177</v>
      </c>
      <c r="K62" s="194">
        <v>51.693305884715905</v>
      </c>
      <c r="L62" s="194">
        <v>47.991992439334403</v>
      </c>
      <c r="M62" s="194">
        <v>47.631809684392955</v>
      </c>
      <c r="N62" s="194">
        <v>47.762298301014312</v>
      </c>
      <c r="O62" s="194">
        <v>36.621182896353744</v>
      </c>
      <c r="P62" s="194">
        <v>33.392474730099437</v>
      </c>
      <c r="Q62" s="194">
        <v>45.944805102568658</v>
      </c>
      <c r="R62" s="194">
        <v>44.537091998953564</v>
      </c>
      <c r="S62" s="194">
        <v>43.825493401108375</v>
      </c>
      <c r="T62" s="194">
        <v>27.621607620614604</v>
      </c>
      <c r="U62" s="194">
        <v>27.038818988943071</v>
      </c>
    </row>
    <row r="63" spans="1:21" s="13" customFormat="1" ht="12.75" customHeight="1">
      <c r="A63" s="9" t="s">
        <v>16</v>
      </c>
      <c r="B63" s="22" t="s">
        <v>435</v>
      </c>
      <c r="C63" s="194">
        <v>784.07567052259583</v>
      </c>
      <c r="D63" s="194">
        <v>773.32132979858898</v>
      </c>
      <c r="E63" s="194">
        <v>731.6528420397666</v>
      </c>
      <c r="F63" s="194">
        <v>687.63464862936348</v>
      </c>
      <c r="G63" s="194">
        <v>681.11778630632125</v>
      </c>
      <c r="H63" s="194">
        <v>653.71601494468189</v>
      </c>
      <c r="I63" s="194">
        <v>611.4096725333286</v>
      </c>
      <c r="J63" s="194">
        <v>567.66932522944671</v>
      </c>
      <c r="K63" s="194">
        <v>494.3894364679594</v>
      </c>
      <c r="L63" s="194">
        <v>445.79310761736627</v>
      </c>
      <c r="M63" s="194">
        <v>382.79406430852657</v>
      </c>
      <c r="N63" s="194">
        <v>418.22470914957864</v>
      </c>
      <c r="O63" s="194">
        <v>321.58566060020735</v>
      </c>
      <c r="P63" s="194">
        <v>323.25009663612525</v>
      </c>
      <c r="Q63" s="194">
        <v>215.79846911208907</v>
      </c>
      <c r="R63" s="194">
        <v>198.21657622213561</v>
      </c>
      <c r="S63" s="194">
        <v>192.29329390555276</v>
      </c>
      <c r="T63" s="194">
        <v>32.027883984118809</v>
      </c>
      <c r="U63" s="194">
        <v>32.903548821819108</v>
      </c>
    </row>
    <row r="64" spans="1:21" s="13" customFormat="1" ht="12.75" customHeight="1">
      <c r="A64" s="9" t="s">
        <v>17</v>
      </c>
      <c r="B64" s="22" t="s">
        <v>72</v>
      </c>
      <c r="C64" s="194">
        <v>27.134323456967195</v>
      </c>
      <c r="D64" s="194">
        <v>26.755403323402369</v>
      </c>
      <c r="E64" s="194">
        <v>25.412954111895665</v>
      </c>
      <c r="F64" s="194">
        <v>23.979217377066046</v>
      </c>
      <c r="G64" s="194">
        <v>23.752131320951314</v>
      </c>
      <c r="H64" s="194">
        <v>22.817758612038432</v>
      </c>
      <c r="I64" s="194">
        <v>21.457972584059299</v>
      </c>
      <c r="J64" s="194">
        <v>20.041378329801589</v>
      </c>
      <c r="K64" s="194">
        <v>17.664334641210626</v>
      </c>
      <c r="L64" s="194">
        <v>16.081239342623729</v>
      </c>
      <c r="M64" s="194">
        <v>16.051495908473655</v>
      </c>
      <c r="N64" s="194">
        <v>16.246633850272858</v>
      </c>
      <c r="O64" s="194">
        <v>35.276555587616841</v>
      </c>
      <c r="P64" s="194">
        <v>31.193819239530352</v>
      </c>
      <c r="Q64" s="194">
        <v>42.03039433258845</v>
      </c>
      <c r="R64" s="194">
        <v>42.058353346798626</v>
      </c>
      <c r="S64" s="194">
        <v>41.788731484672354</v>
      </c>
      <c r="T64" s="194">
        <v>22.637416127515159</v>
      </c>
      <c r="U64" s="194">
        <v>22.721265016880437</v>
      </c>
    </row>
    <row r="65" spans="1:22" s="13" customFormat="1" ht="12.75" customHeight="1">
      <c r="A65" s="9" t="s">
        <v>18</v>
      </c>
      <c r="B65" s="22" t="s">
        <v>436</v>
      </c>
      <c r="C65" s="194">
        <v>269.06666801372904</v>
      </c>
      <c r="D65" s="194">
        <v>265.17890332732543</v>
      </c>
      <c r="E65" s="194">
        <v>253.79057681941759</v>
      </c>
      <c r="F65" s="194">
        <v>241.30437987951123</v>
      </c>
      <c r="G65" s="194">
        <v>239.02246128744244</v>
      </c>
      <c r="H65" s="194">
        <v>230.02594460899653</v>
      </c>
      <c r="I65" s="194">
        <v>218.5572280156924</v>
      </c>
      <c r="J65" s="194">
        <v>206.3864408298964</v>
      </c>
      <c r="K65" s="194">
        <v>185.88606864396567</v>
      </c>
      <c r="L65" s="194">
        <v>172.09416256965036</v>
      </c>
      <c r="M65" s="194">
        <v>164.10074306263161</v>
      </c>
      <c r="N65" s="194">
        <v>159.32721493628435</v>
      </c>
      <c r="O65" s="194">
        <v>82.268351397980027</v>
      </c>
      <c r="P65" s="194">
        <v>85.521055996813715</v>
      </c>
      <c r="Q65" s="194">
        <v>20.735159709979097</v>
      </c>
      <c r="R65" s="194">
        <v>22.846018805588756</v>
      </c>
      <c r="S65" s="194">
        <v>26.186914322043567</v>
      </c>
      <c r="T65" s="194">
        <v>19.695021032021568</v>
      </c>
      <c r="U65" s="194">
        <v>21.102889125805305</v>
      </c>
    </row>
    <row r="66" spans="1:22" s="13" customFormat="1" ht="12.75" customHeight="1">
      <c r="A66" s="9" t="s">
        <v>19</v>
      </c>
      <c r="B66" s="22" t="s">
        <v>73</v>
      </c>
      <c r="C66" s="194">
        <v>2431.3175342636691</v>
      </c>
      <c r="D66" s="194">
        <v>2396.1507854690217</v>
      </c>
      <c r="E66" s="194">
        <v>2293.7825209891453</v>
      </c>
      <c r="F66" s="194">
        <v>2181.439891066073</v>
      </c>
      <c r="G66" s="194">
        <v>2160.8117894608345</v>
      </c>
      <c r="H66" s="194">
        <v>2079.5934063814875</v>
      </c>
      <c r="I66" s="194">
        <v>1976.5243249490024</v>
      </c>
      <c r="J66" s="194">
        <v>1867.0724457827814</v>
      </c>
      <c r="K66" s="194">
        <v>1682.6875008397969</v>
      </c>
      <c r="L66" s="194">
        <v>1558.5953724642181</v>
      </c>
      <c r="M66" s="194">
        <v>1417.3727832237955</v>
      </c>
      <c r="N66" s="194">
        <v>1313.959686779302</v>
      </c>
      <c r="O66" s="194">
        <v>657.52283897228949</v>
      </c>
      <c r="P66" s="194">
        <v>628.02754213289518</v>
      </c>
      <c r="Q66" s="194">
        <v>227.55544049850511</v>
      </c>
      <c r="R66" s="194">
        <v>243.42129472325036</v>
      </c>
      <c r="S66" s="194">
        <v>262.88762364418403</v>
      </c>
      <c r="T66" s="194">
        <v>135.17179253462268</v>
      </c>
      <c r="U66" s="194">
        <v>147.53349571871971</v>
      </c>
    </row>
    <row r="67" spans="1:22" s="13" customFormat="1" ht="12.75" customHeight="1">
      <c r="A67" s="9" t="s">
        <v>20</v>
      </c>
      <c r="B67" s="22" t="s">
        <v>437</v>
      </c>
      <c r="C67" s="194">
        <v>105.51166748457685</v>
      </c>
      <c r="D67" s="194">
        <v>103.97615548739276</v>
      </c>
      <c r="E67" s="194">
        <v>99.672157603505653</v>
      </c>
      <c r="F67" s="194">
        <v>94.921434586234767</v>
      </c>
      <c r="G67" s="194">
        <v>94.024071173191686</v>
      </c>
      <c r="H67" s="194">
        <v>90.518795498961737</v>
      </c>
      <c r="I67" s="194">
        <v>86.190972780530984</v>
      </c>
      <c r="J67" s="194">
        <v>81.576167915933652</v>
      </c>
      <c r="K67" s="194">
        <v>73.795475003055657</v>
      </c>
      <c r="L67" s="194">
        <v>68.547482554592634</v>
      </c>
      <c r="M67" s="194">
        <v>74.176781152927816</v>
      </c>
      <c r="N67" s="194">
        <v>76.300276025031238</v>
      </c>
      <c r="O67" s="194">
        <v>48.522306234700295</v>
      </c>
      <c r="P67" s="194">
        <v>45.938139151382408</v>
      </c>
      <c r="Q67" s="194">
        <v>50.03905788063345</v>
      </c>
      <c r="R67" s="194">
        <v>46.847041305320339</v>
      </c>
      <c r="S67" s="194">
        <v>44.693353067398405</v>
      </c>
      <c r="T67" s="194">
        <v>36.977592506333124</v>
      </c>
      <c r="U67" s="194">
        <v>35.709293341671192</v>
      </c>
    </row>
    <row r="68" spans="1:22" s="13" customFormat="1" ht="12.75" customHeight="1">
      <c r="A68" s="9" t="s">
        <v>21</v>
      </c>
      <c r="B68" s="22" t="s">
        <v>438</v>
      </c>
      <c r="C68" s="194">
        <v>1035.0305297444545</v>
      </c>
      <c r="D68" s="194">
        <v>1020.7701468892819</v>
      </c>
      <c r="E68" s="194">
        <v>966.7088325837567</v>
      </c>
      <c r="F68" s="194">
        <v>909.45122937090548</v>
      </c>
      <c r="G68" s="194">
        <v>900.83377645912617</v>
      </c>
      <c r="H68" s="194">
        <v>864.79356307132775</v>
      </c>
      <c r="I68" s="194">
        <v>809.9351453872373</v>
      </c>
      <c r="J68" s="194">
        <v>753.1156687898133</v>
      </c>
      <c r="K68" s="194">
        <v>657.8880856753841</v>
      </c>
      <c r="L68" s="194">
        <v>594.67308105984603</v>
      </c>
      <c r="M68" s="194">
        <v>541.90943323959675</v>
      </c>
      <c r="N68" s="194">
        <v>489.52489173674326</v>
      </c>
      <c r="O68" s="194">
        <v>180.80477101029729</v>
      </c>
      <c r="P68" s="194">
        <v>157.80965271197064</v>
      </c>
      <c r="Q68" s="194">
        <v>210.17716100535011</v>
      </c>
      <c r="R68" s="194">
        <v>196.56110632304905</v>
      </c>
      <c r="S68" s="194">
        <v>184.66628452466691</v>
      </c>
      <c r="T68" s="194">
        <v>290.17808919637798</v>
      </c>
      <c r="U68" s="194">
        <v>263.80850276167416</v>
      </c>
    </row>
    <row r="69" spans="1:22" s="13" customFormat="1" ht="12.75" customHeight="1">
      <c r="A69" s="9" t="s">
        <v>69</v>
      </c>
      <c r="B69" s="22" t="s">
        <v>439</v>
      </c>
      <c r="C69" s="194">
        <v>45.654790657199193</v>
      </c>
      <c r="D69" s="194">
        <v>45.021628857406547</v>
      </c>
      <c r="E69" s="194">
        <v>42.698124097267637</v>
      </c>
      <c r="F69" s="194">
        <v>40.227510869359939</v>
      </c>
      <c r="G69" s="194">
        <v>39.846441666385417</v>
      </c>
      <c r="H69" s="194">
        <v>38.265263403563303</v>
      </c>
      <c r="I69" s="194">
        <v>35.909506805385021</v>
      </c>
      <c r="J69" s="194">
        <v>33.462839864725211</v>
      </c>
      <c r="K69" s="194">
        <v>29.359955124106332</v>
      </c>
      <c r="L69" s="194">
        <v>26.632134700868463</v>
      </c>
      <c r="M69" s="194">
        <v>25.057956009142835</v>
      </c>
      <c r="N69" s="194">
        <v>23.906641650986334</v>
      </c>
      <c r="O69" s="194">
        <v>17.989049381393571</v>
      </c>
      <c r="P69" s="194">
        <v>19.228961815846194</v>
      </c>
      <c r="Q69" s="194">
        <v>14.564789965700381</v>
      </c>
      <c r="R69" s="194">
        <v>14.554098241186271</v>
      </c>
      <c r="S69" s="194">
        <v>14.200179533566789</v>
      </c>
      <c r="T69" s="194">
        <v>7.4843665061102822</v>
      </c>
      <c r="U69" s="194">
        <v>7.3970339454678076</v>
      </c>
    </row>
    <row r="70" spans="1:22" s="13" customFormat="1" ht="12.75" customHeight="1">
      <c r="A70" s="9" t="s">
        <v>70</v>
      </c>
      <c r="B70" s="22" t="s">
        <v>440</v>
      </c>
      <c r="C70" s="194">
        <v>155.20094545922478</v>
      </c>
      <c r="D70" s="194">
        <v>153.03756692306337</v>
      </c>
      <c r="E70" s="194">
        <v>145.30096135292607</v>
      </c>
      <c r="F70" s="194">
        <v>137.04804123169279</v>
      </c>
      <c r="G70" s="194">
        <v>135.75008123762211</v>
      </c>
      <c r="H70" s="194">
        <v>130.39759549291821</v>
      </c>
      <c r="I70" s="194">
        <v>122.55906067658327</v>
      </c>
      <c r="J70" s="194">
        <v>114.399793753247</v>
      </c>
      <c r="K70" s="194">
        <v>100.71090486102675</v>
      </c>
      <c r="L70" s="194">
        <v>91.598392529758229</v>
      </c>
      <c r="M70" s="194">
        <v>91.881976975628561</v>
      </c>
      <c r="N70" s="194">
        <v>92.589127602333434</v>
      </c>
      <c r="O70" s="194">
        <v>106.54862370044111</v>
      </c>
      <c r="P70" s="194">
        <v>96.783737824046483</v>
      </c>
      <c r="Q70" s="194">
        <v>124.3706349592035</v>
      </c>
      <c r="R70" s="194">
        <v>123.25343630386664</v>
      </c>
      <c r="S70" s="194">
        <v>123.30137024059016</v>
      </c>
      <c r="T70" s="194">
        <v>82.320410979507614</v>
      </c>
      <c r="U70" s="194">
        <v>80.546321846741151</v>
      </c>
    </row>
    <row r="71" spans="1:22" s="13" customFormat="1" ht="12.75" customHeight="1">
      <c r="A71" s="9" t="s">
        <v>71</v>
      </c>
      <c r="B71" s="22" t="s">
        <v>74</v>
      </c>
      <c r="C71" s="194">
        <v>1652.1615671436969</v>
      </c>
      <c r="D71" s="194">
        <v>1628.6673228726177</v>
      </c>
      <c r="E71" s="194">
        <v>1553.1618068816165</v>
      </c>
      <c r="F71" s="194">
        <v>1471.4735910293236</v>
      </c>
      <c r="G71" s="194">
        <v>1457.5491341889751</v>
      </c>
      <c r="H71" s="194">
        <v>1401.528004234644</v>
      </c>
      <c r="I71" s="194">
        <v>1325.2634931053353</v>
      </c>
      <c r="J71" s="194">
        <v>1245.0903466739933</v>
      </c>
      <c r="K71" s="194">
        <v>1110.3077399007946</v>
      </c>
      <c r="L71" s="194">
        <v>1020.0936086004666</v>
      </c>
      <c r="M71" s="194">
        <v>908.04175776785689</v>
      </c>
      <c r="N71" s="194">
        <v>825.21852787591638</v>
      </c>
      <c r="O71" s="194">
        <v>578.84196235760442</v>
      </c>
      <c r="P71" s="194">
        <v>509.66203082612117</v>
      </c>
      <c r="Q71" s="194">
        <v>350.91345934467802</v>
      </c>
      <c r="R71" s="194">
        <v>332.58232968311592</v>
      </c>
      <c r="S71" s="194">
        <v>312.34826534346706</v>
      </c>
      <c r="T71" s="194">
        <v>193.38613817725516</v>
      </c>
      <c r="U71" s="194">
        <v>179.82606192939707</v>
      </c>
    </row>
    <row r="72" spans="1:22" s="13" customFormat="1" ht="6.95" customHeight="1">
      <c r="A72" s="17"/>
      <c r="B72" s="86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3" customFormat="1" ht="15" customHeight="1">
      <c r="A73" s="17"/>
      <c r="B73" s="22" t="s">
        <v>4</v>
      </c>
      <c r="C73" s="194">
        <f>SUM(C5,C9,C13,C40,C43,C48,C51,C55,C62:C71)</f>
        <v>21625.717809893751</v>
      </c>
      <c r="D73" s="194">
        <f t="shared" ref="D73:U73" si="11">SUM(D5,D9,D13,D40,D43,D48,D51,D55,D62:D71)</f>
        <v>21327.579802455257</v>
      </c>
      <c r="E73" s="194">
        <f t="shared" si="11"/>
        <v>20200.755630962976</v>
      </c>
      <c r="F73" s="194">
        <f t="shared" si="11"/>
        <v>19006.876226467284</v>
      </c>
      <c r="G73" s="194">
        <f t="shared" si="11"/>
        <v>18826.782305568118</v>
      </c>
      <c r="H73" s="194">
        <f t="shared" si="11"/>
        <v>18074.145799413156</v>
      </c>
      <c r="I73" s="194">
        <f t="shared" si="11"/>
        <v>16930.796624916431</v>
      </c>
      <c r="J73" s="194">
        <f t="shared" si="11"/>
        <v>15746.277134609893</v>
      </c>
      <c r="K73" s="194">
        <f t="shared" si="11"/>
        <v>13760.956532912585</v>
      </c>
      <c r="L73" s="194">
        <f t="shared" si="11"/>
        <v>12442.852520534258</v>
      </c>
      <c r="M73" s="194">
        <f t="shared" si="11"/>
        <v>11508.686277397203</v>
      </c>
      <c r="N73" s="194">
        <f t="shared" si="11"/>
        <v>10679.760974341289</v>
      </c>
      <c r="O73" s="194">
        <f t="shared" si="11"/>
        <v>11334.83902214835</v>
      </c>
      <c r="P73" s="194">
        <f t="shared" si="11"/>
        <v>10620.379273632685</v>
      </c>
      <c r="Q73" s="194">
        <f t="shared" si="11"/>
        <v>9578.3477441311243</v>
      </c>
      <c r="R73" s="194">
        <f t="shared" si="11"/>
        <v>8988.951213156588</v>
      </c>
      <c r="S73" s="194">
        <f t="shared" si="11"/>
        <v>8319.1340250496687</v>
      </c>
      <c r="T73" s="194">
        <f t="shared" si="11"/>
        <v>5838.7145227094106</v>
      </c>
      <c r="U73" s="194">
        <f t="shared" si="11"/>
        <v>5514.5056847458645</v>
      </c>
      <c r="V73" s="32"/>
    </row>
    <row r="74" spans="1:22" s="13" customFormat="1" ht="15" customHeight="1">
      <c r="A74" s="17"/>
      <c r="B74" s="22" t="s">
        <v>480</v>
      </c>
      <c r="C74" s="194">
        <v>29625.947366295572</v>
      </c>
      <c r="D74" s="194">
        <v>29195.863266812561</v>
      </c>
      <c r="E74" s="194">
        <v>27971.692634015682</v>
      </c>
      <c r="F74" s="194">
        <v>26623.659210271504</v>
      </c>
      <c r="G74" s="194">
        <v>26371.939695757341</v>
      </c>
      <c r="H74" s="194">
        <v>25385.524622504716</v>
      </c>
      <c r="I74" s="194">
        <v>24153.918366771137</v>
      </c>
      <c r="J74" s="194">
        <v>22842.863202131219</v>
      </c>
      <c r="K74" s="194">
        <v>20633.143693074137</v>
      </c>
      <c r="L74" s="194">
        <v>19144.055937418878</v>
      </c>
      <c r="M74" s="194">
        <v>18362.663806428514</v>
      </c>
      <c r="N74" s="194">
        <v>17684.789303481088</v>
      </c>
      <c r="O74" s="194">
        <v>15047.736832835528</v>
      </c>
      <c r="P74" s="194">
        <v>14458.243481055029</v>
      </c>
      <c r="Q74" s="194">
        <v>14160.355198480907</v>
      </c>
      <c r="R74" s="194">
        <v>13630.624910708533</v>
      </c>
      <c r="S74" s="194">
        <v>13324.74919327217</v>
      </c>
      <c r="T74" s="194">
        <v>13477.740314605955</v>
      </c>
      <c r="U74" s="194">
        <v>12679.562471373301</v>
      </c>
    </row>
    <row r="75" spans="1:22" s="13" customFormat="1" ht="15" customHeight="1">
      <c r="A75" s="17"/>
      <c r="B75" s="22" t="s">
        <v>473</v>
      </c>
      <c r="C75" s="194">
        <v>51251.665176189323</v>
      </c>
      <c r="D75" s="194">
        <v>50523.443069267829</v>
      </c>
      <c r="E75" s="194">
        <v>48172.448264978651</v>
      </c>
      <c r="F75" s="194">
        <v>45630.535436738784</v>
      </c>
      <c r="G75" s="194">
        <v>45198.722001325463</v>
      </c>
      <c r="H75" s="194">
        <v>43459.670421917872</v>
      </c>
      <c r="I75" s="194">
        <v>41084.714991687564</v>
      </c>
      <c r="J75" s="194">
        <v>38589.140336741111</v>
      </c>
      <c r="K75" s="194">
        <v>34394.100225986731</v>
      </c>
      <c r="L75" s="194">
        <v>31586.908457953134</v>
      </c>
      <c r="M75" s="194">
        <v>29871.350083825717</v>
      </c>
      <c r="N75" s="194">
        <v>28364.550277822374</v>
      </c>
      <c r="O75" s="194">
        <v>26382.57585498389</v>
      </c>
      <c r="P75" s="194">
        <v>25078.622754687716</v>
      </c>
      <c r="Q75" s="194">
        <v>23738.702942612039</v>
      </c>
      <c r="R75" s="194">
        <v>22619.576123865125</v>
      </c>
      <c r="S75" s="194">
        <v>21643.883218321836</v>
      </c>
      <c r="T75" s="194">
        <v>19316.454837315363</v>
      </c>
      <c r="U75" s="194">
        <v>18194.068156119163</v>
      </c>
    </row>
    <row r="76" spans="1:22" s="13" customFormat="1" ht="15" customHeight="1">
      <c r="A76" s="17"/>
      <c r="B76" s="22" t="s">
        <v>447</v>
      </c>
      <c r="C76" s="197">
        <v>1346.2893892355582</v>
      </c>
      <c r="D76" s="197">
        <v>-932.23461231344982</v>
      </c>
      <c r="E76" s="197">
        <v>-980.31807302879361</v>
      </c>
      <c r="F76" s="197">
        <v>-1681.0144778474064</v>
      </c>
      <c r="G76" s="197">
        <v>-2060.1458049283601</v>
      </c>
      <c r="H76" s="197">
        <v>-2428.7900942118895</v>
      </c>
      <c r="I76" s="197">
        <v>-1873.3477487484643</v>
      </c>
      <c r="J76" s="197">
        <v>-2218.9532236353725</v>
      </c>
      <c r="K76" s="197">
        <v>-1887.0771821126482</v>
      </c>
      <c r="L76" s="197">
        <v>-1646.464456249784</v>
      </c>
      <c r="M76" s="197">
        <v>-1426.0880414096293</v>
      </c>
      <c r="N76" s="197">
        <v>-1316.0144679457671</v>
      </c>
      <c r="O76" s="197">
        <v>-1115.6336052923252</v>
      </c>
      <c r="P76" s="197">
        <v>-895.91287360843455</v>
      </c>
      <c r="Q76" s="197">
        <v>-773.35313421055537</v>
      </c>
      <c r="R76" s="197">
        <v>-695.29786245115383</v>
      </c>
      <c r="S76" s="197">
        <v>-616.01817840689091</v>
      </c>
      <c r="T76" s="197">
        <v>985.57388659428193</v>
      </c>
      <c r="U76" s="197">
        <v>935.56162786097536</v>
      </c>
    </row>
    <row r="77" spans="1:22" s="13" customFormat="1" ht="15" customHeight="1">
      <c r="A77" s="17"/>
      <c r="B77" s="22" t="s">
        <v>453</v>
      </c>
      <c r="C77" s="194">
        <f t="shared" ref="C77:U77" si="12">C75+C76</f>
        <v>52597.95456542488</v>
      </c>
      <c r="D77" s="194">
        <f t="shared" si="12"/>
        <v>49591.20845695438</v>
      </c>
      <c r="E77" s="194">
        <f t="shared" si="12"/>
        <v>47192.130191949858</v>
      </c>
      <c r="F77" s="194">
        <f t="shared" si="12"/>
        <v>43949.520958891379</v>
      </c>
      <c r="G77" s="194">
        <f t="shared" si="12"/>
        <v>43138.576196397102</v>
      </c>
      <c r="H77" s="194">
        <f t="shared" si="12"/>
        <v>41030.880327705985</v>
      </c>
      <c r="I77" s="194">
        <f t="shared" si="12"/>
        <v>39211.367242939101</v>
      </c>
      <c r="J77" s="194">
        <f t="shared" si="12"/>
        <v>36370.187113105741</v>
      </c>
      <c r="K77" s="194">
        <f t="shared" si="12"/>
        <v>32507.023043874084</v>
      </c>
      <c r="L77" s="194">
        <f t="shared" si="12"/>
        <v>29940.444001703348</v>
      </c>
      <c r="M77" s="194">
        <f t="shared" si="12"/>
        <v>28445.262042416089</v>
      </c>
      <c r="N77" s="194">
        <f t="shared" si="12"/>
        <v>27048.535809876608</v>
      </c>
      <c r="O77" s="194">
        <f t="shared" si="12"/>
        <v>25266.942249691565</v>
      </c>
      <c r="P77" s="194">
        <f t="shared" si="12"/>
        <v>24182.709881079281</v>
      </c>
      <c r="Q77" s="194">
        <f t="shared" si="12"/>
        <v>22965.349808401483</v>
      </c>
      <c r="R77" s="194">
        <f t="shared" si="12"/>
        <v>21924.278261413972</v>
      </c>
      <c r="S77" s="194">
        <f t="shared" si="12"/>
        <v>21027.865039914945</v>
      </c>
      <c r="T77" s="194">
        <f t="shared" si="12"/>
        <v>20302.028723909643</v>
      </c>
      <c r="U77" s="194">
        <f t="shared" si="12"/>
        <v>19129.629783980137</v>
      </c>
    </row>
    <row r="78" spans="1:22" ht="15" customHeight="1">
      <c r="A78" s="87" t="s">
        <v>5</v>
      </c>
    </row>
    <row r="79" spans="1:22" ht="15" customHeight="1">
      <c r="A79" s="68" t="s">
        <v>443</v>
      </c>
      <c r="B79" s="68"/>
    </row>
    <row r="80" spans="1:22" ht="15" customHeight="1">
      <c r="A80" s="68" t="s">
        <v>449</v>
      </c>
      <c r="B80" s="89"/>
      <c r="C80" s="51"/>
      <c r="D80" s="51"/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</row>
    <row r="81" spans="1:21" ht="15" customHeight="1">
      <c r="A81" s="68" t="s">
        <v>466</v>
      </c>
      <c r="B81" s="89"/>
    </row>
    <row r="82" spans="1:21" ht="12" customHeight="1">
      <c r="A82" s="88"/>
      <c r="B82" s="89"/>
    </row>
    <row r="83" spans="1:21" ht="12" customHeight="1">
      <c r="A83" s="88"/>
      <c r="B83" s="89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</row>
    <row r="84" spans="1:21" ht="12" customHeight="1">
      <c r="A84" s="88"/>
      <c r="B84" s="89"/>
      <c r="C84" s="53"/>
      <c r="D84" s="53"/>
      <c r="E84" s="53"/>
      <c r="F84" s="5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</row>
    <row r="85" spans="1:21" ht="12" customHeight="1">
      <c r="A85" s="88"/>
      <c r="B85" s="89"/>
    </row>
    <row r="86" spans="1:21" ht="12" customHeight="1">
      <c r="A86" s="88"/>
      <c r="B86" s="89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88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88"/>
    </row>
    <row r="89" spans="1:21" ht="12" customHeight="1">
      <c r="A89" s="88"/>
    </row>
    <row r="90" spans="1:21" ht="15" customHeight="1">
      <c r="A90" s="88"/>
    </row>
    <row r="91" spans="1:21" ht="15" customHeight="1">
      <c r="A91" s="88"/>
    </row>
    <row r="92" spans="1:21" ht="15" customHeight="1">
      <c r="A92" s="88"/>
    </row>
    <row r="93" spans="1:21" ht="15" customHeight="1">
      <c r="A93" s="88"/>
    </row>
    <row r="94" spans="1:21" ht="15" customHeight="1">
      <c r="A94" s="88"/>
      <c r="B94" s="89"/>
    </row>
    <row r="95" spans="1:21" ht="15" customHeight="1">
      <c r="A95" s="88"/>
      <c r="B95" s="89"/>
    </row>
    <row r="96" spans="1:21" ht="15" customHeight="1">
      <c r="A96" s="88"/>
      <c r="B96" s="89"/>
    </row>
    <row r="97" spans="1:2" ht="15" customHeight="1">
      <c r="A97" s="88"/>
      <c r="B97" s="89"/>
    </row>
    <row r="98" spans="1:2" ht="15" customHeight="1">
      <c r="A98" s="88"/>
      <c r="B98" s="89"/>
    </row>
    <row r="99" spans="1:2" ht="15" customHeight="1">
      <c r="A99" s="88"/>
      <c r="B99" s="89"/>
    </row>
    <row r="100" spans="1:2" ht="15" customHeight="1">
      <c r="A100" s="88"/>
      <c r="B100" s="89"/>
    </row>
    <row r="101" spans="1:2" ht="15" customHeight="1">
      <c r="A101" s="88"/>
      <c r="B101" s="89"/>
    </row>
    <row r="102" spans="1:2" ht="15" customHeight="1">
      <c r="A102" s="88"/>
      <c r="B102" s="89"/>
    </row>
    <row r="103" spans="1:2" ht="15" customHeight="1">
      <c r="A103" s="88"/>
      <c r="B103" s="89"/>
    </row>
    <row r="104" spans="1:2" ht="15" customHeight="1">
      <c r="A104" s="88"/>
      <c r="B104" s="89"/>
    </row>
    <row r="105" spans="1:2" ht="15" customHeight="1">
      <c r="A105" s="88"/>
      <c r="B105" s="89"/>
    </row>
    <row r="106" spans="1:2" ht="15" customHeight="1">
      <c r="A106" s="88"/>
      <c r="B106" s="89"/>
    </row>
    <row r="107" spans="1:2" ht="15" customHeight="1">
      <c r="A107" s="88"/>
      <c r="B107" s="89"/>
    </row>
    <row r="108" spans="1:2" ht="15" customHeight="1">
      <c r="A108" s="88"/>
      <c r="B108" s="89"/>
    </row>
    <row r="109" spans="1:2" ht="15" customHeight="1">
      <c r="A109" s="88"/>
      <c r="B109" s="89"/>
    </row>
    <row r="110" spans="1:2" ht="15" customHeight="1">
      <c r="A110" s="88"/>
      <c r="B110" s="89"/>
    </row>
    <row r="111" spans="1:2" ht="15" customHeight="1">
      <c r="A111" s="88"/>
      <c r="B111" s="89"/>
    </row>
    <row r="112" spans="1:2" ht="15" customHeight="1">
      <c r="A112" s="88"/>
      <c r="B112" s="89"/>
    </row>
    <row r="113" spans="1:2" ht="15" customHeight="1">
      <c r="A113" s="88"/>
      <c r="B113" s="89"/>
    </row>
    <row r="114" spans="1:2" ht="15" customHeight="1">
      <c r="A114" s="88"/>
      <c r="B114" s="89"/>
    </row>
    <row r="115" spans="1:2" ht="15" customHeight="1">
      <c r="A115" s="88"/>
      <c r="B115" s="89"/>
    </row>
    <row r="116" spans="1:2" ht="15" customHeight="1">
      <c r="A116" s="88"/>
      <c r="B116" s="89"/>
    </row>
    <row r="117" spans="1:2" ht="15" customHeight="1">
      <c r="A117" s="88"/>
      <c r="B117" s="89"/>
    </row>
    <row r="118" spans="1:2" ht="15" customHeight="1">
      <c r="A118" s="88"/>
      <c r="B118" s="89"/>
    </row>
    <row r="119" spans="1:2" ht="15" customHeight="1">
      <c r="A119" s="88"/>
      <c r="B119" s="89"/>
    </row>
    <row r="120" spans="1:2" ht="15" customHeight="1">
      <c r="A120" s="88"/>
      <c r="B120" s="89"/>
    </row>
    <row r="121" spans="1:2" ht="15" customHeight="1">
      <c r="A121" s="88"/>
      <c r="B121" s="89"/>
    </row>
    <row r="122" spans="1:2" ht="15" customHeight="1">
      <c r="A122" s="88"/>
      <c r="B122" s="89"/>
    </row>
    <row r="123" spans="1:2" ht="15" customHeight="1">
      <c r="A123" s="88"/>
      <c r="B123" s="89"/>
    </row>
    <row r="124" spans="1:2" ht="15" customHeight="1">
      <c r="A124" s="88"/>
      <c r="B124" s="89"/>
    </row>
    <row r="125" spans="1:2" ht="15" customHeight="1">
      <c r="A125" s="88"/>
      <c r="B125" s="89"/>
    </row>
    <row r="126" spans="1:2" ht="15" customHeight="1">
      <c r="A126" s="88"/>
      <c r="B126" s="89"/>
    </row>
    <row r="127" spans="1:2" ht="15" customHeight="1">
      <c r="A127" s="88"/>
      <c r="B127" s="89"/>
    </row>
    <row r="128" spans="1:2" ht="15" customHeight="1">
      <c r="A128" s="88"/>
      <c r="B128" s="89"/>
    </row>
    <row r="129" spans="1:2" ht="15" customHeight="1">
      <c r="A129" s="88"/>
      <c r="B129" s="89"/>
    </row>
    <row r="130" spans="1:2" ht="15" customHeight="1">
      <c r="A130" s="88"/>
      <c r="B130" s="89"/>
    </row>
    <row r="131" spans="1:2" ht="15" customHeight="1">
      <c r="A131" s="88"/>
      <c r="B131" s="89"/>
    </row>
    <row r="132" spans="1:2" ht="15" customHeight="1">
      <c r="A132" s="88"/>
      <c r="B132" s="89"/>
    </row>
    <row r="133" spans="1:2" ht="15" customHeight="1">
      <c r="A133" s="88"/>
      <c r="B133" s="89"/>
    </row>
    <row r="134" spans="1:2" ht="15" customHeight="1">
      <c r="A134" s="88"/>
      <c r="B134" s="89"/>
    </row>
    <row r="135" spans="1:2" ht="15" customHeight="1">
      <c r="A135" s="88"/>
      <c r="B135" s="89"/>
    </row>
    <row r="136" spans="1:2" ht="15" customHeight="1">
      <c r="A136" s="88"/>
      <c r="B136" s="89"/>
    </row>
    <row r="137" spans="1:2" ht="15" customHeight="1">
      <c r="A137" s="88"/>
      <c r="B137" s="89"/>
    </row>
    <row r="138" spans="1:2" ht="15" customHeight="1">
      <c r="A138" s="88"/>
      <c r="B138" s="89"/>
    </row>
    <row r="139" spans="1:2" ht="15" customHeight="1">
      <c r="A139" s="88"/>
      <c r="B139" s="89"/>
    </row>
    <row r="140" spans="1:2" ht="15" customHeight="1">
      <c r="A140" s="88"/>
      <c r="B140" s="89"/>
    </row>
    <row r="141" spans="1:2" ht="15" customHeight="1">
      <c r="A141" s="88"/>
      <c r="B141" s="89"/>
    </row>
    <row r="142" spans="1:2" ht="15" customHeight="1">
      <c r="A142" s="88"/>
      <c r="B142" s="89"/>
    </row>
    <row r="143" spans="1:2" ht="15" customHeight="1">
      <c r="A143" s="88"/>
      <c r="B143" s="89"/>
    </row>
    <row r="144" spans="1:2" ht="15" customHeight="1">
      <c r="A144" s="88"/>
      <c r="B144" s="89"/>
    </row>
    <row r="145" spans="1:2" ht="15" customHeight="1">
      <c r="A145" s="88"/>
      <c r="B145" s="89"/>
    </row>
    <row r="146" spans="1:2" ht="15" customHeight="1">
      <c r="A146" s="88"/>
      <c r="B146" s="89"/>
    </row>
    <row r="147" spans="1:2" ht="15" customHeight="1">
      <c r="A147" s="88"/>
      <c r="B147" s="89"/>
    </row>
    <row r="148" spans="1:2" ht="15" customHeight="1">
      <c r="A148" s="88"/>
      <c r="B148" s="89"/>
    </row>
    <row r="149" spans="1:2" ht="15" customHeight="1">
      <c r="A149" s="88"/>
      <c r="B149" s="89"/>
    </row>
    <row r="150" spans="1:2" ht="15" customHeight="1">
      <c r="A150" s="88"/>
      <c r="B150" s="89"/>
    </row>
    <row r="151" spans="1:2" ht="15" customHeight="1">
      <c r="A151" s="88"/>
      <c r="B151" s="89"/>
    </row>
    <row r="152" spans="1:2" ht="15" customHeight="1">
      <c r="A152" s="88"/>
      <c r="B152" s="89"/>
    </row>
    <row r="153" spans="1:2" ht="15" customHeight="1">
      <c r="A153" s="88"/>
      <c r="B153" s="89"/>
    </row>
    <row r="154" spans="1:2" ht="15" customHeight="1">
      <c r="A154" s="88"/>
      <c r="B154" s="89"/>
    </row>
    <row r="155" spans="1:2" ht="15" customHeight="1">
      <c r="A155" s="88"/>
      <c r="B155" s="89"/>
    </row>
    <row r="156" spans="1:2" ht="15" customHeight="1">
      <c r="A156" s="88"/>
      <c r="B156" s="89"/>
    </row>
    <row r="157" spans="1:2" ht="15" customHeight="1">
      <c r="A157" s="88"/>
      <c r="B157" s="89"/>
    </row>
    <row r="158" spans="1:2" ht="15" customHeight="1">
      <c r="A158" s="88"/>
      <c r="B158" s="89"/>
    </row>
    <row r="159" spans="1:2" ht="15" customHeight="1">
      <c r="A159" s="88"/>
      <c r="B159" s="89"/>
    </row>
    <row r="160" spans="1:2" ht="15" customHeight="1">
      <c r="A160" s="88"/>
      <c r="B160" s="89"/>
    </row>
    <row r="161" spans="1:2" ht="15" customHeight="1">
      <c r="A161" s="88"/>
      <c r="B161" s="89"/>
    </row>
    <row r="162" spans="1:2" ht="15" customHeight="1">
      <c r="A162" s="88"/>
      <c r="B162" s="89"/>
    </row>
    <row r="163" spans="1:2" ht="15" customHeight="1">
      <c r="A163" s="88"/>
      <c r="B163" s="89"/>
    </row>
    <row r="164" spans="1:2" ht="15" customHeight="1">
      <c r="A164" s="88"/>
      <c r="B164" s="89"/>
    </row>
    <row r="165" spans="1:2" ht="15" customHeight="1">
      <c r="A165" s="88"/>
      <c r="B165" s="89"/>
    </row>
    <row r="166" spans="1:2" ht="15" customHeight="1">
      <c r="A166" s="88"/>
      <c r="B166" s="89"/>
    </row>
    <row r="167" spans="1:2" ht="15" customHeight="1">
      <c r="A167" s="88"/>
      <c r="B167" s="89"/>
    </row>
    <row r="168" spans="1:2" ht="15" customHeight="1">
      <c r="A168" s="88"/>
      <c r="B168" s="89"/>
    </row>
    <row r="169" spans="1:2" ht="15" customHeight="1">
      <c r="A169" s="88"/>
      <c r="B169" s="89"/>
    </row>
    <row r="170" spans="1:2" ht="15" customHeight="1">
      <c r="A170" s="88"/>
      <c r="B170" s="89"/>
    </row>
    <row r="171" spans="1:2" ht="15" customHeight="1">
      <c r="A171" s="88"/>
      <c r="B171" s="89"/>
    </row>
    <row r="172" spans="1:2" ht="15" customHeight="1">
      <c r="A172" s="88"/>
      <c r="B172" s="89"/>
    </row>
    <row r="173" spans="1:2" ht="15" customHeight="1">
      <c r="A173" s="88"/>
      <c r="B173" s="89"/>
    </row>
    <row r="174" spans="1:2" ht="15" customHeight="1">
      <c r="A174" s="88"/>
      <c r="B174" s="89"/>
    </row>
    <row r="175" spans="1:2" ht="15" customHeight="1">
      <c r="A175" s="88"/>
      <c r="B175" s="89"/>
    </row>
    <row r="176" spans="1:2" ht="15" customHeight="1">
      <c r="A176" s="88"/>
      <c r="B176" s="89"/>
    </row>
    <row r="177" spans="1:2" ht="15" customHeight="1">
      <c r="A177" s="88"/>
      <c r="B177" s="89"/>
    </row>
    <row r="178" spans="1:2" ht="15" customHeight="1">
      <c r="A178" s="88"/>
      <c r="B178" s="89"/>
    </row>
    <row r="179" spans="1:2" ht="15" customHeight="1">
      <c r="A179" s="88"/>
      <c r="B179" s="89"/>
    </row>
    <row r="180" spans="1:2" ht="15" customHeight="1">
      <c r="A180" s="88"/>
      <c r="B180" s="89"/>
    </row>
    <row r="181" spans="1:2" ht="15" customHeight="1">
      <c r="A181" s="88"/>
      <c r="B181" s="89"/>
    </row>
    <row r="182" spans="1:2" ht="15" customHeight="1">
      <c r="A182" s="88"/>
      <c r="B182" s="89"/>
    </row>
    <row r="183" spans="1:2" ht="15" customHeight="1">
      <c r="A183" s="88"/>
      <c r="B183" s="89"/>
    </row>
    <row r="184" spans="1:2" ht="15" customHeight="1">
      <c r="A184" s="88"/>
      <c r="B184" s="89"/>
    </row>
    <row r="185" spans="1:2" ht="15" customHeight="1">
      <c r="A185" s="88"/>
      <c r="B185" s="89"/>
    </row>
    <row r="186" spans="1:2" ht="15" customHeight="1">
      <c r="B186" s="89"/>
    </row>
    <row r="187" spans="1:2" ht="15" customHeight="1">
      <c r="B187" s="89"/>
    </row>
    <row r="188" spans="1:2" ht="15" customHeight="1">
      <c r="B188" s="89"/>
    </row>
    <row r="189" spans="1:2" ht="15" customHeight="1">
      <c r="B189" s="89"/>
    </row>
    <row r="190" spans="1:2" ht="15" customHeight="1">
      <c r="B190" s="89"/>
    </row>
    <row r="191" spans="1:2" ht="15" customHeight="1">
      <c r="B191" s="89"/>
    </row>
    <row r="192" spans="1:2" ht="15" customHeight="1">
      <c r="B192" s="89"/>
    </row>
    <row r="193" spans="2:2" ht="15" customHeight="1">
      <c r="B193" s="89"/>
    </row>
    <row r="194" spans="2:2" ht="15" customHeight="1">
      <c r="B194" s="89"/>
    </row>
    <row r="195" spans="2:2" ht="15" customHeight="1">
      <c r="B195" s="89"/>
    </row>
    <row r="196" spans="2:2" ht="15" customHeight="1">
      <c r="B196" s="89"/>
    </row>
    <row r="197" spans="2:2" ht="15" customHeight="1">
      <c r="B197" s="89"/>
    </row>
    <row r="198" spans="2:2" ht="15" customHeight="1">
      <c r="B198" s="89"/>
    </row>
    <row r="199" spans="2:2" ht="15" customHeight="1">
      <c r="B199" s="89"/>
    </row>
    <row r="200" spans="2:2" ht="15" customHeight="1">
      <c r="B200" s="89"/>
    </row>
    <row r="201" spans="2:2" ht="15" customHeight="1">
      <c r="B201" s="89"/>
    </row>
    <row r="202" spans="2:2" ht="15" customHeight="1">
      <c r="B202" s="89"/>
    </row>
    <row r="203" spans="2:2" ht="15" customHeight="1">
      <c r="B203" s="89"/>
    </row>
    <row r="204" spans="2:2" ht="15" customHeight="1">
      <c r="B204" s="89"/>
    </row>
    <row r="205" spans="2:2" ht="15" customHeight="1">
      <c r="B205" s="89"/>
    </row>
    <row r="206" spans="2:2" ht="15" customHeight="1">
      <c r="B206" s="89"/>
    </row>
    <row r="207" spans="2:2" ht="15" customHeight="1">
      <c r="B207" s="89"/>
    </row>
    <row r="208" spans="2:2" ht="15" customHeight="1">
      <c r="B208" s="89"/>
    </row>
    <row r="209" spans="2:2" ht="15" customHeight="1">
      <c r="B209" s="89"/>
    </row>
    <row r="210" spans="2:2" ht="15" customHeight="1">
      <c r="B210" s="89"/>
    </row>
    <row r="211" spans="2:2" ht="15" customHeight="1">
      <c r="B211" s="89"/>
    </row>
    <row r="212" spans="2:2" ht="15" customHeight="1">
      <c r="B212" s="89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60" orientation="portrait" r:id="rId1"/>
  <headerFooter alignWithMargins="0">
    <oddFooter>&amp;L&amp;"MetaNormalLF-Roman,Standard"&amp;9Statistisches Bundesamt, Anthropogene Luftemissionen, 2020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3"/>
  <sheetViews>
    <sheetView zoomScaleNormal="100" zoomScaleSheetLayoutView="100" workbookViewId="0"/>
  </sheetViews>
  <sheetFormatPr baseColWidth="10" defaultRowHeight="11.25"/>
  <cols>
    <col min="1" max="1" width="8.7109375" style="166" customWidth="1"/>
    <col min="2" max="2" width="52.7109375" style="166" customWidth="1"/>
    <col min="3" max="3" width="11.28515625" style="166" customWidth="1"/>
    <col min="4" max="12" width="11.28515625" style="166" hidden="1" customWidth="1"/>
    <col min="13" max="13" width="11.28515625" style="166" customWidth="1"/>
    <col min="14" max="17" width="11.28515625" style="166" hidden="1" customWidth="1"/>
    <col min="18" max="21" width="11.28515625" style="166" customWidth="1"/>
    <col min="22" max="16384" width="11.42578125" style="166"/>
  </cols>
  <sheetData>
    <row r="1" spans="1:22" s="164" customFormat="1" ht="20.100000000000001" customHeight="1">
      <c r="A1" s="220" t="s">
        <v>520</v>
      </c>
      <c r="B1" s="162"/>
      <c r="C1" s="163"/>
      <c r="D1" s="163"/>
      <c r="E1" s="163"/>
      <c r="F1" s="163"/>
      <c r="I1" s="161"/>
      <c r="J1" s="162"/>
    </row>
    <row r="2" spans="1:22" s="164" customFormat="1" ht="20.100000000000001" customHeight="1">
      <c r="A2" s="221" t="s">
        <v>81</v>
      </c>
      <c r="B2" s="162"/>
      <c r="C2" s="163"/>
      <c r="D2" s="163"/>
      <c r="E2" s="163"/>
      <c r="F2" s="163"/>
      <c r="I2" s="165"/>
      <c r="J2" s="162"/>
    </row>
    <row r="3" spans="1:22" ht="15" customHeight="1">
      <c r="B3" s="167"/>
      <c r="F3" s="168"/>
    </row>
    <row r="4" spans="1:22" s="171" customFormat="1" ht="27" customHeight="1">
      <c r="A4" s="169" t="s">
        <v>451</v>
      </c>
      <c r="B4" s="222" t="s">
        <v>22</v>
      </c>
      <c r="C4" s="170" t="s">
        <v>195</v>
      </c>
      <c r="D4" s="170" t="s">
        <v>196</v>
      </c>
      <c r="E4" s="170" t="s">
        <v>197</v>
      </c>
      <c r="F4" s="170" t="s">
        <v>198</v>
      </c>
      <c r="G4" s="170" t="s">
        <v>199</v>
      </c>
      <c r="H4" s="170" t="s">
        <v>200</v>
      </c>
      <c r="I4" s="170" t="s">
        <v>201</v>
      </c>
      <c r="J4" s="170" t="s">
        <v>202</v>
      </c>
      <c r="K4" s="170" t="s">
        <v>203</v>
      </c>
      <c r="L4" s="170" t="s">
        <v>204</v>
      </c>
      <c r="M4" s="170" t="s">
        <v>205</v>
      </c>
      <c r="N4" s="170" t="s">
        <v>206</v>
      </c>
      <c r="O4" s="170" t="s">
        <v>207</v>
      </c>
      <c r="P4" s="170" t="s">
        <v>208</v>
      </c>
      <c r="Q4" s="170" t="s">
        <v>209</v>
      </c>
      <c r="R4" s="170" t="s">
        <v>210</v>
      </c>
      <c r="S4" s="170" t="s">
        <v>211</v>
      </c>
      <c r="T4" s="170" t="s">
        <v>212</v>
      </c>
      <c r="U4" s="223" t="s">
        <v>213</v>
      </c>
      <c r="V4" s="224"/>
    </row>
    <row r="5" spans="1:22" s="173" customFormat="1" ht="15" customHeight="1">
      <c r="A5" s="172" t="s">
        <v>23</v>
      </c>
      <c r="B5" s="85" t="s">
        <v>377</v>
      </c>
      <c r="C5" s="194">
        <v>120499.18706969751</v>
      </c>
      <c r="D5" s="194">
        <v>109365.26908060403</v>
      </c>
      <c r="E5" s="194">
        <v>108927.83353523411</v>
      </c>
      <c r="F5" s="194">
        <v>91490.507702087969</v>
      </c>
      <c r="G5" s="194">
        <v>91316.030400253236</v>
      </c>
      <c r="H5" s="194">
        <v>91417.553352799048</v>
      </c>
      <c r="I5" s="194">
        <v>92769.017693438363</v>
      </c>
      <c r="J5" s="194">
        <v>100470.83930308899</v>
      </c>
      <c r="K5" s="194">
        <v>90350.081382447956</v>
      </c>
      <c r="L5" s="194">
        <v>70886.392170592168</v>
      </c>
      <c r="M5" s="194">
        <v>73384.908128244191</v>
      </c>
      <c r="N5" s="194">
        <v>70758.246830259959</v>
      </c>
      <c r="O5" s="194">
        <v>51676.669394670804</v>
      </c>
      <c r="P5" s="194">
        <v>59286.421952352197</v>
      </c>
      <c r="Q5" s="194">
        <v>54909.993626484735</v>
      </c>
      <c r="R5" s="194">
        <v>81781.773463693055</v>
      </c>
      <c r="S5" s="194">
        <v>76945.152800495547</v>
      </c>
      <c r="T5" s="194">
        <v>79551.216367728455</v>
      </c>
      <c r="U5" s="194">
        <v>75127.03142518409</v>
      </c>
    </row>
    <row r="6" spans="1:22" s="173" customFormat="1" ht="12.75" customHeight="1">
      <c r="A6" s="172" t="s">
        <v>1</v>
      </c>
      <c r="B6" s="27" t="s">
        <v>379</v>
      </c>
      <c r="C6" s="194">
        <v>72262.681786945352</v>
      </c>
      <c r="D6" s="194">
        <v>70338.224730687594</v>
      </c>
      <c r="E6" s="194">
        <v>69118.788478728064</v>
      </c>
      <c r="F6" s="194">
        <v>48703.788446036837</v>
      </c>
      <c r="G6" s="194">
        <v>47103.812672157153</v>
      </c>
      <c r="H6" s="194">
        <v>45705.00960854892</v>
      </c>
      <c r="I6" s="194">
        <v>45756.873725164762</v>
      </c>
      <c r="J6" s="194">
        <v>47010.008387964503</v>
      </c>
      <c r="K6" s="194">
        <v>47883.464081264836</v>
      </c>
      <c r="L6" s="194">
        <v>47096.437919576987</v>
      </c>
      <c r="M6" s="194">
        <v>48494.347455650342</v>
      </c>
      <c r="N6" s="194">
        <v>47613.1482790804</v>
      </c>
      <c r="O6" s="194">
        <v>44422.937511528144</v>
      </c>
      <c r="P6" s="194">
        <v>52072.557102792358</v>
      </c>
      <c r="Q6" s="194">
        <v>47078.471216137565</v>
      </c>
      <c r="R6" s="194">
        <v>53119.617119530594</v>
      </c>
      <c r="S6" s="194">
        <v>49602.167770588094</v>
      </c>
      <c r="T6" s="194">
        <v>52038.041507505244</v>
      </c>
      <c r="U6" s="194">
        <v>48117.173767059758</v>
      </c>
    </row>
    <row r="7" spans="1:22" s="173" customFormat="1" ht="12.75" customHeight="1">
      <c r="A7" s="172" t="s">
        <v>2</v>
      </c>
      <c r="B7" s="27" t="s">
        <v>378</v>
      </c>
      <c r="C7" s="194">
        <v>48152.506461312878</v>
      </c>
      <c r="D7" s="194">
        <v>38944.237876047446</v>
      </c>
      <c r="E7" s="194">
        <v>39730.365979907438</v>
      </c>
      <c r="F7" s="194">
        <v>42710.779531698376</v>
      </c>
      <c r="G7" s="194">
        <v>44136.043800975</v>
      </c>
      <c r="H7" s="194">
        <v>45638.637906168151</v>
      </c>
      <c r="I7" s="194">
        <v>46940.260619404537</v>
      </c>
      <c r="J7" s="194">
        <v>53387.657635727584</v>
      </c>
      <c r="K7" s="194">
        <v>42394.396495906381</v>
      </c>
      <c r="L7" s="194">
        <v>23718.251426074999</v>
      </c>
      <c r="M7" s="194">
        <v>24820.759477684267</v>
      </c>
      <c r="N7" s="194">
        <v>23080.446390861536</v>
      </c>
      <c r="O7" s="194">
        <v>7192.2378164885695</v>
      </c>
      <c r="P7" s="194">
        <v>7150.9936561932036</v>
      </c>
      <c r="Q7" s="194">
        <v>7760.9077938485525</v>
      </c>
      <c r="R7" s="194">
        <v>28582.794699778784</v>
      </c>
      <c r="S7" s="194">
        <v>27212.369136892954</v>
      </c>
      <c r="T7" s="194">
        <v>27387.433419671735</v>
      </c>
      <c r="U7" s="194">
        <v>26781.350917212418</v>
      </c>
    </row>
    <row r="8" spans="1:22" s="173" customFormat="1" ht="12.75" customHeight="1">
      <c r="A8" s="172" t="s">
        <v>24</v>
      </c>
      <c r="B8" s="27" t="s">
        <v>380</v>
      </c>
      <c r="C8" s="194">
        <v>83.998821439286104</v>
      </c>
      <c r="D8" s="194">
        <v>82.806473868975488</v>
      </c>
      <c r="E8" s="194">
        <v>78.679076598618707</v>
      </c>
      <c r="F8" s="194">
        <v>75.939724352759399</v>
      </c>
      <c r="G8" s="194">
        <v>76.173927121082087</v>
      </c>
      <c r="H8" s="194">
        <v>73.905838081970643</v>
      </c>
      <c r="I8" s="194">
        <v>71.883348869068129</v>
      </c>
      <c r="J8" s="194">
        <v>73.173279396898607</v>
      </c>
      <c r="K8" s="194">
        <v>72.220805276737266</v>
      </c>
      <c r="L8" s="194">
        <v>71.702824940177777</v>
      </c>
      <c r="M8" s="194">
        <v>69.801194909581056</v>
      </c>
      <c r="N8" s="194">
        <v>64.652160318016413</v>
      </c>
      <c r="O8" s="194">
        <v>61.494066654096315</v>
      </c>
      <c r="P8" s="194">
        <v>62.871193366636049</v>
      </c>
      <c r="Q8" s="194">
        <v>70.614616498621643</v>
      </c>
      <c r="R8" s="194">
        <v>79.36164438367922</v>
      </c>
      <c r="S8" s="194">
        <v>130.61589301448865</v>
      </c>
      <c r="T8" s="194">
        <v>125.7414405514815</v>
      </c>
      <c r="U8" s="194">
        <v>228.50674091191252</v>
      </c>
    </row>
    <row r="9" spans="1:22" s="173" customFormat="1" ht="12.75" customHeight="1">
      <c r="A9" s="172" t="s">
        <v>25</v>
      </c>
      <c r="B9" s="22" t="s">
        <v>381</v>
      </c>
      <c r="C9" s="194">
        <v>1537.8038603201223</v>
      </c>
      <c r="D9" s="194">
        <v>1559.1726268818788</v>
      </c>
      <c r="E9" s="194">
        <v>1526.4661153196239</v>
      </c>
      <c r="F9" s="194">
        <v>1413.4142162193443</v>
      </c>
      <c r="G9" s="194">
        <v>1588.7818466729932</v>
      </c>
      <c r="H9" s="194">
        <v>1425.923713364235</v>
      </c>
      <c r="I9" s="194">
        <v>1348.5952319603684</v>
      </c>
      <c r="J9" s="194">
        <v>1315.2766044630162</v>
      </c>
      <c r="K9" s="194">
        <v>1310.9135640501702</v>
      </c>
      <c r="L9" s="194">
        <v>1224.2413716532335</v>
      </c>
      <c r="M9" s="194">
        <v>1218.9082942920793</v>
      </c>
      <c r="N9" s="194">
        <v>1247.384792207599</v>
      </c>
      <c r="O9" s="194">
        <v>1126.230470281165</v>
      </c>
      <c r="P9" s="194">
        <v>1164.6459495237154</v>
      </c>
      <c r="Q9" s="194">
        <v>1157.8712639918081</v>
      </c>
      <c r="R9" s="194">
        <v>1100.690418724814</v>
      </c>
      <c r="S9" s="194">
        <v>1082.8108741639239</v>
      </c>
      <c r="T9" s="194">
        <v>657.02634050197639</v>
      </c>
      <c r="U9" s="194">
        <v>653.40630736550793</v>
      </c>
    </row>
    <row r="10" spans="1:22" s="173" customFormat="1" ht="12.75" customHeight="1">
      <c r="A10" s="172" t="s">
        <v>3</v>
      </c>
      <c r="B10" s="27" t="s">
        <v>382</v>
      </c>
      <c r="C10" s="194">
        <v>401.90047545356623</v>
      </c>
      <c r="D10" s="194">
        <v>372.0868375251523</v>
      </c>
      <c r="E10" s="194">
        <v>360.56902110569911</v>
      </c>
      <c r="F10" s="194">
        <v>374.89411789028514</v>
      </c>
      <c r="G10" s="194">
        <v>382.45039258470661</v>
      </c>
      <c r="H10" s="194">
        <v>374.18043097890722</v>
      </c>
      <c r="I10" s="194">
        <v>371.74393411737992</v>
      </c>
      <c r="J10" s="194">
        <v>361.36022058312915</v>
      </c>
      <c r="K10" s="194">
        <v>363.88564852684715</v>
      </c>
      <c r="L10" s="194">
        <v>334.61928601630609</v>
      </c>
      <c r="M10" s="194">
        <v>354.9427394334345</v>
      </c>
      <c r="N10" s="194">
        <v>437.64194617329997</v>
      </c>
      <c r="O10" s="194">
        <v>281.37662167827659</v>
      </c>
      <c r="P10" s="194">
        <v>310.39459649865626</v>
      </c>
      <c r="Q10" s="194">
        <v>310.55027776111069</v>
      </c>
      <c r="R10" s="194">
        <v>295.88253032065404</v>
      </c>
      <c r="S10" s="194">
        <v>311.65800733755259</v>
      </c>
      <c r="T10" s="194">
        <v>230.99602816550271</v>
      </c>
      <c r="U10" s="194">
        <v>230.8190029870909</v>
      </c>
    </row>
    <row r="11" spans="1:22" s="173" customFormat="1" ht="12.75" customHeight="1">
      <c r="A11" s="172" t="s">
        <v>26</v>
      </c>
      <c r="B11" s="27" t="s">
        <v>413</v>
      </c>
      <c r="C11" s="194">
        <v>568.4510816487699</v>
      </c>
      <c r="D11" s="194">
        <v>567.17714070992918</v>
      </c>
      <c r="E11" s="194">
        <v>549.46203595407201</v>
      </c>
      <c r="F11" s="194">
        <v>528.97214418331487</v>
      </c>
      <c r="G11" s="194">
        <v>505.34998002036264</v>
      </c>
      <c r="H11" s="194">
        <v>565.64070664409428</v>
      </c>
      <c r="I11" s="194">
        <v>517.30737373350644</v>
      </c>
      <c r="J11" s="194">
        <v>475.26867504412553</v>
      </c>
      <c r="K11" s="194">
        <v>433.90977160584157</v>
      </c>
      <c r="L11" s="194">
        <v>394.03259299639768</v>
      </c>
      <c r="M11" s="194">
        <v>377.13680738786542</v>
      </c>
      <c r="N11" s="194">
        <v>348.64683386360116</v>
      </c>
      <c r="O11" s="194">
        <v>366.43469307180732</v>
      </c>
      <c r="P11" s="194">
        <v>352.03389444422498</v>
      </c>
      <c r="Q11" s="194">
        <v>319.61449754806</v>
      </c>
      <c r="R11" s="194">
        <v>272.88325419432624</v>
      </c>
      <c r="S11" s="194">
        <v>239.78315685118258</v>
      </c>
      <c r="T11" s="194">
        <v>168.66629641309541</v>
      </c>
      <c r="U11" s="194">
        <v>153.41791452710268</v>
      </c>
    </row>
    <row r="12" spans="1:22" s="173" customFormat="1" ht="12.75" customHeight="1">
      <c r="A12" s="172" t="s">
        <v>27</v>
      </c>
      <c r="B12" s="27" t="s">
        <v>383</v>
      </c>
      <c r="C12" s="194">
        <v>567.45230321778627</v>
      </c>
      <c r="D12" s="194">
        <v>619.90864864679747</v>
      </c>
      <c r="E12" s="194">
        <v>616.43505825985278</v>
      </c>
      <c r="F12" s="194">
        <v>509.5479541457442</v>
      </c>
      <c r="G12" s="194">
        <v>700.98147406792395</v>
      </c>
      <c r="H12" s="194">
        <v>486.10257574123352</v>
      </c>
      <c r="I12" s="194">
        <v>459.54392410948225</v>
      </c>
      <c r="J12" s="194">
        <v>478.64770883576142</v>
      </c>
      <c r="K12" s="194">
        <v>513.11814391748146</v>
      </c>
      <c r="L12" s="194">
        <v>495.58949264052973</v>
      </c>
      <c r="M12" s="194">
        <v>486.82874747077938</v>
      </c>
      <c r="N12" s="194">
        <v>461.0960121706978</v>
      </c>
      <c r="O12" s="194">
        <v>478.41915553108117</v>
      </c>
      <c r="P12" s="194">
        <v>502.21745858083403</v>
      </c>
      <c r="Q12" s="194">
        <v>527.70648868263754</v>
      </c>
      <c r="R12" s="194">
        <v>531.9246342098337</v>
      </c>
      <c r="S12" s="194">
        <v>531.3697099751887</v>
      </c>
      <c r="T12" s="194">
        <v>257.36401592337836</v>
      </c>
      <c r="U12" s="194">
        <v>269.16938985131441</v>
      </c>
    </row>
    <row r="13" spans="1:22" s="173" customFormat="1" ht="12.75" customHeight="1">
      <c r="A13" s="172" t="s">
        <v>28</v>
      </c>
      <c r="B13" s="22" t="s">
        <v>384</v>
      </c>
      <c r="C13" s="194">
        <v>1252063.3066126024</v>
      </c>
      <c r="D13" s="194">
        <v>1187339.8490764848</v>
      </c>
      <c r="E13" s="194">
        <v>1149881.7210142731</v>
      </c>
      <c r="F13" s="194">
        <v>1193148.4033530515</v>
      </c>
      <c r="G13" s="194">
        <v>1165058.3844846943</v>
      </c>
      <c r="H13" s="194">
        <v>1140935.4749522684</v>
      </c>
      <c r="I13" s="194">
        <v>1140956.1340707731</v>
      </c>
      <c r="J13" s="194">
        <v>1189469.4592438245</v>
      </c>
      <c r="K13" s="194">
        <v>1154184.8588777999</v>
      </c>
      <c r="L13" s="194">
        <v>832978.09228572086</v>
      </c>
      <c r="M13" s="194">
        <v>1082916.6831046767</v>
      </c>
      <c r="N13" s="194">
        <v>1093260.735201604</v>
      </c>
      <c r="O13" s="194">
        <v>1047680.7262045585</v>
      </c>
      <c r="P13" s="194">
        <v>1055558.4120808027</v>
      </c>
      <c r="Q13" s="194">
        <v>1075326.9829392859</v>
      </c>
      <c r="R13" s="194">
        <v>1079994.1621316993</v>
      </c>
      <c r="S13" s="194">
        <v>1042916.3051799936</v>
      </c>
      <c r="T13" s="194">
        <v>1086042.5802227503</v>
      </c>
      <c r="U13" s="194">
        <v>1055568.4129903112</v>
      </c>
    </row>
    <row r="14" spans="1:22" s="173" customFormat="1" ht="12.75" customHeight="1">
      <c r="A14" s="172" t="s">
        <v>29</v>
      </c>
      <c r="B14" s="27" t="s">
        <v>385</v>
      </c>
      <c r="C14" s="194">
        <v>4222.0736744233136</v>
      </c>
      <c r="D14" s="194">
        <v>4180.9982958947276</v>
      </c>
      <c r="E14" s="194">
        <v>3908.1821013239232</v>
      </c>
      <c r="F14" s="194">
        <v>3779.1741762795036</v>
      </c>
      <c r="G14" s="194">
        <v>3209.4050859510821</v>
      </c>
      <c r="H14" s="194">
        <v>3056.2428676684099</v>
      </c>
      <c r="I14" s="194">
        <v>3047.1678793784658</v>
      </c>
      <c r="J14" s="194">
        <v>2887.946019253106</v>
      </c>
      <c r="K14" s="194">
        <v>2843.8656768419678</v>
      </c>
      <c r="L14" s="194">
        <v>2922.7424815138447</v>
      </c>
      <c r="M14" s="194">
        <v>3130.7552299713411</v>
      </c>
      <c r="N14" s="194">
        <v>2815.4901804773199</v>
      </c>
      <c r="O14" s="194">
        <v>3424.2538264055493</v>
      </c>
      <c r="P14" s="194">
        <v>3309.8113195580081</v>
      </c>
      <c r="Q14" s="194">
        <v>3222.9704077505876</v>
      </c>
      <c r="R14" s="194">
        <v>2884.3124921600916</v>
      </c>
      <c r="S14" s="194">
        <v>2729.9082531766171</v>
      </c>
      <c r="T14" s="194">
        <v>2234.8405793170659</v>
      </c>
      <c r="U14" s="194">
        <v>2311.7923399370402</v>
      </c>
    </row>
    <row r="15" spans="1:22" s="173" customFormat="1" ht="12.75" customHeight="1">
      <c r="A15" s="172" t="s">
        <v>30</v>
      </c>
      <c r="B15" s="27" t="s">
        <v>386</v>
      </c>
      <c r="C15" s="194">
        <v>591.9428805884595</v>
      </c>
      <c r="D15" s="194">
        <v>581.81546061933977</v>
      </c>
      <c r="E15" s="194">
        <v>514.17883500281062</v>
      </c>
      <c r="F15" s="194">
        <v>556.45196923119033</v>
      </c>
      <c r="G15" s="194">
        <v>389.9513999966486</v>
      </c>
      <c r="H15" s="194">
        <v>395.05082443370748</v>
      </c>
      <c r="I15" s="194">
        <v>362.45112851521088</v>
      </c>
      <c r="J15" s="194">
        <v>343.89819372121372</v>
      </c>
      <c r="K15" s="194">
        <v>315.99300669045772</v>
      </c>
      <c r="L15" s="194">
        <v>295.96281306472315</v>
      </c>
      <c r="M15" s="194">
        <v>292.98546961516666</v>
      </c>
      <c r="N15" s="194">
        <v>268.79091737135894</v>
      </c>
      <c r="O15" s="194">
        <v>305.12913032258319</v>
      </c>
      <c r="P15" s="194">
        <v>308.61680367683283</v>
      </c>
      <c r="Q15" s="194">
        <v>430.13601670398305</v>
      </c>
      <c r="R15" s="194">
        <v>382.22241044143988</v>
      </c>
      <c r="S15" s="194">
        <v>355.46140062304937</v>
      </c>
      <c r="T15" s="194">
        <v>233.53797258427147</v>
      </c>
      <c r="U15" s="194">
        <v>288.63545979632681</v>
      </c>
    </row>
    <row r="16" spans="1:22" s="173" customFormat="1" ht="12.75" customHeight="1">
      <c r="A16" s="172" t="s">
        <v>31</v>
      </c>
      <c r="B16" s="27" t="s">
        <v>387</v>
      </c>
      <c r="C16" s="194">
        <v>15051.826781899146</v>
      </c>
      <c r="D16" s="194">
        <v>14656.487002532698</v>
      </c>
      <c r="E16" s="194">
        <v>14200.67938419962</v>
      </c>
      <c r="F16" s="194">
        <v>5422.6471972175395</v>
      </c>
      <c r="G16" s="194">
        <v>6849.4629954712664</v>
      </c>
      <c r="H16" s="194">
        <v>7609.2777437353179</v>
      </c>
      <c r="I16" s="194">
        <v>5631.7918184527734</v>
      </c>
      <c r="J16" s="194">
        <v>8335.1201108005444</v>
      </c>
      <c r="K16" s="194">
        <v>12616.547131594007</v>
      </c>
      <c r="L16" s="194">
        <v>14736.765394680999</v>
      </c>
      <c r="M16" s="194">
        <v>19994.051951469963</v>
      </c>
      <c r="N16" s="194">
        <v>14306.427462682475</v>
      </c>
      <c r="O16" s="194">
        <v>15418.900807163616</v>
      </c>
      <c r="P16" s="194">
        <v>14311.643968685126</v>
      </c>
      <c r="Q16" s="194">
        <v>12108.896136001509</v>
      </c>
      <c r="R16" s="194">
        <v>11551.143906263682</v>
      </c>
      <c r="S16" s="194">
        <v>13022.632045758406</v>
      </c>
      <c r="T16" s="194">
        <v>12618.482896205365</v>
      </c>
      <c r="U16" s="194">
        <v>12385.387132656781</v>
      </c>
    </row>
    <row r="17" spans="1:21" s="173" customFormat="1" ht="12.75" customHeight="1">
      <c r="A17" s="172" t="s">
        <v>32</v>
      </c>
      <c r="B17" s="27" t="s">
        <v>388</v>
      </c>
      <c r="C17" s="194">
        <v>16451.805352448067</v>
      </c>
      <c r="D17" s="194">
        <v>16122.423198652044</v>
      </c>
      <c r="E17" s="194">
        <v>15631.253890011048</v>
      </c>
      <c r="F17" s="194">
        <v>6171.1263048665305</v>
      </c>
      <c r="G17" s="194">
        <v>6690.5412926277631</v>
      </c>
      <c r="H17" s="194">
        <v>7573.1890722921526</v>
      </c>
      <c r="I17" s="194">
        <v>5749.6926743307331</v>
      </c>
      <c r="J17" s="194">
        <v>8169.3651443463668</v>
      </c>
      <c r="K17" s="194">
        <v>12637.346758407846</v>
      </c>
      <c r="L17" s="194">
        <v>14039.349436516006</v>
      </c>
      <c r="M17" s="194">
        <v>19121.024427939377</v>
      </c>
      <c r="N17" s="194">
        <v>12290.928647036199</v>
      </c>
      <c r="O17" s="194">
        <v>13640.883505876553</v>
      </c>
      <c r="P17" s="194">
        <v>12547.946363145325</v>
      </c>
      <c r="Q17" s="194">
        <v>10268.305116665304</v>
      </c>
      <c r="R17" s="194">
        <v>10371.317936442058</v>
      </c>
      <c r="S17" s="194">
        <v>11333.025424126979</v>
      </c>
      <c r="T17" s="194">
        <v>10960.988057042425</v>
      </c>
      <c r="U17" s="194">
        <v>10683.898575450776</v>
      </c>
    </row>
    <row r="18" spans="1:21" s="173" customFormat="1" ht="12.75" customHeight="1">
      <c r="A18" s="172" t="s">
        <v>33</v>
      </c>
      <c r="B18" s="27" t="s">
        <v>389</v>
      </c>
      <c r="C18" s="194">
        <v>618.08637933865157</v>
      </c>
      <c r="D18" s="194">
        <v>584.53841000294915</v>
      </c>
      <c r="E18" s="194">
        <v>496.9162061486403</v>
      </c>
      <c r="F18" s="194">
        <v>408.39939210218938</v>
      </c>
      <c r="G18" s="194">
        <v>293.96849379921451</v>
      </c>
      <c r="H18" s="194">
        <v>328.35016900874678</v>
      </c>
      <c r="I18" s="194">
        <v>345.83745661892488</v>
      </c>
      <c r="J18" s="194">
        <v>417.18477387591724</v>
      </c>
      <c r="K18" s="194">
        <v>260.61983885638199</v>
      </c>
      <c r="L18" s="194">
        <v>262.65860362465207</v>
      </c>
      <c r="M18" s="194">
        <v>259.29142211609729</v>
      </c>
      <c r="N18" s="194">
        <v>230.20944292206394</v>
      </c>
      <c r="O18" s="194">
        <v>299.46465350212026</v>
      </c>
      <c r="P18" s="194">
        <v>289.72099298625221</v>
      </c>
      <c r="Q18" s="194">
        <v>370.54676136413042</v>
      </c>
      <c r="R18" s="194">
        <v>328.05728359405475</v>
      </c>
      <c r="S18" s="194">
        <v>310.55569176801674</v>
      </c>
      <c r="T18" s="194">
        <v>199.43604701785819</v>
      </c>
      <c r="U18" s="194">
        <v>178.93278912782256</v>
      </c>
    </row>
    <row r="19" spans="1:21" s="173" customFormat="1" ht="12.75" customHeight="1">
      <c r="A19" s="172" t="s">
        <v>34</v>
      </c>
      <c r="B19" s="27" t="s">
        <v>390</v>
      </c>
      <c r="C19" s="194">
        <v>11186.44653204217</v>
      </c>
      <c r="D19" s="194">
        <v>9318.8432561217778</v>
      </c>
      <c r="E19" s="194">
        <v>9209.179754367784</v>
      </c>
      <c r="F19" s="194">
        <v>9670.8770922780404</v>
      </c>
      <c r="G19" s="194">
        <v>10123.497422388413</v>
      </c>
      <c r="H19" s="194">
        <v>10022.397020492483</v>
      </c>
      <c r="I19" s="194">
        <v>9929.2843235913442</v>
      </c>
      <c r="J19" s="194">
        <v>9944.7898893159727</v>
      </c>
      <c r="K19" s="194">
        <v>9592.7660150007669</v>
      </c>
      <c r="L19" s="194">
        <v>8247.3457751233018</v>
      </c>
      <c r="M19" s="194">
        <v>9301.5384724195301</v>
      </c>
      <c r="N19" s="194">
        <v>9180.5081988839156</v>
      </c>
      <c r="O19" s="194">
        <v>9542.2724264024801</v>
      </c>
      <c r="P19" s="194">
        <v>9514.4632934991951</v>
      </c>
      <c r="Q19" s="194">
        <v>9488.9783343903473</v>
      </c>
      <c r="R19" s="194">
        <v>9554.0088208599973</v>
      </c>
      <c r="S19" s="194">
        <v>10095.583224816501</v>
      </c>
      <c r="T19" s="194">
        <v>10011.595710977974</v>
      </c>
      <c r="U19" s="194">
        <v>9993.9018688129272</v>
      </c>
    </row>
    <row r="20" spans="1:21" s="173" customFormat="1" ht="12.75" customHeight="1">
      <c r="A20" s="172" t="s">
        <v>35</v>
      </c>
      <c r="B20" s="28" t="s">
        <v>391</v>
      </c>
      <c r="C20" s="194">
        <v>7552.1958589622154</v>
      </c>
      <c r="D20" s="194">
        <v>6020.0681831780348</v>
      </c>
      <c r="E20" s="194">
        <v>5987.569732095134</v>
      </c>
      <c r="F20" s="194">
        <v>6484.9986115733518</v>
      </c>
      <c r="G20" s="194">
        <v>7010.8689430614231</v>
      </c>
      <c r="H20" s="194">
        <v>6956.9235398358469</v>
      </c>
      <c r="I20" s="194">
        <v>6934.5554444266972</v>
      </c>
      <c r="J20" s="194">
        <v>6993.3792271872635</v>
      </c>
      <c r="K20" s="194">
        <v>6831.8627861469422</v>
      </c>
      <c r="L20" s="194">
        <v>5610.1858120972265</v>
      </c>
      <c r="M20" s="194">
        <v>6769.7351505368861</v>
      </c>
      <c r="N20" s="194">
        <v>6620.5378710007262</v>
      </c>
      <c r="O20" s="194">
        <v>6671.1685985457871</v>
      </c>
      <c r="P20" s="194">
        <v>6855.5647553779299</v>
      </c>
      <c r="Q20" s="194">
        <v>7264.7539458560286</v>
      </c>
      <c r="R20" s="194">
        <v>7289.5460591112233</v>
      </c>
      <c r="S20" s="194">
        <v>7775.8035098046112</v>
      </c>
      <c r="T20" s="194">
        <v>7734.1242680064997</v>
      </c>
      <c r="U20" s="194">
        <v>7753.1753320159996</v>
      </c>
    </row>
    <row r="21" spans="1:21" s="173" customFormat="1" ht="12.75" customHeight="1">
      <c r="A21" s="172" t="s">
        <v>36</v>
      </c>
      <c r="B21" s="28" t="s">
        <v>392</v>
      </c>
      <c r="C21" s="194">
        <v>3634.2506730799541</v>
      </c>
      <c r="D21" s="194">
        <v>3298.775072943743</v>
      </c>
      <c r="E21" s="194">
        <v>3221.6100222726504</v>
      </c>
      <c r="F21" s="194">
        <v>3185.8784807046886</v>
      </c>
      <c r="G21" s="194">
        <v>3112.6284793269892</v>
      </c>
      <c r="H21" s="194">
        <v>3065.4734806566362</v>
      </c>
      <c r="I21" s="194">
        <v>2994.7288791646474</v>
      </c>
      <c r="J21" s="194">
        <v>2951.4106621287092</v>
      </c>
      <c r="K21" s="194">
        <v>2760.9032288538247</v>
      </c>
      <c r="L21" s="194">
        <v>2637.1599630260748</v>
      </c>
      <c r="M21" s="194">
        <v>2531.8033218826449</v>
      </c>
      <c r="N21" s="194">
        <v>2559.9703278831912</v>
      </c>
      <c r="O21" s="194">
        <v>2871.1038278566921</v>
      </c>
      <c r="P21" s="194">
        <v>2658.8985381212642</v>
      </c>
      <c r="Q21" s="194">
        <v>2224.2243885343196</v>
      </c>
      <c r="R21" s="194">
        <v>2264.4627617487727</v>
      </c>
      <c r="S21" s="194">
        <v>2319.779715011889</v>
      </c>
      <c r="T21" s="194">
        <v>2277.4714429714727</v>
      </c>
      <c r="U21" s="194">
        <v>2240.7265367969271</v>
      </c>
    </row>
    <row r="22" spans="1:21" s="173" customFormat="1" ht="12.75" customHeight="1">
      <c r="A22" s="172" t="s">
        <v>37</v>
      </c>
      <c r="B22" s="27" t="s">
        <v>393</v>
      </c>
      <c r="C22" s="194">
        <v>9878.4405255835773</v>
      </c>
      <c r="D22" s="194">
        <v>8947.9459373472764</v>
      </c>
      <c r="E22" s="194">
        <v>8680.4169795693706</v>
      </c>
      <c r="F22" s="194">
        <v>8282.5094245400651</v>
      </c>
      <c r="G22" s="194">
        <v>7750.0279805077216</v>
      </c>
      <c r="H22" s="194">
        <v>7720.6292859259593</v>
      </c>
      <c r="I22" s="194">
        <v>6508.5877650033071</v>
      </c>
      <c r="J22" s="194">
        <v>8724.3408112417583</v>
      </c>
      <c r="K22" s="194">
        <v>8750.5855405362145</v>
      </c>
      <c r="L22" s="194">
        <v>9428.9412148952069</v>
      </c>
      <c r="M22" s="194">
        <v>9863.1589543515365</v>
      </c>
      <c r="N22" s="194">
        <v>9962.06763702022</v>
      </c>
      <c r="O22" s="194">
        <v>8723.1075569615241</v>
      </c>
      <c r="P22" s="194">
        <v>9564.1511795919287</v>
      </c>
      <c r="Q22" s="194">
        <v>9533.8707839946619</v>
      </c>
      <c r="R22" s="194">
        <v>9970.8999673791441</v>
      </c>
      <c r="S22" s="194">
        <v>9288.6511624666746</v>
      </c>
      <c r="T22" s="194">
        <v>8502.0220414197138</v>
      </c>
      <c r="U22" s="194">
        <v>8320.8824394113908</v>
      </c>
    </row>
    <row r="23" spans="1:21" s="173" customFormat="1" ht="12.75" customHeight="1">
      <c r="A23" s="172" t="s">
        <v>8</v>
      </c>
      <c r="B23" s="27" t="s">
        <v>394</v>
      </c>
      <c r="C23" s="194">
        <v>743.26231430331711</v>
      </c>
      <c r="D23" s="194">
        <v>772.71054114883395</v>
      </c>
      <c r="E23" s="194">
        <v>553.07491828795673</v>
      </c>
      <c r="F23" s="194">
        <v>517.36410310977999</v>
      </c>
      <c r="G23" s="194">
        <v>384.21354319143029</v>
      </c>
      <c r="H23" s="194">
        <v>373.01566256102484</v>
      </c>
      <c r="I23" s="194">
        <v>505.9082972128578</v>
      </c>
      <c r="J23" s="194">
        <v>491.53783989453257</v>
      </c>
      <c r="K23" s="194">
        <v>521.92095236655882</v>
      </c>
      <c r="L23" s="194">
        <v>417.76374174674834</v>
      </c>
      <c r="M23" s="194">
        <v>389.85679897383102</v>
      </c>
      <c r="N23" s="194">
        <v>398.04690337403366</v>
      </c>
      <c r="O23" s="194">
        <v>466.202438891312</v>
      </c>
      <c r="P23" s="194">
        <v>510.13824344069917</v>
      </c>
      <c r="Q23" s="194">
        <v>439.67135210456206</v>
      </c>
      <c r="R23" s="194">
        <v>439.97662991695495</v>
      </c>
      <c r="S23" s="194">
        <v>622.00666940642384</v>
      </c>
      <c r="T23" s="194">
        <v>266.43753426366811</v>
      </c>
      <c r="U23" s="194">
        <v>285.17946050913002</v>
      </c>
    </row>
    <row r="24" spans="1:21" s="173" customFormat="1" ht="12.75" customHeight="1">
      <c r="A24" s="172" t="s">
        <v>9</v>
      </c>
      <c r="B24" s="27" t="s">
        <v>395</v>
      </c>
      <c r="C24" s="194">
        <v>1092.3725687307133</v>
      </c>
      <c r="D24" s="194">
        <v>1083.1637713626747</v>
      </c>
      <c r="E24" s="194">
        <v>1018.6624177172798</v>
      </c>
      <c r="F24" s="194">
        <v>1018.6888219450927</v>
      </c>
      <c r="G24" s="194">
        <v>848.50490697194391</v>
      </c>
      <c r="H24" s="194">
        <v>901.00042014910014</v>
      </c>
      <c r="I24" s="194">
        <v>825.15695270148262</v>
      </c>
      <c r="J24" s="194">
        <v>780.61107907479709</v>
      </c>
      <c r="K24" s="194">
        <v>825.78109922159524</v>
      </c>
      <c r="L24" s="194">
        <v>816.05403016777746</v>
      </c>
      <c r="M24" s="194">
        <v>822.99960766862148</v>
      </c>
      <c r="N24" s="194">
        <v>771.38761686386317</v>
      </c>
      <c r="O24" s="194">
        <v>973.02344297328443</v>
      </c>
      <c r="P24" s="194">
        <v>948.17695811494696</v>
      </c>
      <c r="Q24" s="194">
        <v>1289.8726684851881</v>
      </c>
      <c r="R24" s="194">
        <v>1268.0037351331321</v>
      </c>
      <c r="S24" s="194">
        <v>1160.3528695105865</v>
      </c>
      <c r="T24" s="194">
        <v>755.0420827239609</v>
      </c>
      <c r="U24" s="194">
        <v>748.22893951576634</v>
      </c>
    </row>
    <row r="25" spans="1:21" s="173" customFormat="1" ht="12.75" customHeight="1">
      <c r="A25" s="172" t="s">
        <v>38</v>
      </c>
      <c r="B25" s="27" t="s">
        <v>396</v>
      </c>
      <c r="C25" s="194">
        <v>106638.25273510328</v>
      </c>
      <c r="D25" s="194">
        <v>97543.915128234046</v>
      </c>
      <c r="E25" s="194">
        <v>92505.839529426987</v>
      </c>
      <c r="F25" s="194">
        <v>166901.73381221812</v>
      </c>
      <c r="G25" s="194">
        <v>130717.44178826737</v>
      </c>
      <c r="H25" s="194">
        <v>128250.21169718356</v>
      </c>
      <c r="I25" s="194">
        <v>140868.28054951923</v>
      </c>
      <c r="J25" s="194">
        <v>142518.5054015076</v>
      </c>
      <c r="K25" s="194">
        <v>155508.48436728813</v>
      </c>
      <c r="L25" s="194">
        <v>129265.79149599875</v>
      </c>
      <c r="M25" s="194">
        <v>153116.29852633123</v>
      </c>
      <c r="N25" s="194">
        <v>171196.81848996965</v>
      </c>
      <c r="O25" s="194">
        <v>159328.22052187679</v>
      </c>
      <c r="P25" s="194">
        <v>160591.13278881912</v>
      </c>
      <c r="Q25" s="194">
        <v>165634.83912240248</v>
      </c>
      <c r="R25" s="194">
        <v>162598.81880082059</v>
      </c>
      <c r="S25" s="194">
        <v>151322.909591478</v>
      </c>
      <c r="T25" s="194">
        <v>157277.52131595186</v>
      </c>
      <c r="U25" s="194">
        <v>156865.64688499298</v>
      </c>
    </row>
    <row r="26" spans="1:21" s="173" customFormat="1" ht="12.75" customHeight="1">
      <c r="A26" s="172" t="s">
        <v>10</v>
      </c>
      <c r="B26" s="28" t="s">
        <v>397</v>
      </c>
      <c r="C26" s="194">
        <v>766.93702538906734</v>
      </c>
      <c r="D26" s="194">
        <v>717.68113244185849</v>
      </c>
      <c r="E26" s="194">
        <v>714.01548699698765</v>
      </c>
      <c r="F26" s="194">
        <v>689.6754700850762</v>
      </c>
      <c r="G26" s="194">
        <v>538.19388573470258</v>
      </c>
      <c r="H26" s="194">
        <v>586.95356312943989</v>
      </c>
      <c r="I26" s="194">
        <v>476.35967109450274</v>
      </c>
      <c r="J26" s="194">
        <v>515.36050604817024</v>
      </c>
      <c r="K26" s="194">
        <v>568.85081879891118</v>
      </c>
      <c r="L26" s="194">
        <v>537.5445015948153</v>
      </c>
      <c r="M26" s="194">
        <v>512.03557949449146</v>
      </c>
      <c r="N26" s="194">
        <v>585.53321325934883</v>
      </c>
      <c r="O26" s="194">
        <v>478.24875837943188</v>
      </c>
      <c r="P26" s="194">
        <v>475.66428098625084</v>
      </c>
      <c r="Q26" s="194">
        <v>575.09400943543119</v>
      </c>
      <c r="R26" s="194">
        <v>560.45566961934708</v>
      </c>
      <c r="S26" s="194">
        <v>522.4051567794744</v>
      </c>
      <c r="T26" s="194">
        <v>466.84776577746578</v>
      </c>
      <c r="U26" s="194">
        <v>445.68107144914796</v>
      </c>
    </row>
    <row r="27" spans="1:21" s="173" customFormat="1" ht="12.75" customHeight="1">
      <c r="A27" s="172" t="s">
        <v>39</v>
      </c>
      <c r="B27" s="28" t="s">
        <v>398</v>
      </c>
      <c r="C27" s="194">
        <v>105871.31570971421</v>
      </c>
      <c r="D27" s="194">
        <v>96826.233995792194</v>
      </c>
      <c r="E27" s="194">
        <v>91791.824042430002</v>
      </c>
      <c r="F27" s="194">
        <v>166212.05834213307</v>
      </c>
      <c r="G27" s="194">
        <v>130179.24790253268</v>
      </c>
      <c r="H27" s="194">
        <v>127663.25813405412</v>
      </c>
      <c r="I27" s="194">
        <v>140391.92087842472</v>
      </c>
      <c r="J27" s="194">
        <v>142003.14489545944</v>
      </c>
      <c r="K27" s="194">
        <v>154939.63354848922</v>
      </c>
      <c r="L27" s="194">
        <v>128728.24699440393</v>
      </c>
      <c r="M27" s="194">
        <v>152604.26294683671</v>
      </c>
      <c r="N27" s="194">
        <v>170611.28527671029</v>
      </c>
      <c r="O27" s="194">
        <v>158849.97176349736</v>
      </c>
      <c r="P27" s="194">
        <v>160115.46850783288</v>
      </c>
      <c r="Q27" s="194">
        <v>165059.74511296704</v>
      </c>
      <c r="R27" s="194">
        <v>162038.36313120124</v>
      </c>
      <c r="S27" s="194">
        <v>150800.50443469852</v>
      </c>
      <c r="T27" s="194">
        <v>156810.6735501744</v>
      </c>
      <c r="U27" s="194">
        <v>156419.96581354382</v>
      </c>
    </row>
    <row r="28" spans="1:21" s="173" customFormat="1" ht="12.75" customHeight="1">
      <c r="A28" s="172" t="s">
        <v>11</v>
      </c>
      <c r="B28" s="27" t="s">
        <v>399</v>
      </c>
      <c r="C28" s="194">
        <v>1064627.3107807972</v>
      </c>
      <c r="D28" s="194">
        <v>1013263.9096219633</v>
      </c>
      <c r="E28" s="194">
        <v>983891.13284974697</v>
      </c>
      <c r="F28" s="194">
        <v>976931.9391883933</v>
      </c>
      <c r="G28" s="194">
        <v>985000.75821926852</v>
      </c>
      <c r="H28" s="194">
        <v>961741.87503178581</v>
      </c>
      <c r="I28" s="194">
        <v>954988.38423990994</v>
      </c>
      <c r="J28" s="194">
        <v>992929.99063538259</v>
      </c>
      <c r="K28" s="194">
        <v>934981.00210846961</v>
      </c>
      <c r="L28" s="194">
        <v>636684.07798812073</v>
      </c>
      <c r="M28" s="194">
        <v>848954.12831310765</v>
      </c>
      <c r="N28" s="194">
        <v>857353.19857993873</v>
      </c>
      <c r="O28" s="194">
        <v>818140.15799806919</v>
      </c>
      <c r="P28" s="194">
        <v>827122.4638523506</v>
      </c>
      <c r="Q28" s="194">
        <v>845368.03036687674</v>
      </c>
      <c r="R28" s="194">
        <v>853654.10727218585</v>
      </c>
      <c r="S28" s="194">
        <v>825321.43396963552</v>
      </c>
      <c r="T28" s="194">
        <v>871594.90046030888</v>
      </c>
      <c r="U28" s="194">
        <v>842232.88008662779</v>
      </c>
    </row>
    <row r="29" spans="1:21" s="173" customFormat="1" ht="12.75" customHeight="1">
      <c r="A29" s="172" t="s">
        <v>40</v>
      </c>
      <c r="B29" s="28" t="s">
        <v>400</v>
      </c>
      <c r="C29" s="194">
        <v>905332.12310692633</v>
      </c>
      <c r="D29" s="194">
        <v>856699.77391107939</v>
      </c>
      <c r="E29" s="194">
        <v>827815.00228394335</v>
      </c>
      <c r="F29" s="194">
        <v>819769.09986782854</v>
      </c>
      <c r="G29" s="194">
        <v>831433.44029611873</v>
      </c>
      <c r="H29" s="194">
        <v>810211.97509113583</v>
      </c>
      <c r="I29" s="194">
        <v>825284.15415112197</v>
      </c>
      <c r="J29" s="194">
        <v>839481.55671154929</v>
      </c>
      <c r="K29" s="194">
        <v>789757.62025273184</v>
      </c>
      <c r="L29" s="194">
        <v>558071.28012526326</v>
      </c>
      <c r="M29" s="194">
        <v>735302.08437643701</v>
      </c>
      <c r="N29" s="194">
        <v>734699.08377084066</v>
      </c>
      <c r="O29" s="194">
        <v>703738.87279115233</v>
      </c>
      <c r="P29" s="194">
        <v>708339.25648435263</v>
      </c>
      <c r="Q29" s="194">
        <v>717877.59885302675</v>
      </c>
      <c r="R29" s="194">
        <v>723824.87397509732</v>
      </c>
      <c r="S29" s="194">
        <v>694781.24311109202</v>
      </c>
      <c r="T29" s="194">
        <v>740026.79304330412</v>
      </c>
      <c r="U29" s="194">
        <v>714262.94063359499</v>
      </c>
    </row>
    <row r="30" spans="1:21" s="173" customFormat="1" ht="12.75" customHeight="1">
      <c r="A30" s="172" t="s">
        <v>41</v>
      </c>
      <c r="B30" s="28" t="s">
        <v>401</v>
      </c>
      <c r="C30" s="194">
        <v>116557.19683116986</v>
      </c>
      <c r="D30" s="194">
        <v>118251.06056038207</v>
      </c>
      <c r="E30" s="194">
        <v>118520.13899499498</v>
      </c>
      <c r="F30" s="194">
        <v>119667.75199392822</v>
      </c>
      <c r="G30" s="194">
        <v>121034.54738047904</v>
      </c>
      <c r="H30" s="194">
        <v>116824.76389662686</v>
      </c>
      <c r="I30" s="194">
        <v>93426.46761595647</v>
      </c>
      <c r="J30" s="194">
        <v>100176.75606978363</v>
      </c>
      <c r="K30" s="194">
        <v>109517.89670084085</v>
      </c>
      <c r="L30" s="194">
        <v>52925.757301953687</v>
      </c>
      <c r="M30" s="194">
        <v>72926.464298628867</v>
      </c>
      <c r="N30" s="194">
        <v>78295.780762848633</v>
      </c>
      <c r="O30" s="194">
        <v>74434.603156445155</v>
      </c>
      <c r="P30" s="194">
        <v>89135.783580600764</v>
      </c>
      <c r="Q30" s="194">
        <v>96023.701721953257</v>
      </c>
      <c r="R30" s="194">
        <v>97948.631219254152</v>
      </c>
      <c r="S30" s="194">
        <v>98879.45097670579</v>
      </c>
      <c r="T30" s="194">
        <v>99314.239596631771</v>
      </c>
      <c r="U30" s="194">
        <v>95516.531066660871</v>
      </c>
    </row>
    <row r="31" spans="1:21" s="173" customFormat="1" ht="12.75" customHeight="1">
      <c r="A31" s="172" t="s">
        <v>42</v>
      </c>
      <c r="B31" s="28" t="s">
        <v>402</v>
      </c>
      <c r="C31" s="194">
        <v>42737.99084270098</v>
      </c>
      <c r="D31" s="194">
        <v>38313.075150501776</v>
      </c>
      <c r="E31" s="194">
        <v>37555.991570808699</v>
      </c>
      <c r="F31" s="194">
        <v>37495.087326636545</v>
      </c>
      <c r="G31" s="194">
        <v>32532.770542670845</v>
      </c>
      <c r="H31" s="194">
        <v>34705.136044023107</v>
      </c>
      <c r="I31" s="194">
        <v>36277.762472831528</v>
      </c>
      <c r="J31" s="194">
        <v>53271.677854049696</v>
      </c>
      <c r="K31" s="194">
        <v>35705.485154896902</v>
      </c>
      <c r="L31" s="194">
        <v>25687.040560903821</v>
      </c>
      <c r="M31" s="194">
        <v>40725.579638041811</v>
      </c>
      <c r="N31" s="194">
        <v>44358.33404624938</v>
      </c>
      <c r="O31" s="194">
        <v>39966.682050471725</v>
      </c>
      <c r="P31" s="194">
        <v>29647.423787397154</v>
      </c>
      <c r="Q31" s="194">
        <v>31466.729791896913</v>
      </c>
      <c r="R31" s="194">
        <v>31880.60207783441</v>
      </c>
      <c r="S31" s="194">
        <v>31660.739881837675</v>
      </c>
      <c r="T31" s="194">
        <v>32253.867820373078</v>
      </c>
      <c r="U31" s="194">
        <v>32453.408386371862</v>
      </c>
    </row>
    <row r="32" spans="1:21" s="173" customFormat="1" ht="12.75" customHeight="1">
      <c r="A32" s="172" t="s">
        <v>12</v>
      </c>
      <c r="B32" s="27" t="s">
        <v>403</v>
      </c>
      <c r="C32" s="194">
        <v>2266.115504514536</v>
      </c>
      <c r="D32" s="194">
        <v>2185.9884075570935</v>
      </c>
      <c r="E32" s="194">
        <v>2088.3693171728873</v>
      </c>
      <c r="F32" s="194">
        <v>1771.4866774231109</v>
      </c>
      <c r="G32" s="194">
        <v>1535.0313548341137</v>
      </c>
      <c r="H32" s="194">
        <v>1520.5392146547297</v>
      </c>
      <c r="I32" s="194">
        <v>1651.1991688015903</v>
      </c>
      <c r="J32" s="194">
        <v>1842.8386656176315</v>
      </c>
      <c r="K32" s="194">
        <v>2180.2838517332029</v>
      </c>
      <c r="L32" s="194">
        <v>2356.8279483702418</v>
      </c>
      <c r="M32" s="194">
        <v>1371.3643177430308</v>
      </c>
      <c r="N32" s="194">
        <v>1631.0567194040545</v>
      </c>
      <c r="O32" s="194">
        <v>1613.2475040601144</v>
      </c>
      <c r="P32" s="194">
        <v>1632.8692428562044</v>
      </c>
      <c r="Q32" s="194">
        <v>1456.7284584628778</v>
      </c>
      <c r="R32" s="194">
        <v>1419.0899644350695</v>
      </c>
      <c r="S32" s="194">
        <v>1401.444255920552</v>
      </c>
      <c r="T32" s="194">
        <v>886.70718155551037</v>
      </c>
      <c r="U32" s="194">
        <v>877.41767100403081</v>
      </c>
    </row>
    <row r="33" spans="1:21" s="173" customFormat="1" ht="12.75" customHeight="1">
      <c r="A33" s="172" t="s">
        <v>13</v>
      </c>
      <c r="B33" s="27" t="s">
        <v>404</v>
      </c>
      <c r="C33" s="194">
        <v>1232.276050524905</v>
      </c>
      <c r="D33" s="194">
        <v>1222.8075119927385</v>
      </c>
      <c r="E33" s="194">
        <v>1285.7050064676573</v>
      </c>
      <c r="F33" s="194">
        <v>1083.5703779042383</v>
      </c>
      <c r="G33" s="194">
        <v>917.69464834995631</v>
      </c>
      <c r="H33" s="194">
        <v>934.72971753838044</v>
      </c>
      <c r="I33" s="194">
        <v>979.65266983762535</v>
      </c>
      <c r="J33" s="194">
        <v>1138.3670985457718</v>
      </c>
      <c r="K33" s="194">
        <v>788.08865470527951</v>
      </c>
      <c r="L33" s="194">
        <v>752.90108856545476</v>
      </c>
      <c r="M33" s="194">
        <v>763.09846098295009</v>
      </c>
      <c r="N33" s="194">
        <v>764.85869571376543</v>
      </c>
      <c r="O33" s="194">
        <v>977.62004715055002</v>
      </c>
      <c r="P33" s="194">
        <v>989.35146921144531</v>
      </c>
      <c r="Q33" s="194">
        <v>928.29736747677362</v>
      </c>
      <c r="R33" s="194">
        <v>955.13910059252646</v>
      </c>
      <c r="S33" s="194">
        <v>902.302595202318</v>
      </c>
      <c r="T33" s="194">
        <v>505.04542314649018</v>
      </c>
      <c r="U33" s="194">
        <v>498.00777456165662</v>
      </c>
    </row>
    <row r="34" spans="1:21" s="173" customFormat="1" ht="12.75" customHeight="1">
      <c r="A34" s="172" t="s">
        <v>14</v>
      </c>
      <c r="B34" s="27" t="s">
        <v>405</v>
      </c>
      <c r="C34" s="194">
        <v>1169.3152447436705</v>
      </c>
      <c r="D34" s="194">
        <v>1067.0523278321114</v>
      </c>
      <c r="E34" s="194">
        <v>975.51839987477797</v>
      </c>
      <c r="F34" s="194">
        <v>878.48545230026264</v>
      </c>
      <c r="G34" s="194">
        <v>799.07255411366611</v>
      </c>
      <c r="H34" s="194">
        <v>775.00294588091606</v>
      </c>
      <c r="I34" s="194">
        <v>807.73403838827085</v>
      </c>
      <c r="J34" s="194">
        <v>811.72276893924027</v>
      </c>
      <c r="K34" s="194">
        <v>699.10885316838778</v>
      </c>
      <c r="L34" s="194">
        <v>668.24940183087381</v>
      </c>
      <c r="M34" s="194">
        <v>694.01825892766942</v>
      </c>
      <c r="N34" s="194">
        <v>684.96944496580397</v>
      </c>
      <c r="O34" s="194">
        <v>909.48369101683261</v>
      </c>
      <c r="P34" s="194">
        <v>831.24844922839804</v>
      </c>
      <c r="Q34" s="194">
        <v>790.21051268805957</v>
      </c>
      <c r="R34" s="194">
        <v>722.08858531934629</v>
      </c>
      <c r="S34" s="194">
        <v>691.21144827054877</v>
      </c>
      <c r="T34" s="194">
        <v>350.14945983463457</v>
      </c>
      <c r="U34" s="194">
        <v>357.4753211945964</v>
      </c>
    </row>
    <row r="35" spans="1:21" s="173" customFormat="1" ht="12.75" customHeight="1">
      <c r="A35" s="172" t="s">
        <v>43</v>
      </c>
      <c r="B35" s="27" t="s">
        <v>406</v>
      </c>
      <c r="C35" s="194">
        <v>2928.1245478727315</v>
      </c>
      <c r="D35" s="194">
        <v>2773.7404641962721</v>
      </c>
      <c r="E35" s="194">
        <v>2486.2211691658381</v>
      </c>
      <c r="F35" s="194">
        <v>2320.1478690445192</v>
      </c>
      <c r="G35" s="194">
        <v>2000.4727477582012</v>
      </c>
      <c r="H35" s="194">
        <v>2028.3055423379085</v>
      </c>
      <c r="I35" s="194">
        <v>2005.252562866571</v>
      </c>
      <c r="J35" s="194">
        <v>2126.01015900333</v>
      </c>
      <c r="K35" s="194">
        <v>1796.7546145493532</v>
      </c>
      <c r="L35" s="194">
        <v>1720.384282132542</v>
      </c>
      <c r="M35" s="194">
        <v>1791.7021236307601</v>
      </c>
      <c r="N35" s="194">
        <v>1787.5034587547048</v>
      </c>
      <c r="O35" s="194">
        <v>2365.8551830227216</v>
      </c>
      <c r="P35" s="194">
        <v>2323.8931780124813</v>
      </c>
      <c r="Q35" s="194">
        <v>2106.278346090171</v>
      </c>
      <c r="R35" s="194">
        <v>1984.4904893358184</v>
      </c>
      <c r="S35" s="194">
        <v>1867.413605955242</v>
      </c>
      <c r="T35" s="194">
        <v>1036.9539028262775</v>
      </c>
      <c r="U35" s="194">
        <v>1025.3753663750401</v>
      </c>
    </row>
    <row r="36" spans="1:21" s="173" customFormat="1" ht="12.75" customHeight="1">
      <c r="A36" s="172" t="s">
        <v>44</v>
      </c>
      <c r="B36" s="27" t="s">
        <v>407</v>
      </c>
      <c r="C36" s="194">
        <v>4180.5006226258083</v>
      </c>
      <c r="D36" s="194">
        <v>4070.5631091955229</v>
      </c>
      <c r="E36" s="194">
        <v>3836.6398332731592</v>
      </c>
      <c r="F36" s="194">
        <v>3654.3211555938037</v>
      </c>
      <c r="G36" s="194">
        <v>3341.6177169525713</v>
      </c>
      <c r="H36" s="194">
        <v>3220.2078652273258</v>
      </c>
      <c r="I36" s="194">
        <v>3095.7013282594507</v>
      </c>
      <c r="J36" s="194">
        <v>3037.6984975222831</v>
      </c>
      <c r="K36" s="194">
        <v>2884.6158857802493</v>
      </c>
      <c r="L36" s="194">
        <v>2767.4526086213027</v>
      </c>
      <c r="M36" s="194">
        <v>2870.9977736222568</v>
      </c>
      <c r="N36" s="194">
        <v>2777.3604163423338</v>
      </c>
      <c r="O36" s="194">
        <v>3478.7319839358365</v>
      </c>
      <c r="P36" s="194">
        <v>3356.1440237546294</v>
      </c>
      <c r="Q36" s="194">
        <v>5442.5502899729863</v>
      </c>
      <c r="R36" s="194">
        <v>5685.6608671671438</v>
      </c>
      <c r="S36" s="194">
        <v>5836.1581241792292</v>
      </c>
      <c r="T36" s="194">
        <v>2746.5592216800928</v>
      </c>
      <c r="U36" s="194">
        <v>2786.2047891112138</v>
      </c>
    </row>
    <row r="37" spans="1:21" s="173" customFormat="1" ht="12.75" customHeight="1">
      <c r="A37" s="172" t="s">
        <v>45</v>
      </c>
      <c r="B37" s="27" t="s">
        <v>408</v>
      </c>
      <c r="C37" s="194">
        <v>841.83914301373295</v>
      </c>
      <c r="D37" s="194">
        <v>814.26542955506147</v>
      </c>
      <c r="E37" s="194">
        <v>770.83480832701457</v>
      </c>
      <c r="F37" s="194">
        <v>721.9388193939925</v>
      </c>
      <c r="G37" s="194">
        <v>652.58503429164352</v>
      </c>
      <c r="H37" s="194">
        <v>624.70198021440569</v>
      </c>
      <c r="I37" s="194">
        <v>612.8052277228096</v>
      </c>
      <c r="J37" s="194">
        <v>576.33938891879336</v>
      </c>
      <c r="K37" s="194">
        <v>544.97138922169745</v>
      </c>
      <c r="L37" s="194">
        <v>536.89646931005882</v>
      </c>
      <c r="M37" s="194">
        <v>566.43861182153773</v>
      </c>
      <c r="N37" s="194">
        <v>536.59526495316879</v>
      </c>
      <c r="O37" s="194">
        <v>640.10375359531133</v>
      </c>
      <c r="P37" s="194">
        <v>661.23228863408622</v>
      </c>
      <c r="Q37" s="194">
        <v>682.72615160689384</v>
      </c>
      <c r="R37" s="194">
        <v>703.14537242649442</v>
      </c>
      <c r="S37" s="194">
        <v>700.1074613044982</v>
      </c>
      <c r="T37" s="194">
        <v>341.28916261423967</v>
      </c>
      <c r="U37" s="194">
        <v>338.81047665208337</v>
      </c>
    </row>
    <row r="38" spans="1:21" s="174" customFormat="1" ht="12.75" customHeight="1">
      <c r="A38" s="172" t="s">
        <v>46</v>
      </c>
      <c r="B38" s="27" t="s">
        <v>409</v>
      </c>
      <c r="C38" s="194">
        <v>7882.8686784009533</v>
      </c>
      <c r="D38" s="194">
        <v>7701.2465172729717</v>
      </c>
      <c r="E38" s="194">
        <v>7413.4543054016258</v>
      </c>
      <c r="F38" s="194">
        <v>2669.3629337890657</v>
      </c>
      <c r="G38" s="194">
        <v>3180.9646857688585</v>
      </c>
      <c r="H38" s="194">
        <v>3510.3437038969369</v>
      </c>
      <c r="I38" s="194">
        <v>2696.8061516401749</v>
      </c>
      <c r="J38" s="194">
        <v>4062.3364151682695</v>
      </c>
      <c r="K38" s="194">
        <v>6091.7643227236349</v>
      </c>
      <c r="L38" s="194">
        <v>6722.181657725313</v>
      </c>
      <c r="M38" s="194">
        <v>9266.7775240398969</v>
      </c>
      <c r="N38" s="194">
        <v>5958.7159720604723</v>
      </c>
      <c r="O38" s="194">
        <v>6969.426396822304</v>
      </c>
      <c r="P38" s="194">
        <v>6288.1934692449577</v>
      </c>
      <c r="Q38" s="194">
        <v>5179.7974484667056</v>
      </c>
      <c r="R38" s="194">
        <v>5024.0407390764403</v>
      </c>
      <c r="S38" s="194">
        <v>5510.4210466503573</v>
      </c>
      <c r="T38" s="194">
        <v>5264.3395738773888</v>
      </c>
      <c r="U38" s="194">
        <v>5136.3789061547259</v>
      </c>
    </row>
    <row r="39" spans="1:21" s="174" customFormat="1" ht="12.75" customHeight="1">
      <c r="A39" s="172" t="s">
        <v>47</v>
      </c>
      <c r="B39" s="27" t="s">
        <v>410</v>
      </c>
      <c r="C39" s="194">
        <v>460.4462956483178</v>
      </c>
      <c r="D39" s="194">
        <v>447.43468500362371</v>
      </c>
      <c r="E39" s="194">
        <v>415.46130878799102</v>
      </c>
      <c r="F39" s="194">
        <v>388.17858542132194</v>
      </c>
      <c r="G39" s="194">
        <v>373.17261418373937</v>
      </c>
      <c r="H39" s="194">
        <v>350.40418728157505</v>
      </c>
      <c r="I39" s="194">
        <v>344.43983802229991</v>
      </c>
      <c r="J39" s="194">
        <v>330.85635169455651</v>
      </c>
      <c r="K39" s="194">
        <v>344.35881064465565</v>
      </c>
      <c r="L39" s="194">
        <v>335.74585371232166</v>
      </c>
      <c r="M39" s="194">
        <v>346.19685994416341</v>
      </c>
      <c r="N39" s="194">
        <v>345.80115286986415</v>
      </c>
      <c r="O39" s="194">
        <v>464.64133650982097</v>
      </c>
      <c r="P39" s="194">
        <v>457.2141959924603</v>
      </c>
      <c r="Q39" s="194">
        <v>584.27729778198659</v>
      </c>
      <c r="R39" s="194">
        <v>497.63775814928766</v>
      </c>
      <c r="S39" s="194">
        <v>444.72633974401816</v>
      </c>
      <c r="T39" s="194">
        <v>256.73159940257631</v>
      </c>
      <c r="U39" s="194">
        <v>253.37670841922824</v>
      </c>
    </row>
    <row r="40" spans="1:21" s="174" customFormat="1" ht="12.75" customHeight="1">
      <c r="A40" s="172" t="s">
        <v>48</v>
      </c>
      <c r="B40" s="22" t="s">
        <v>411</v>
      </c>
      <c r="C40" s="194">
        <v>112390.19114646201</v>
      </c>
      <c r="D40" s="194">
        <v>112196.81354021453</v>
      </c>
      <c r="E40" s="194">
        <v>111044.69423944653</v>
      </c>
      <c r="F40" s="194">
        <v>121055.85577537703</v>
      </c>
      <c r="G40" s="194">
        <v>105792.23858962467</v>
      </c>
      <c r="H40" s="194">
        <v>105469.2621477793</v>
      </c>
      <c r="I40" s="194">
        <v>108012.89457805245</v>
      </c>
      <c r="J40" s="194">
        <v>119185.61542256578</v>
      </c>
      <c r="K40" s="194">
        <v>118573.46248509924</v>
      </c>
      <c r="L40" s="194">
        <v>118189.23861840572</v>
      </c>
      <c r="M40" s="194">
        <v>122302.10160465393</v>
      </c>
      <c r="N40" s="194">
        <v>125125.07615126859</v>
      </c>
      <c r="O40" s="194">
        <v>136045.11810110288</v>
      </c>
      <c r="P40" s="194">
        <v>131668.34451328128</v>
      </c>
      <c r="Q40" s="194">
        <v>126949.76115759005</v>
      </c>
      <c r="R40" s="194">
        <v>125193.74987733479</v>
      </c>
      <c r="S40" s="194">
        <v>121960.1595002214</v>
      </c>
      <c r="T40" s="194">
        <v>118947.2021387292</v>
      </c>
      <c r="U40" s="194">
        <v>115685.01896669857</v>
      </c>
    </row>
    <row r="41" spans="1:21" s="174" customFormat="1" ht="12.75" customHeight="1">
      <c r="A41" s="172" t="s">
        <v>49</v>
      </c>
      <c r="B41" s="27" t="s">
        <v>412</v>
      </c>
      <c r="C41" s="194">
        <v>112280.49194961107</v>
      </c>
      <c r="D41" s="194">
        <v>112091.61515136488</v>
      </c>
      <c r="E41" s="194">
        <v>110946.52256063331</v>
      </c>
      <c r="F41" s="194">
        <v>120797.47488755629</v>
      </c>
      <c r="G41" s="194">
        <v>105588.05605215926</v>
      </c>
      <c r="H41" s="194">
        <v>105204.19803738575</v>
      </c>
      <c r="I41" s="194">
        <v>107583.83141594339</v>
      </c>
      <c r="J41" s="194">
        <v>118199.39404676277</v>
      </c>
      <c r="K41" s="194">
        <v>117366.96752361943</v>
      </c>
      <c r="L41" s="194">
        <v>116743.51388425364</v>
      </c>
      <c r="M41" s="194">
        <v>120628.97881306458</v>
      </c>
      <c r="N41" s="194">
        <v>123099.33730211672</v>
      </c>
      <c r="O41" s="194">
        <v>133036.71220761482</v>
      </c>
      <c r="P41" s="194">
        <v>128600.64864562011</v>
      </c>
      <c r="Q41" s="194">
        <v>123740.40582003359</v>
      </c>
      <c r="R41" s="194">
        <v>121875.35028965163</v>
      </c>
      <c r="S41" s="194">
        <v>118564.86405361565</v>
      </c>
      <c r="T41" s="194">
        <v>115576.91128681575</v>
      </c>
      <c r="U41" s="194">
        <v>112495.38766304373</v>
      </c>
    </row>
    <row r="42" spans="1:21" s="174" customFormat="1" ht="12.75" customHeight="1">
      <c r="A42" s="172" t="s">
        <v>50</v>
      </c>
      <c r="B42" s="27" t="s">
        <v>414</v>
      </c>
      <c r="C42" s="194">
        <v>109.69919685093349</v>
      </c>
      <c r="D42" s="194">
        <v>105.19838884965306</v>
      </c>
      <c r="E42" s="194">
        <v>98.171678813216928</v>
      </c>
      <c r="F42" s="194">
        <v>258.38088782073936</v>
      </c>
      <c r="G42" s="194">
        <v>204.18253746540398</v>
      </c>
      <c r="H42" s="194">
        <v>265.06411039354703</v>
      </c>
      <c r="I42" s="194">
        <v>429.06316210905459</v>
      </c>
      <c r="J42" s="194">
        <v>986.22137580301319</v>
      </c>
      <c r="K42" s="194">
        <v>1206.4949614798168</v>
      </c>
      <c r="L42" s="194">
        <v>1445.7247341520883</v>
      </c>
      <c r="M42" s="194">
        <v>1673.1227915893628</v>
      </c>
      <c r="N42" s="194">
        <v>2025.738849151863</v>
      </c>
      <c r="O42" s="194">
        <v>3008.4058934880704</v>
      </c>
      <c r="P42" s="194">
        <v>3067.6958676611662</v>
      </c>
      <c r="Q42" s="194">
        <v>3209.3553375564697</v>
      </c>
      <c r="R42" s="194">
        <v>3318.399587683165</v>
      </c>
      <c r="S42" s="194">
        <v>3395.2954466057549</v>
      </c>
      <c r="T42" s="194">
        <v>3370.2908519134553</v>
      </c>
      <c r="U42" s="194">
        <v>3189.6313036548404</v>
      </c>
    </row>
    <row r="43" spans="1:21" s="175" customFormat="1" ht="12.75" customHeight="1">
      <c r="A43" s="172" t="s">
        <v>51</v>
      </c>
      <c r="B43" s="22" t="s">
        <v>415</v>
      </c>
      <c r="C43" s="194">
        <v>64936.622869205356</v>
      </c>
      <c r="D43" s="194">
        <v>64175.782896681994</v>
      </c>
      <c r="E43" s="194">
        <v>62594.559974250071</v>
      </c>
      <c r="F43" s="194">
        <v>49286.141189393769</v>
      </c>
      <c r="G43" s="194">
        <v>49779.25130742148</v>
      </c>
      <c r="H43" s="194">
        <v>49390.037438508807</v>
      </c>
      <c r="I43" s="194">
        <v>47277.152354729405</v>
      </c>
      <c r="J43" s="194">
        <v>49231.791644226993</v>
      </c>
      <c r="K43" s="194">
        <v>51949.372320305178</v>
      </c>
      <c r="L43" s="194">
        <v>52897.274545644133</v>
      </c>
      <c r="M43" s="194">
        <v>56129.781216996053</v>
      </c>
      <c r="N43" s="194">
        <v>48422.984124008042</v>
      </c>
      <c r="O43" s="194">
        <v>49289.548641242109</v>
      </c>
      <c r="P43" s="194">
        <v>47798.892464286459</v>
      </c>
      <c r="Q43" s="194">
        <v>41633.15472387401</v>
      </c>
      <c r="R43" s="194">
        <v>40608.21767568239</v>
      </c>
      <c r="S43" s="194">
        <v>39990.159984641898</v>
      </c>
      <c r="T43" s="194">
        <v>30780.280612769544</v>
      </c>
      <c r="U43" s="194">
        <v>30147.767043248597</v>
      </c>
    </row>
    <row r="44" spans="1:21" s="174" customFormat="1" ht="12.75" customHeight="1">
      <c r="A44" s="172" t="s">
        <v>52</v>
      </c>
      <c r="B44" s="27" t="s">
        <v>416</v>
      </c>
      <c r="C44" s="194">
        <v>458.62880282334532</v>
      </c>
      <c r="D44" s="194">
        <v>453.47551521296805</v>
      </c>
      <c r="E44" s="194">
        <v>429.76339907010606</v>
      </c>
      <c r="F44" s="194">
        <v>406.57556808180686</v>
      </c>
      <c r="G44" s="194">
        <v>398.0455009727728</v>
      </c>
      <c r="H44" s="194">
        <v>381.14741262065257</v>
      </c>
      <c r="I44" s="194">
        <v>375.5325789919512</v>
      </c>
      <c r="J44" s="194">
        <v>372.79573843501254</v>
      </c>
      <c r="K44" s="194">
        <v>358.78958944176657</v>
      </c>
      <c r="L44" s="194">
        <v>347.94502169646802</v>
      </c>
      <c r="M44" s="194">
        <v>334.3556644618717</v>
      </c>
      <c r="N44" s="194">
        <v>303.06974133668115</v>
      </c>
      <c r="O44" s="194">
        <v>243.59303155699152</v>
      </c>
      <c r="P44" s="194">
        <v>252.68830068275707</v>
      </c>
      <c r="Q44" s="194">
        <v>248.46758835357434</v>
      </c>
      <c r="R44" s="194">
        <v>237.80747137514223</v>
      </c>
      <c r="S44" s="194">
        <v>219.74629924414634</v>
      </c>
      <c r="T44" s="194">
        <v>67.888430597123957</v>
      </c>
      <c r="U44" s="194">
        <v>62.880216801673214</v>
      </c>
    </row>
    <row r="45" spans="1:21" s="173" customFormat="1" ht="12.75" customHeight="1">
      <c r="A45" s="172" t="s">
        <v>53</v>
      </c>
      <c r="B45" s="27" t="s">
        <v>417</v>
      </c>
      <c r="C45" s="194">
        <v>64477.994066382009</v>
      </c>
      <c r="D45" s="194">
        <v>63722.307381469029</v>
      </c>
      <c r="E45" s="194">
        <v>62164.796575179964</v>
      </c>
      <c r="F45" s="194">
        <v>48879.565621311966</v>
      </c>
      <c r="G45" s="194">
        <v>49381.205806448706</v>
      </c>
      <c r="H45" s="194">
        <v>49008.890025888162</v>
      </c>
      <c r="I45" s="194">
        <v>46901.619775737461</v>
      </c>
      <c r="J45" s="194">
        <v>48858.995905791977</v>
      </c>
      <c r="K45" s="194">
        <v>51590.582730863418</v>
      </c>
      <c r="L45" s="194">
        <v>52549.329523947672</v>
      </c>
      <c r="M45" s="194">
        <v>55795.425552534187</v>
      </c>
      <c r="N45" s="194">
        <v>48119.914382671355</v>
      </c>
      <c r="O45" s="194">
        <v>49045.955609685116</v>
      </c>
      <c r="P45" s="194">
        <v>47546.204163603703</v>
      </c>
      <c r="Q45" s="194">
        <v>41384.687135520435</v>
      </c>
      <c r="R45" s="194">
        <v>40370.410204307249</v>
      </c>
      <c r="S45" s="194">
        <v>39770.413685397754</v>
      </c>
      <c r="T45" s="194">
        <v>30712.392182172422</v>
      </c>
      <c r="U45" s="194">
        <v>30084.886826446927</v>
      </c>
    </row>
    <row r="46" spans="1:21" s="173" customFormat="1" ht="12.75" customHeight="1">
      <c r="A46" s="172">
        <v>37</v>
      </c>
      <c r="B46" s="28" t="s">
        <v>418</v>
      </c>
      <c r="C46" s="194">
        <v>2126.2127377608499</v>
      </c>
      <c r="D46" s="194">
        <v>2062.6005220867851</v>
      </c>
      <c r="E46" s="194">
        <v>1936.2018097521363</v>
      </c>
      <c r="F46" s="194">
        <v>1812.9115906416323</v>
      </c>
      <c r="G46" s="194">
        <v>1752.0839715637999</v>
      </c>
      <c r="H46" s="194">
        <v>1650.9017834238821</v>
      </c>
      <c r="I46" s="194">
        <v>1600.2472554600379</v>
      </c>
      <c r="J46" s="194">
        <v>1565.9554640080116</v>
      </c>
      <c r="K46" s="194">
        <v>1501.7130736066749</v>
      </c>
      <c r="L46" s="194">
        <v>1453.8165367408742</v>
      </c>
      <c r="M46" s="194">
        <v>1371.4469978308332</v>
      </c>
      <c r="N46" s="194">
        <v>1274.4535377376087</v>
      </c>
      <c r="O46" s="194">
        <v>1284.5421829333104</v>
      </c>
      <c r="P46" s="194">
        <v>1271.9767429817905</v>
      </c>
      <c r="Q46" s="194">
        <v>663.28483600139623</v>
      </c>
      <c r="R46" s="194">
        <v>606.17769545393708</v>
      </c>
      <c r="S46" s="194">
        <v>551.1224617073392</v>
      </c>
      <c r="T46" s="194">
        <v>171.06778516320227</v>
      </c>
      <c r="U46" s="194">
        <v>158.65202108822464</v>
      </c>
    </row>
    <row r="47" spans="1:21" s="173" customFormat="1" ht="12.75" customHeight="1">
      <c r="A47" s="172" t="s">
        <v>54</v>
      </c>
      <c r="B47" s="28" t="s">
        <v>419</v>
      </c>
      <c r="C47" s="194">
        <v>62351.78132862116</v>
      </c>
      <c r="D47" s="194">
        <v>61659.706859382248</v>
      </c>
      <c r="E47" s="194">
        <v>60228.594765427828</v>
      </c>
      <c r="F47" s="194">
        <v>47066.654030670325</v>
      </c>
      <c r="G47" s="194">
        <v>47629.121834884907</v>
      </c>
      <c r="H47" s="194">
        <v>47357.988242464278</v>
      </c>
      <c r="I47" s="194">
        <v>45301.372520277422</v>
      </c>
      <c r="J47" s="194">
        <v>47293.040441783967</v>
      </c>
      <c r="K47" s="194">
        <v>50088.869657256742</v>
      </c>
      <c r="L47" s="194">
        <v>51095.512987206792</v>
      </c>
      <c r="M47" s="194">
        <v>54423.978554703346</v>
      </c>
      <c r="N47" s="194">
        <v>46845.460844933754</v>
      </c>
      <c r="O47" s="194">
        <v>47761.413426751809</v>
      </c>
      <c r="P47" s="194">
        <v>46274.227420621915</v>
      </c>
      <c r="Q47" s="194">
        <v>40721.402299519046</v>
      </c>
      <c r="R47" s="194">
        <v>39764.232508853311</v>
      </c>
      <c r="S47" s="194">
        <v>39219.291223690409</v>
      </c>
      <c r="T47" s="194">
        <v>30541.324397009223</v>
      </c>
      <c r="U47" s="194">
        <v>29926.234805358697</v>
      </c>
    </row>
    <row r="48" spans="1:21" s="173" customFormat="1" ht="12.75" customHeight="1">
      <c r="A48" s="172" t="s">
        <v>55</v>
      </c>
      <c r="B48" s="22" t="s">
        <v>420</v>
      </c>
      <c r="C48" s="194">
        <v>170383.8179297577</v>
      </c>
      <c r="D48" s="194">
        <v>185397.65662064898</v>
      </c>
      <c r="E48" s="194">
        <v>181805.72016460591</v>
      </c>
      <c r="F48" s="194">
        <v>176033.48089837481</v>
      </c>
      <c r="G48" s="194">
        <v>171523.52173686452</v>
      </c>
      <c r="H48" s="194">
        <v>166099.17651073704</v>
      </c>
      <c r="I48" s="194">
        <v>169283.11570076289</v>
      </c>
      <c r="J48" s="194">
        <v>156520.23505219168</v>
      </c>
      <c r="K48" s="194">
        <v>180480.4758829519</v>
      </c>
      <c r="L48" s="194">
        <v>129143.08011480318</v>
      </c>
      <c r="M48" s="194">
        <v>124312.37655746812</v>
      </c>
      <c r="N48" s="194">
        <v>116943.44451347434</v>
      </c>
      <c r="O48" s="194">
        <v>52085.751396210631</v>
      </c>
      <c r="P48" s="194">
        <v>52067.749737497077</v>
      </c>
      <c r="Q48" s="194">
        <v>56098.41741679651</v>
      </c>
      <c r="R48" s="194">
        <v>150405.828529577</v>
      </c>
      <c r="S48" s="194">
        <v>153309.24390312756</v>
      </c>
      <c r="T48" s="194">
        <v>149124.53534491311</v>
      </c>
      <c r="U48" s="194">
        <v>145204.57535678707</v>
      </c>
    </row>
    <row r="49" spans="1:21" s="173" customFormat="1" ht="12.75" customHeight="1">
      <c r="A49" s="172" t="s">
        <v>56</v>
      </c>
      <c r="B49" s="27" t="s">
        <v>421</v>
      </c>
      <c r="C49" s="194">
        <v>82883.077101839765</v>
      </c>
      <c r="D49" s="194">
        <v>90415.598891154441</v>
      </c>
      <c r="E49" s="194">
        <v>88594.726890123391</v>
      </c>
      <c r="F49" s="194">
        <v>85999.542587795484</v>
      </c>
      <c r="G49" s="194">
        <v>83828.875431563574</v>
      </c>
      <c r="H49" s="194">
        <v>81190.457772787326</v>
      </c>
      <c r="I49" s="194">
        <v>82961.040601697416</v>
      </c>
      <c r="J49" s="194">
        <v>76500.549724563418</v>
      </c>
      <c r="K49" s="194">
        <v>88391.956081494543</v>
      </c>
      <c r="L49" s="194">
        <v>62401.146590800694</v>
      </c>
      <c r="M49" s="194">
        <v>60399.154735196673</v>
      </c>
      <c r="N49" s="194">
        <v>56604.985678883517</v>
      </c>
      <c r="O49" s="194">
        <v>24676.225897150212</v>
      </c>
      <c r="P49" s="194">
        <v>24746.858028187009</v>
      </c>
      <c r="Q49" s="194">
        <v>26730.351431657702</v>
      </c>
      <c r="R49" s="194">
        <v>73892.153877330245</v>
      </c>
      <c r="S49" s="194">
        <v>75465.231499310408</v>
      </c>
      <c r="T49" s="194">
        <v>73672.902394645542</v>
      </c>
      <c r="U49" s="194">
        <v>71720.906713429169</v>
      </c>
    </row>
    <row r="50" spans="1:21" s="173" customFormat="1" ht="12.75" customHeight="1">
      <c r="A50" s="172" t="s">
        <v>57</v>
      </c>
      <c r="B50" s="27" t="s">
        <v>422</v>
      </c>
      <c r="C50" s="194">
        <v>87500.740827917936</v>
      </c>
      <c r="D50" s="194">
        <v>94982.057729494525</v>
      </c>
      <c r="E50" s="194">
        <v>93210.99327448252</v>
      </c>
      <c r="F50" s="194">
        <v>90033.938310579324</v>
      </c>
      <c r="G50" s="194">
        <v>87694.64630530095</v>
      </c>
      <c r="H50" s="194">
        <v>84908.718737949748</v>
      </c>
      <c r="I50" s="194">
        <v>86322.075099065492</v>
      </c>
      <c r="J50" s="194">
        <v>80019.685327628278</v>
      </c>
      <c r="K50" s="194">
        <v>92088.51980145734</v>
      </c>
      <c r="L50" s="194">
        <v>66741.933524002481</v>
      </c>
      <c r="M50" s="194">
        <v>63913.221822271444</v>
      </c>
      <c r="N50" s="194">
        <v>60338.45883459082</v>
      </c>
      <c r="O50" s="194">
        <v>27409.525499060419</v>
      </c>
      <c r="P50" s="194">
        <v>27320.891709310064</v>
      </c>
      <c r="Q50" s="194">
        <v>29368.065985138808</v>
      </c>
      <c r="R50" s="194">
        <v>76513.674652246773</v>
      </c>
      <c r="S50" s="194">
        <v>77844.012403817163</v>
      </c>
      <c r="T50" s="194">
        <v>75451.63295026758</v>
      </c>
      <c r="U50" s="194">
        <v>73483.668643357887</v>
      </c>
    </row>
    <row r="51" spans="1:21" s="173" customFormat="1" ht="12.75" customHeight="1">
      <c r="A51" s="172" t="s">
        <v>58</v>
      </c>
      <c r="B51" s="22" t="s">
        <v>423</v>
      </c>
      <c r="C51" s="194">
        <v>55618.539997889951</v>
      </c>
      <c r="D51" s="194">
        <v>52588.230161378597</v>
      </c>
      <c r="E51" s="194">
        <v>50043.664951070939</v>
      </c>
      <c r="F51" s="194">
        <v>39993.873413642999</v>
      </c>
      <c r="G51" s="194">
        <v>36812.603826736296</v>
      </c>
      <c r="H51" s="194">
        <v>36164.889516655479</v>
      </c>
      <c r="I51" s="194">
        <v>36294.889367138472</v>
      </c>
      <c r="J51" s="194">
        <v>34811.151777171734</v>
      </c>
      <c r="K51" s="194">
        <v>31181.192342274808</v>
      </c>
      <c r="L51" s="194">
        <v>27138.22176737776</v>
      </c>
      <c r="M51" s="194">
        <v>32134.55675199399</v>
      </c>
      <c r="N51" s="194">
        <v>32542.012925996933</v>
      </c>
      <c r="O51" s="194">
        <v>36149.697943655927</v>
      </c>
      <c r="P51" s="194">
        <v>34659.743467961678</v>
      </c>
      <c r="Q51" s="194">
        <v>26761.778784555543</v>
      </c>
      <c r="R51" s="194">
        <v>26239.251720770357</v>
      </c>
      <c r="S51" s="194">
        <v>21707.369382152101</v>
      </c>
      <c r="T51" s="194">
        <v>15191.468880247223</v>
      </c>
      <c r="U51" s="194">
        <v>14708.421524824242</v>
      </c>
    </row>
    <row r="52" spans="1:21" s="173" customFormat="1" ht="12.75" customHeight="1">
      <c r="A52" s="172" t="s">
        <v>15</v>
      </c>
      <c r="B52" s="27" t="s">
        <v>424</v>
      </c>
      <c r="C52" s="194">
        <v>6686.0256051405613</v>
      </c>
      <c r="D52" s="194">
        <v>6424.3332152114253</v>
      </c>
      <c r="E52" s="194">
        <v>5618.1286652275667</v>
      </c>
      <c r="F52" s="194">
        <v>4439.1901179716115</v>
      </c>
      <c r="G52" s="194">
        <v>4153.6598263788983</v>
      </c>
      <c r="H52" s="194">
        <v>4030.6492056769052</v>
      </c>
      <c r="I52" s="194">
        <v>4238.9051569101266</v>
      </c>
      <c r="J52" s="194">
        <v>4237.665522767079</v>
      </c>
      <c r="K52" s="194">
        <v>3623.5868875194128</v>
      </c>
      <c r="L52" s="194">
        <v>3223.9758633355223</v>
      </c>
      <c r="M52" s="194">
        <v>3825.9229840693661</v>
      </c>
      <c r="N52" s="194">
        <v>2785.4711266770792</v>
      </c>
      <c r="O52" s="194">
        <v>1867.5809672920075</v>
      </c>
      <c r="P52" s="194">
        <v>1754.6302781159322</v>
      </c>
      <c r="Q52" s="194">
        <v>1733.1915625482138</v>
      </c>
      <c r="R52" s="194">
        <v>1593.4767278550053</v>
      </c>
      <c r="S52" s="194">
        <v>1250.6798358895292</v>
      </c>
      <c r="T52" s="194">
        <v>1151.0611409332828</v>
      </c>
      <c r="U52" s="194">
        <v>1100.5110347616401</v>
      </c>
    </row>
    <row r="53" spans="1:21" s="173" customFormat="1" ht="12.75" customHeight="1">
      <c r="A53" s="172" t="s">
        <v>59</v>
      </c>
      <c r="B53" s="27" t="s">
        <v>425</v>
      </c>
      <c r="C53" s="194">
        <v>24503.107302949393</v>
      </c>
      <c r="D53" s="194">
        <v>23953.40536917674</v>
      </c>
      <c r="E53" s="194">
        <v>22030.493019759793</v>
      </c>
      <c r="F53" s="194">
        <v>19231.459518861611</v>
      </c>
      <c r="G53" s="194">
        <v>18654.803832634214</v>
      </c>
      <c r="H53" s="194">
        <v>17901.645279706256</v>
      </c>
      <c r="I53" s="194">
        <v>17890.604218462729</v>
      </c>
      <c r="J53" s="194">
        <v>17806.254797924961</v>
      </c>
      <c r="K53" s="194">
        <v>16798.643468302929</v>
      </c>
      <c r="L53" s="194">
        <v>15777.278404492419</v>
      </c>
      <c r="M53" s="194">
        <v>17396.456256433048</v>
      </c>
      <c r="N53" s="194">
        <v>18507.698759987463</v>
      </c>
      <c r="O53" s="194">
        <v>19799.216571679026</v>
      </c>
      <c r="P53" s="194">
        <v>19100.356875645266</v>
      </c>
      <c r="Q53" s="194">
        <v>18143.818517045154</v>
      </c>
      <c r="R53" s="194">
        <v>17100.64560711434</v>
      </c>
      <c r="S53" s="194">
        <v>14803.381571387907</v>
      </c>
      <c r="T53" s="194">
        <v>7649.5656051312144</v>
      </c>
      <c r="U53" s="194">
        <v>7357.6166973661839</v>
      </c>
    </row>
    <row r="54" spans="1:21" s="173" customFormat="1" ht="12.75" customHeight="1">
      <c r="A54" s="172" t="s">
        <v>60</v>
      </c>
      <c r="B54" s="27" t="s">
        <v>426</v>
      </c>
      <c r="C54" s="194">
        <v>24429.407089799999</v>
      </c>
      <c r="D54" s="194">
        <v>22210.491576990433</v>
      </c>
      <c r="E54" s="194">
        <v>22395.043266083583</v>
      </c>
      <c r="F54" s="194">
        <v>16323.223776809773</v>
      </c>
      <c r="G54" s="194">
        <v>14004.140167723182</v>
      </c>
      <c r="H54" s="194">
        <v>14232.595031272314</v>
      </c>
      <c r="I54" s="194">
        <v>14165.379991765614</v>
      </c>
      <c r="J54" s="194">
        <v>12767.231456479694</v>
      </c>
      <c r="K54" s="194">
        <v>10758.961986452461</v>
      </c>
      <c r="L54" s="194">
        <v>8136.967499549819</v>
      </c>
      <c r="M54" s="194">
        <v>10912.177511491574</v>
      </c>
      <c r="N54" s="194">
        <v>11248.843039332383</v>
      </c>
      <c r="O54" s="194">
        <v>14482.900404684897</v>
      </c>
      <c r="P54" s="194">
        <v>13804.756314200482</v>
      </c>
      <c r="Q54" s="194">
        <v>6884.7687049621727</v>
      </c>
      <c r="R54" s="194">
        <v>7545.1293858010113</v>
      </c>
      <c r="S54" s="194">
        <v>5653.3079748746686</v>
      </c>
      <c r="T54" s="194">
        <v>6390.8421341827252</v>
      </c>
      <c r="U54" s="194">
        <v>6250.2937926964196</v>
      </c>
    </row>
    <row r="55" spans="1:21" s="173" customFormat="1" ht="12.75" customHeight="1">
      <c r="A55" s="172" t="s">
        <v>61</v>
      </c>
      <c r="B55" s="22" t="s">
        <v>427</v>
      </c>
      <c r="C55" s="194">
        <v>152131.43488193734</v>
      </c>
      <c r="D55" s="194">
        <v>162982.11472700196</v>
      </c>
      <c r="E55" s="194">
        <v>163708.3004192221</v>
      </c>
      <c r="F55" s="194">
        <v>160652.25062006974</v>
      </c>
      <c r="G55" s="194">
        <v>177977.7361303104</v>
      </c>
      <c r="H55" s="194">
        <v>180389.88941970735</v>
      </c>
      <c r="I55" s="194">
        <v>182190.52749005801</v>
      </c>
      <c r="J55" s="194">
        <v>201278.03646346959</v>
      </c>
      <c r="K55" s="194">
        <v>201306.59672125781</v>
      </c>
      <c r="L55" s="194">
        <v>182360.13450269212</v>
      </c>
      <c r="M55" s="194">
        <v>181847.62220891492</v>
      </c>
      <c r="N55" s="194">
        <v>172121.85919672655</v>
      </c>
      <c r="O55" s="194">
        <v>213173.48257504206</v>
      </c>
      <c r="P55" s="194">
        <v>216864.21265271469</v>
      </c>
      <c r="Q55" s="194">
        <v>206739.58292862083</v>
      </c>
      <c r="R55" s="194">
        <v>206417.47596011835</v>
      </c>
      <c r="S55" s="194">
        <v>187767.01585287918</v>
      </c>
      <c r="T55" s="194">
        <v>145896.88218653732</v>
      </c>
      <c r="U55" s="194">
        <v>133291.05739062934</v>
      </c>
    </row>
    <row r="56" spans="1:21" s="173" customFormat="1" ht="12.75" customHeight="1">
      <c r="A56" s="172" t="s">
        <v>62</v>
      </c>
      <c r="B56" s="27" t="s">
        <v>428</v>
      </c>
      <c r="C56" s="194">
        <v>7116.2271419616918</v>
      </c>
      <c r="D56" s="194">
        <v>5614.846707329064</v>
      </c>
      <c r="E56" s="194">
        <v>4829.8843269097142</v>
      </c>
      <c r="F56" s="194">
        <v>4307.5372663884382</v>
      </c>
      <c r="G56" s="194">
        <v>4004.4379533293099</v>
      </c>
      <c r="H56" s="194">
        <v>3360.466420455447</v>
      </c>
      <c r="I56" s="194">
        <v>3034.8396347567323</v>
      </c>
      <c r="J56" s="194">
        <v>2816.0633604784857</v>
      </c>
      <c r="K56" s="194">
        <v>2696.6755847228319</v>
      </c>
      <c r="L56" s="194">
        <v>2249.5625943245072</v>
      </c>
      <c r="M56" s="194">
        <v>2252.4591928512018</v>
      </c>
      <c r="N56" s="194">
        <v>2274.8607168594831</v>
      </c>
      <c r="O56" s="194">
        <v>1716.3488052780483</v>
      </c>
      <c r="P56" s="194">
        <v>1677.9814164599109</v>
      </c>
      <c r="Q56" s="194">
        <v>1546.9333235050572</v>
      </c>
      <c r="R56" s="194">
        <v>1622.6567657247726</v>
      </c>
      <c r="S56" s="194">
        <v>1663.5775139334858</v>
      </c>
      <c r="T56" s="194">
        <v>1391.4415106177273</v>
      </c>
      <c r="U56" s="194">
        <v>1347.018814793927</v>
      </c>
    </row>
    <row r="57" spans="1:21" s="173" customFormat="1" ht="12.75" customHeight="1">
      <c r="A57" s="172" t="s">
        <v>63</v>
      </c>
      <c r="B57" s="27" t="s">
        <v>429</v>
      </c>
      <c r="C57" s="194">
        <v>31797.618939503256</v>
      </c>
      <c r="D57" s="194">
        <v>31796.304673676907</v>
      </c>
      <c r="E57" s="194">
        <v>30439.903506188817</v>
      </c>
      <c r="F57" s="194">
        <v>28880.730268879543</v>
      </c>
      <c r="G57" s="194">
        <v>27839.751537101747</v>
      </c>
      <c r="H57" s="194">
        <v>26807.935143415278</v>
      </c>
      <c r="I57" s="194">
        <v>26653.720593331502</v>
      </c>
      <c r="J57" s="194">
        <v>26393.953787979535</v>
      </c>
      <c r="K57" s="194">
        <v>25443.26985606872</v>
      </c>
      <c r="L57" s="194">
        <v>24651.593228188784</v>
      </c>
      <c r="M57" s="194">
        <v>25116.07775804944</v>
      </c>
      <c r="N57" s="194">
        <v>25423.241741332262</v>
      </c>
      <c r="O57" s="194">
        <v>31862.88592789396</v>
      </c>
      <c r="P57" s="194">
        <v>32283.988372397842</v>
      </c>
      <c r="Q57" s="194">
        <v>30783.605289639436</v>
      </c>
      <c r="R57" s="194">
        <v>28027.637060104869</v>
      </c>
      <c r="S57" s="194">
        <v>24494.628850742687</v>
      </c>
      <c r="T57" s="194">
        <v>8400.6436715872678</v>
      </c>
      <c r="U57" s="194">
        <v>7597.0742358547886</v>
      </c>
    </row>
    <row r="58" spans="1:21" s="173" customFormat="1" ht="12.75" customHeight="1">
      <c r="A58" s="172" t="s">
        <v>64</v>
      </c>
      <c r="B58" s="27" t="s">
        <v>430</v>
      </c>
      <c r="C58" s="194">
        <v>11639.634494931721</v>
      </c>
      <c r="D58" s="194">
        <v>27150.148235397224</v>
      </c>
      <c r="E58" s="194">
        <v>31172.683710581881</v>
      </c>
      <c r="F58" s="194">
        <v>29204.293168608296</v>
      </c>
      <c r="G58" s="194">
        <v>50810.653516033206</v>
      </c>
      <c r="H58" s="194">
        <v>45865.227481319693</v>
      </c>
      <c r="I58" s="194">
        <v>45707.314009281232</v>
      </c>
      <c r="J58" s="194">
        <v>62693.579997302673</v>
      </c>
      <c r="K58" s="194">
        <v>62913.216678395314</v>
      </c>
      <c r="L58" s="194">
        <v>52004.804989213641</v>
      </c>
      <c r="M58" s="194">
        <v>55747.150823528442</v>
      </c>
      <c r="N58" s="194">
        <v>47688.380185967966</v>
      </c>
      <c r="O58" s="194">
        <v>54608.083112506785</v>
      </c>
      <c r="P58" s="194">
        <v>54225.926530721874</v>
      </c>
      <c r="Q58" s="194">
        <v>52875.790237876819</v>
      </c>
      <c r="R58" s="194">
        <v>56333.920275358534</v>
      </c>
      <c r="S58" s="194">
        <v>67417.058994695166</v>
      </c>
      <c r="T58" s="194">
        <v>57135.860999207609</v>
      </c>
      <c r="U58" s="194">
        <v>44959.571856497234</v>
      </c>
    </row>
    <row r="59" spans="1:21" s="173" customFormat="1" ht="12.75" customHeight="1">
      <c r="A59" s="172" t="s">
        <v>65</v>
      </c>
      <c r="B59" s="27" t="s">
        <v>431</v>
      </c>
      <c r="C59" s="194">
        <v>80472.597628470292</v>
      </c>
      <c r="D59" s="194">
        <v>77340.686545048506</v>
      </c>
      <c r="E59" s="194">
        <v>77240.965902051961</v>
      </c>
      <c r="F59" s="194">
        <v>79276.462635929129</v>
      </c>
      <c r="G59" s="194">
        <v>76627.914412115715</v>
      </c>
      <c r="H59" s="194">
        <v>86358.663719108255</v>
      </c>
      <c r="I59" s="194">
        <v>88917.782286222253</v>
      </c>
      <c r="J59" s="194">
        <v>91544.942403019173</v>
      </c>
      <c r="K59" s="194">
        <v>92936.875353931959</v>
      </c>
      <c r="L59" s="194">
        <v>86747.261391244756</v>
      </c>
      <c r="M59" s="194">
        <v>81313.93131890145</v>
      </c>
      <c r="N59" s="194">
        <v>80230.656874617023</v>
      </c>
      <c r="O59" s="194">
        <v>86223.810268655987</v>
      </c>
      <c r="P59" s="194">
        <v>89520.547325658685</v>
      </c>
      <c r="Q59" s="194">
        <v>86900.403418466172</v>
      </c>
      <c r="R59" s="194">
        <v>88822.088520034347</v>
      </c>
      <c r="S59" s="194">
        <v>67953.347312055281</v>
      </c>
      <c r="T59" s="194">
        <v>71586.72262179431</v>
      </c>
      <c r="U59" s="194">
        <v>72023.842336787391</v>
      </c>
    </row>
    <row r="60" spans="1:21" s="173" customFormat="1" ht="12.75" customHeight="1">
      <c r="A60" s="172" t="s">
        <v>66</v>
      </c>
      <c r="B60" s="27" t="s">
        <v>432</v>
      </c>
      <c r="C60" s="194">
        <v>14703.301612553041</v>
      </c>
      <c r="D60" s="194">
        <v>14707.904193198419</v>
      </c>
      <c r="E60" s="194">
        <v>14017.629109307385</v>
      </c>
      <c r="F60" s="194">
        <v>13297.328718899702</v>
      </c>
      <c r="G60" s="194">
        <v>13097.635545725832</v>
      </c>
      <c r="H60" s="194">
        <v>12600.420522031971</v>
      </c>
      <c r="I60" s="194">
        <v>12513.920008650313</v>
      </c>
      <c r="J60" s="194">
        <v>12482.988687536368</v>
      </c>
      <c r="K60" s="194">
        <v>12053.224476355772</v>
      </c>
      <c r="L60" s="194">
        <v>11705.714536139985</v>
      </c>
      <c r="M60" s="194">
        <v>12308.637869660011</v>
      </c>
      <c r="N60" s="194">
        <v>12139.862319635424</v>
      </c>
      <c r="O60" s="194">
        <v>33176.55730559917</v>
      </c>
      <c r="P60" s="194">
        <v>33208.093959648359</v>
      </c>
      <c r="Q60" s="194">
        <v>28925.496727728587</v>
      </c>
      <c r="R60" s="194">
        <v>26388.412280531793</v>
      </c>
      <c r="S60" s="194">
        <v>21774.597991457234</v>
      </c>
      <c r="T60" s="194">
        <v>4577.3499541465353</v>
      </c>
      <c r="U60" s="194">
        <v>4383.1670830378489</v>
      </c>
    </row>
    <row r="61" spans="1:21" s="173" customFormat="1" ht="12.75" customHeight="1">
      <c r="A61" s="172" t="s">
        <v>67</v>
      </c>
      <c r="B61" s="27" t="s">
        <v>433</v>
      </c>
      <c r="C61" s="194">
        <v>6402.0550645173616</v>
      </c>
      <c r="D61" s="194">
        <v>6372.2243723518286</v>
      </c>
      <c r="E61" s="194">
        <v>6007.233864182348</v>
      </c>
      <c r="F61" s="194">
        <v>5685.8985613646064</v>
      </c>
      <c r="G61" s="194">
        <v>5597.3431660045953</v>
      </c>
      <c r="H61" s="194">
        <v>5397.1761333767308</v>
      </c>
      <c r="I61" s="194">
        <v>5362.9509578159659</v>
      </c>
      <c r="J61" s="194">
        <v>5346.5082271533784</v>
      </c>
      <c r="K61" s="194">
        <v>5263.3347717831984</v>
      </c>
      <c r="L61" s="194">
        <v>5001.1977635804542</v>
      </c>
      <c r="M61" s="194">
        <v>5109.3652459243876</v>
      </c>
      <c r="N61" s="194">
        <v>4364.8573583143989</v>
      </c>
      <c r="O61" s="194">
        <v>5585.7971551080936</v>
      </c>
      <c r="P61" s="194">
        <v>5947.6750478280019</v>
      </c>
      <c r="Q61" s="194">
        <v>5707.3539314047739</v>
      </c>
      <c r="R61" s="194">
        <v>5222.761058363988</v>
      </c>
      <c r="S61" s="194">
        <v>4463.8051899953098</v>
      </c>
      <c r="T61" s="194">
        <v>2804.8634291838616</v>
      </c>
      <c r="U61" s="194">
        <v>2980.383063658137</v>
      </c>
    </row>
    <row r="62" spans="1:21" s="173" customFormat="1" ht="12.75" customHeight="1">
      <c r="A62" s="172" t="s">
        <v>68</v>
      </c>
      <c r="B62" s="22" t="s">
        <v>434</v>
      </c>
      <c r="C62" s="194">
        <v>6295.9032486279611</v>
      </c>
      <c r="D62" s="194">
        <v>5922.5490450787383</v>
      </c>
      <c r="E62" s="194">
        <v>6614.7870007367192</v>
      </c>
      <c r="F62" s="194">
        <v>3747.2046864925128</v>
      </c>
      <c r="G62" s="194">
        <v>3025.1512534351787</v>
      </c>
      <c r="H62" s="194">
        <v>2898.3471425962762</v>
      </c>
      <c r="I62" s="194">
        <v>3301.8554167896764</v>
      </c>
      <c r="J62" s="194">
        <v>2751.9888951596795</v>
      </c>
      <c r="K62" s="194">
        <v>2433.7703109383338</v>
      </c>
      <c r="L62" s="194">
        <v>1481.1978800635834</v>
      </c>
      <c r="M62" s="194">
        <v>2454.540434527883</v>
      </c>
      <c r="N62" s="194">
        <v>2801.1255245195216</v>
      </c>
      <c r="O62" s="194">
        <v>2242.4648601446688</v>
      </c>
      <c r="P62" s="194">
        <v>2082.7903272209624</v>
      </c>
      <c r="Q62" s="194">
        <v>2692.7906218952621</v>
      </c>
      <c r="R62" s="194">
        <v>2945.7859844793029</v>
      </c>
      <c r="S62" s="194">
        <v>2379.2489261548799</v>
      </c>
      <c r="T62" s="194">
        <v>1644.8291715351584</v>
      </c>
      <c r="U62" s="194">
        <v>1618.212982687809</v>
      </c>
    </row>
    <row r="63" spans="1:21" s="173" customFormat="1" ht="12.75" customHeight="1">
      <c r="A63" s="172" t="s">
        <v>16</v>
      </c>
      <c r="B63" s="22" t="s">
        <v>435</v>
      </c>
      <c r="C63" s="194">
        <v>8469.2740993676543</v>
      </c>
      <c r="D63" s="194">
        <v>8289.8002069258127</v>
      </c>
      <c r="E63" s="194">
        <v>7360.3407627829438</v>
      </c>
      <c r="F63" s="194">
        <v>6784.6364736850473</v>
      </c>
      <c r="G63" s="194">
        <v>6657.9154770015002</v>
      </c>
      <c r="H63" s="194">
        <v>6320.6467399852754</v>
      </c>
      <c r="I63" s="194">
        <v>6215.1180890656542</v>
      </c>
      <c r="J63" s="194">
        <v>6030.668202618258</v>
      </c>
      <c r="K63" s="194">
        <v>6543.6841433515538</v>
      </c>
      <c r="L63" s="194">
        <v>5605.1967668644429</v>
      </c>
      <c r="M63" s="194">
        <v>5205.3744646398955</v>
      </c>
      <c r="N63" s="194">
        <v>6093.6441217352321</v>
      </c>
      <c r="O63" s="194">
        <v>6297.8325830072909</v>
      </c>
      <c r="P63" s="194">
        <v>6062.7396472471155</v>
      </c>
      <c r="Q63" s="194">
        <v>3721.9467965884601</v>
      </c>
      <c r="R63" s="194">
        <v>3427.0220408846344</v>
      </c>
      <c r="S63" s="194">
        <v>3270.9482430581666</v>
      </c>
      <c r="T63" s="194">
        <v>815.16232433633331</v>
      </c>
      <c r="U63" s="194">
        <v>858.47332057619735</v>
      </c>
    </row>
    <row r="64" spans="1:21" s="173" customFormat="1" ht="12.75" customHeight="1">
      <c r="A64" s="172" t="s">
        <v>17</v>
      </c>
      <c r="B64" s="22" t="s">
        <v>72</v>
      </c>
      <c r="C64" s="194">
        <v>2059.5047428889739</v>
      </c>
      <c r="D64" s="194">
        <v>1932.4659539689455</v>
      </c>
      <c r="E64" s="194">
        <v>1389.6961945522685</v>
      </c>
      <c r="F64" s="194">
        <v>1144.7002234005861</v>
      </c>
      <c r="G64" s="194">
        <v>1061.5060495788375</v>
      </c>
      <c r="H64" s="194">
        <v>996.44965357626211</v>
      </c>
      <c r="I64" s="194">
        <v>1002.3298749391429</v>
      </c>
      <c r="J64" s="194">
        <v>902.28028959246262</v>
      </c>
      <c r="K64" s="194">
        <v>1653.4993411681471</v>
      </c>
      <c r="L64" s="194">
        <v>846.3802616100877</v>
      </c>
      <c r="M64" s="194">
        <v>879.01270624117547</v>
      </c>
      <c r="N64" s="194">
        <v>866.29865871398363</v>
      </c>
      <c r="O64" s="194">
        <v>1149.438629324575</v>
      </c>
      <c r="P64" s="194">
        <v>1165.0479416541839</v>
      </c>
      <c r="Q64" s="194">
        <v>1427.3782745278349</v>
      </c>
      <c r="R64" s="194">
        <v>1388.2938719342719</v>
      </c>
      <c r="S64" s="194">
        <v>1368.2044815380993</v>
      </c>
      <c r="T64" s="194">
        <v>861.8273596188169</v>
      </c>
      <c r="U64" s="194">
        <v>865.01878642137808</v>
      </c>
    </row>
    <row r="65" spans="1:21" s="173" customFormat="1" ht="12.75" customHeight="1">
      <c r="A65" s="172" t="s">
        <v>18</v>
      </c>
      <c r="B65" s="22" t="s">
        <v>436</v>
      </c>
      <c r="C65" s="194">
        <v>2912.3118168219494</v>
      </c>
      <c r="D65" s="194">
        <v>2752.5495386793355</v>
      </c>
      <c r="E65" s="194">
        <v>2471.1385931432769</v>
      </c>
      <c r="F65" s="194">
        <v>2255.402397061976</v>
      </c>
      <c r="G65" s="194">
        <v>2137.3459893019485</v>
      </c>
      <c r="H65" s="194">
        <v>1970.7505613519947</v>
      </c>
      <c r="I65" s="194">
        <v>1890.4268728764735</v>
      </c>
      <c r="J65" s="194">
        <v>1788.1032907421411</v>
      </c>
      <c r="K65" s="194">
        <v>1906.1772430521216</v>
      </c>
      <c r="L65" s="194">
        <v>1641.5542074162106</v>
      </c>
      <c r="M65" s="194">
        <v>1611.4140292207271</v>
      </c>
      <c r="N65" s="194">
        <v>1618.6942636919157</v>
      </c>
      <c r="O65" s="194">
        <v>2158.1487023747977</v>
      </c>
      <c r="P65" s="194">
        <v>2065.6282925112891</v>
      </c>
      <c r="Q65" s="194">
        <v>708.33515613571751</v>
      </c>
      <c r="R65" s="194">
        <v>754.819069567415</v>
      </c>
      <c r="S65" s="194">
        <v>863.18366834944925</v>
      </c>
      <c r="T65" s="194">
        <v>557.88290044849759</v>
      </c>
      <c r="U65" s="194">
        <v>622.12601052490436</v>
      </c>
    </row>
    <row r="66" spans="1:21" s="173" customFormat="1" ht="12.75" customHeight="1">
      <c r="A66" s="172" t="s">
        <v>19</v>
      </c>
      <c r="B66" s="22" t="s">
        <v>73</v>
      </c>
      <c r="C66" s="194">
        <v>26180.218793025859</v>
      </c>
      <c r="D66" s="194">
        <v>24845.557542659873</v>
      </c>
      <c r="E66" s="194">
        <v>22615.711329049966</v>
      </c>
      <c r="F66" s="194">
        <v>20743.486300629906</v>
      </c>
      <c r="G66" s="194">
        <v>19683.710964910977</v>
      </c>
      <c r="H66" s="194">
        <v>18152.948289778593</v>
      </c>
      <c r="I66" s="194">
        <v>17256.058651758034</v>
      </c>
      <c r="J66" s="194">
        <v>16416.781532791225</v>
      </c>
      <c r="K66" s="194">
        <v>16779.092443554382</v>
      </c>
      <c r="L66" s="194">
        <v>15152.801808477128</v>
      </c>
      <c r="M66" s="194">
        <v>14195.447640896895</v>
      </c>
      <c r="N66" s="194">
        <v>13639.775824539907</v>
      </c>
      <c r="O66" s="194">
        <v>16510.830729230438</v>
      </c>
      <c r="P66" s="194">
        <v>15788.665704317669</v>
      </c>
      <c r="Q66" s="194">
        <v>8307.5714161013038</v>
      </c>
      <c r="R66" s="194">
        <v>8663.3149640632364</v>
      </c>
      <c r="S66" s="194">
        <v>9455.4123584021709</v>
      </c>
      <c r="T66" s="194">
        <v>6624.5068799868959</v>
      </c>
      <c r="U66" s="194">
        <v>7261.6842856902003</v>
      </c>
    </row>
    <row r="67" spans="1:21" s="173" customFormat="1" ht="12.75" customHeight="1">
      <c r="A67" s="172" t="s">
        <v>20</v>
      </c>
      <c r="B67" s="22" t="s">
        <v>437</v>
      </c>
      <c r="C67" s="194">
        <v>1725.9934372081445</v>
      </c>
      <c r="D67" s="194">
        <v>1670.1287353658563</v>
      </c>
      <c r="E67" s="194">
        <v>1468.7878669576487</v>
      </c>
      <c r="F67" s="194">
        <v>1324.6456208993602</v>
      </c>
      <c r="G67" s="194">
        <v>1249.985179982179</v>
      </c>
      <c r="H67" s="194">
        <v>1173.361604038465</v>
      </c>
      <c r="I67" s="194">
        <v>1128.846225580427</v>
      </c>
      <c r="J67" s="194">
        <v>1067.7926583921433</v>
      </c>
      <c r="K67" s="194">
        <v>1345.8636084618665</v>
      </c>
      <c r="L67" s="194">
        <v>1025.947241324621</v>
      </c>
      <c r="M67" s="194">
        <v>1123.3876624336065</v>
      </c>
      <c r="N67" s="194">
        <v>1178.6482275179812</v>
      </c>
      <c r="O67" s="194">
        <v>1097.0018740404596</v>
      </c>
      <c r="P67" s="194">
        <v>1106.9224157454714</v>
      </c>
      <c r="Q67" s="194">
        <v>1244.2960404813448</v>
      </c>
      <c r="R67" s="194">
        <v>1186.6834984166314</v>
      </c>
      <c r="S67" s="194">
        <v>1100.1739279951016</v>
      </c>
      <c r="T67" s="194">
        <v>718.10996537467759</v>
      </c>
      <c r="U67" s="194">
        <v>744.05593371398072</v>
      </c>
    </row>
    <row r="68" spans="1:21" s="173" customFormat="1" ht="12.75" customHeight="1">
      <c r="A68" s="172" t="s">
        <v>21</v>
      </c>
      <c r="B68" s="22" t="s">
        <v>438</v>
      </c>
      <c r="C68" s="194">
        <v>62362.177040919276</v>
      </c>
      <c r="D68" s="194">
        <v>58862.844098448411</v>
      </c>
      <c r="E68" s="194">
        <v>55390.629463206358</v>
      </c>
      <c r="F68" s="194">
        <v>51927.989558541558</v>
      </c>
      <c r="G68" s="194">
        <v>46228.073161700479</v>
      </c>
      <c r="H68" s="194">
        <v>50540.546666258408</v>
      </c>
      <c r="I68" s="194">
        <v>55430.584725228997</v>
      </c>
      <c r="J68" s="194">
        <v>50901.80006451915</v>
      </c>
      <c r="K68" s="194">
        <v>50854.186842584437</v>
      </c>
      <c r="L68" s="194">
        <v>48552.916957646506</v>
      </c>
      <c r="M68" s="194">
        <v>51109.313654515565</v>
      </c>
      <c r="N68" s="194">
        <v>51574.148904370581</v>
      </c>
      <c r="O68" s="194">
        <v>30941.962409076797</v>
      </c>
      <c r="P68" s="194">
        <v>25041.697015095768</v>
      </c>
      <c r="Q68" s="194">
        <v>24211.701247063142</v>
      </c>
      <c r="R68" s="194">
        <v>22706.907365829386</v>
      </c>
      <c r="S68" s="194">
        <v>21336.340001764322</v>
      </c>
      <c r="T68" s="194">
        <v>21467.116769411194</v>
      </c>
      <c r="U68" s="194">
        <v>19910.9049789665</v>
      </c>
    </row>
    <row r="69" spans="1:21" s="173" customFormat="1" ht="12.75" customHeight="1">
      <c r="A69" s="172" t="s">
        <v>69</v>
      </c>
      <c r="B69" s="22" t="s">
        <v>439</v>
      </c>
      <c r="C69" s="194">
        <v>3565.8964108541832</v>
      </c>
      <c r="D69" s="194">
        <v>3539.5634632376605</v>
      </c>
      <c r="E69" s="194">
        <v>3425.5189483202453</v>
      </c>
      <c r="F69" s="194">
        <v>2241.4914640446782</v>
      </c>
      <c r="G69" s="194">
        <v>1859.9474569601907</v>
      </c>
      <c r="H69" s="194">
        <v>1760.1777789844725</v>
      </c>
      <c r="I69" s="194">
        <v>1808.158921410698</v>
      </c>
      <c r="J69" s="194">
        <v>1447.1626089176561</v>
      </c>
      <c r="K69" s="194">
        <v>1885.0469895724955</v>
      </c>
      <c r="L69" s="194">
        <v>1105.3420913968585</v>
      </c>
      <c r="M69" s="194">
        <v>1656.6714752127439</v>
      </c>
      <c r="N69" s="194">
        <v>1855.2555595233271</v>
      </c>
      <c r="O69" s="194">
        <v>1522.9092953396828</v>
      </c>
      <c r="P69" s="194">
        <v>1217.0508427304062</v>
      </c>
      <c r="Q69" s="194">
        <v>1156.5811850938305</v>
      </c>
      <c r="R69" s="194">
        <v>1518.8566897939872</v>
      </c>
      <c r="S69" s="194">
        <v>1085.5912093861161</v>
      </c>
      <c r="T69" s="194">
        <v>908.75883259219074</v>
      </c>
      <c r="U69" s="194">
        <v>857.56276077230496</v>
      </c>
    </row>
    <row r="70" spans="1:21" s="173" customFormat="1" ht="12.75" customHeight="1">
      <c r="A70" s="172" t="s">
        <v>70</v>
      </c>
      <c r="B70" s="22" t="s">
        <v>440</v>
      </c>
      <c r="C70" s="194">
        <v>14206.611586624884</v>
      </c>
      <c r="D70" s="194">
        <v>13686.492640147459</v>
      </c>
      <c r="E70" s="194">
        <v>14536.683238045665</v>
      </c>
      <c r="F70" s="194">
        <v>9132.7932127992208</v>
      </c>
      <c r="G70" s="194">
        <v>7387.739955573823</v>
      </c>
      <c r="H70" s="194">
        <v>7140.9503712630149</v>
      </c>
      <c r="I70" s="194">
        <v>8026.7844598018992</v>
      </c>
      <c r="J70" s="194">
        <v>7568.0651255244375</v>
      </c>
      <c r="K70" s="194">
        <v>8077.3587049569724</v>
      </c>
      <c r="L70" s="194">
        <v>6515.2763220119496</v>
      </c>
      <c r="M70" s="194">
        <v>7115.6973157846787</v>
      </c>
      <c r="N70" s="194">
        <v>7575.5721075958481</v>
      </c>
      <c r="O70" s="194">
        <v>5259.8688647148792</v>
      </c>
      <c r="P70" s="194">
        <v>4583.3072358714817</v>
      </c>
      <c r="Q70" s="194">
        <v>6308.1519880868291</v>
      </c>
      <c r="R70" s="194">
        <v>6096.8495166998455</v>
      </c>
      <c r="S70" s="194">
        <v>6004.0631696147248</v>
      </c>
      <c r="T70" s="194">
        <v>4633.082701065945</v>
      </c>
      <c r="U70" s="194">
        <v>4615.9647108698082</v>
      </c>
    </row>
    <row r="71" spans="1:21" s="173" customFormat="1" ht="12.75" customHeight="1">
      <c r="A71" s="172" t="s">
        <v>71</v>
      </c>
      <c r="B71" s="22" t="s">
        <v>74</v>
      </c>
      <c r="C71" s="194">
        <v>13226.918908922733</v>
      </c>
      <c r="D71" s="194">
        <v>12912.526393095926</v>
      </c>
      <c r="E71" s="194">
        <v>12090.581879220175</v>
      </c>
      <c r="F71" s="194">
        <v>10927.647480752781</v>
      </c>
      <c r="G71" s="194">
        <v>10314.454660254163</v>
      </c>
      <c r="H71" s="194">
        <v>9656.8096969554008</v>
      </c>
      <c r="I71" s="194">
        <v>9352.8083136140704</v>
      </c>
      <c r="J71" s="194">
        <v>9343.4743578686885</v>
      </c>
      <c r="K71" s="194">
        <v>9314.4569796051346</v>
      </c>
      <c r="L71" s="194">
        <v>8027.4366183139036</v>
      </c>
      <c r="M71" s="194">
        <v>7951.2638103158743</v>
      </c>
      <c r="N71" s="194">
        <v>8835.115719369438</v>
      </c>
      <c r="O71" s="194">
        <v>8464.3622541863642</v>
      </c>
      <c r="P71" s="194">
        <v>7546.2366354455635</v>
      </c>
      <c r="Q71" s="194">
        <v>7470.8049334969337</v>
      </c>
      <c r="R71" s="194">
        <v>7386.8547384598969</v>
      </c>
      <c r="S71" s="194">
        <v>6575.6949679022882</v>
      </c>
      <c r="T71" s="194">
        <v>3513.7055320715726</v>
      </c>
      <c r="U71" s="194">
        <v>3425.5530275213678</v>
      </c>
    </row>
    <row r="72" spans="1:21" s="173" customFormat="1" ht="6.95" customHeight="1">
      <c r="A72" s="176"/>
      <c r="B72" s="177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1" s="173" customFormat="1" ht="15" customHeight="1">
      <c r="A73" s="176"/>
      <c r="B73" s="225" t="s">
        <v>4</v>
      </c>
      <c r="C73" s="194">
        <v>2070565.7144531342</v>
      </c>
      <c r="D73" s="194">
        <v>2010019.3663475048</v>
      </c>
      <c r="E73" s="194">
        <v>1956896.8356894376</v>
      </c>
      <c r="F73" s="194">
        <v>1943303.9245865247</v>
      </c>
      <c r="G73" s="194">
        <v>1899454.3784712767</v>
      </c>
      <c r="H73" s="194">
        <v>1871903.1955566083</v>
      </c>
      <c r="I73" s="194">
        <v>1883545.2980379781</v>
      </c>
      <c r="J73" s="194">
        <v>1950500.5225371278</v>
      </c>
      <c r="K73" s="194">
        <v>1930130.0901834324</v>
      </c>
      <c r="L73" s="194">
        <v>1504770.7255320146</v>
      </c>
      <c r="M73" s="194">
        <v>1767549.0610610289</v>
      </c>
      <c r="N73" s="194">
        <v>1756460.0226471236</v>
      </c>
      <c r="O73" s="194">
        <v>1662872.044928204</v>
      </c>
      <c r="P73" s="194">
        <v>1665728.5088762597</v>
      </c>
      <c r="Q73" s="194">
        <v>1646827.1005006705</v>
      </c>
      <c r="R73" s="194">
        <v>1767816.5375177283</v>
      </c>
      <c r="S73" s="194">
        <v>1699117.0784318403</v>
      </c>
      <c r="T73" s="194">
        <v>1667936.1745306181</v>
      </c>
      <c r="U73" s="194">
        <v>1611165.2478027933</v>
      </c>
    </row>
    <row r="74" spans="1:21" s="173" customFormat="1" ht="15" customHeight="1">
      <c r="A74" s="176"/>
      <c r="B74" s="225" t="s">
        <v>480</v>
      </c>
      <c r="C74" s="194">
        <v>3313284.1815259494</v>
      </c>
      <c r="D74" s="194">
        <v>3213219.8445697902</v>
      </c>
      <c r="E74" s="194">
        <v>2958909.4002673994</v>
      </c>
      <c r="F74" s="194">
        <v>2736655.716159137</v>
      </c>
      <c r="G74" s="194">
        <v>2554911.4835048895</v>
      </c>
      <c r="H74" s="194">
        <v>2351148.9112209305</v>
      </c>
      <c r="I74" s="194">
        <v>2320384.1410999065</v>
      </c>
      <c r="J74" s="194">
        <v>2228741.8212890211</v>
      </c>
      <c r="K74" s="194">
        <v>2238430.4139037067</v>
      </c>
      <c r="L74" s="194">
        <v>2074869.3828201632</v>
      </c>
      <c r="M74" s="194">
        <v>2143461.4793276773</v>
      </c>
      <c r="N74" s="194">
        <v>2071299.4225294841</v>
      </c>
      <c r="O74" s="194">
        <v>1920684.5183859705</v>
      </c>
      <c r="P74" s="194">
        <v>1857353.9093653401</v>
      </c>
      <c r="Q74" s="194">
        <v>1704479.79965486</v>
      </c>
      <c r="R74" s="194">
        <v>1650846.0908543384</v>
      </c>
      <c r="S74" s="194">
        <v>1573006.5503743016</v>
      </c>
      <c r="T74" s="194">
        <v>1579457.5928585203</v>
      </c>
      <c r="U74" s="194">
        <v>1534467.2753564212</v>
      </c>
    </row>
    <row r="75" spans="1:21" s="173" customFormat="1" ht="15" customHeight="1">
      <c r="A75" s="176"/>
      <c r="B75" s="225" t="s">
        <v>482</v>
      </c>
      <c r="C75" s="194">
        <v>5383849.8959790841</v>
      </c>
      <c r="D75" s="194">
        <v>5223239.2109172959</v>
      </c>
      <c r="E75" s="194">
        <v>4915806.2359568374</v>
      </c>
      <c r="F75" s="194">
        <v>4679959.6407456622</v>
      </c>
      <c r="G75" s="194">
        <v>4454365.8619761663</v>
      </c>
      <c r="H75" s="194">
        <v>4223052.1067775385</v>
      </c>
      <c r="I75" s="194">
        <v>4203929.4391378844</v>
      </c>
      <c r="J75" s="194">
        <v>4179242.3438261487</v>
      </c>
      <c r="K75" s="194">
        <v>4168560.5040871394</v>
      </c>
      <c r="L75" s="194">
        <v>3579640.1083521768</v>
      </c>
      <c r="M75" s="194">
        <v>3911010.5403887061</v>
      </c>
      <c r="N75" s="194">
        <v>3827759.445176607</v>
      </c>
      <c r="O75" s="194">
        <v>3583556.5633141748</v>
      </c>
      <c r="P75" s="194">
        <v>3523082.4182416005</v>
      </c>
      <c r="Q75" s="194">
        <v>3351306.9001555303</v>
      </c>
      <c r="R75" s="194">
        <v>3418662.6283720671</v>
      </c>
      <c r="S75" s="194">
        <v>3272123.6288061421</v>
      </c>
      <c r="T75" s="194">
        <v>3247393.7673891387</v>
      </c>
      <c r="U75" s="194">
        <v>3145632.5231592143</v>
      </c>
    </row>
    <row r="76" spans="1:21" s="173" customFormat="1" ht="15" customHeight="1">
      <c r="A76" s="176"/>
      <c r="B76" s="225" t="s">
        <v>441</v>
      </c>
      <c r="C76" s="197">
        <v>-130819.19003248187</v>
      </c>
      <c r="D76" s="197">
        <v>-178864.08922078749</v>
      </c>
      <c r="E76" s="197">
        <v>-189120.41620324596</v>
      </c>
      <c r="F76" s="197">
        <v>-209011.04863006307</v>
      </c>
      <c r="G76" s="197">
        <v>-240538.14452071418</v>
      </c>
      <c r="H76" s="197">
        <v>-249699.22225482197</v>
      </c>
      <c r="I76" s="197">
        <v>-256162.08879413892</v>
      </c>
      <c r="J76" s="197">
        <v>-265002.55629832327</v>
      </c>
      <c r="K76" s="197">
        <v>-269740.33755659161</v>
      </c>
      <c r="L76" s="197">
        <v>-251143.31943273</v>
      </c>
      <c r="M76" s="197">
        <v>-252338.85620011127</v>
      </c>
      <c r="N76" s="197">
        <v>-243549.47421306124</v>
      </c>
      <c r="O76" s="197">
        <v>-254118.66259503018</v>
      </c>
      <c r="P76" s="197">
        <v>-238223.63501528261</v>
      </c>
      <c r="Q76" s="197">
        <v>-227240.34682872938</v>
      </c>
      <c r="R76" s="197">
        <v>-228585.93385858147</v>
      </c>
      <c r="S76" s="197">
        <v>-214577.43464323226</v>
      </c>
      <c r="T76" s="197">
        <v>-72646.00858595928</v>
      </c>
      <c r="U76" s="197">
        <v>-70213.894464435929</v>
      </c>
    </row>
    <row r="77" spans="1:21" ht="15" customHeight="1">
      <c r="A77" s="176"/>
      <c r="B77" s="225" t="s">
        <v>456</v>
      </c>
      <c r="C77" s="194">
        <v>5253030.7059466019</v>
      </c>
      <c r="D77" s="194">
        <v>5044375.1216965085</v>
      </c>
      <c r="E77" s="194">
        <v>4726685.8197535919</v>
      </c>
      <c r="F77" s="194">
        <v>4470948.5921155987</v>
      </c>
      <c r="G77" s="194">
        <v>4213827.7174554523</v>
      </c>
      <c r="H77" s="194">
        <v>3973352.8845227165</v>
      </c>
      <c r="I77" s="194">
        <v>3947767.3503437457</v>
      </c>
      <c r="J77" s="194">
        <v>3914239.7875278252</v>
      </c>
      <c r="K77" s="194">
        <v>3898820.1665305477</v>
      </c>
      <c r="L77" s="194">
        <v>3328496.788919447</v>
      </c>
      <c r="M77" s="194">
        <v>3658671.684188595</v>
      </c>
      <c r="N77" s="194">
        <v>3584209.9709635456</v>
      </c>
      <c r="O77" s="194">
        <v>3329437.9007191444</v>
      </c>
      <c r="P77" s="194">
        <v>3284858.7832263177</v>
      </c>
      <c r="Q77" s="194">
        <v>3124066.5533268009</v>
      </c>
      <c r="R77" s="194">
        <v>3190076.6945134858</v>
      </c>
      <c r="S77" s="194">
        <v>3057546.1941629099</v>
      </c>
      <c r="T77" s="194">
        <v>3174747.7588031795</v>
      </c>
      <c r="U77" s="194">
        <v>3075418.6286947783</v>
      </c>
    </row>
    <row r="78" spans="1:21" ht="15" customHeight="1">
      <c r="A78" s="178" t="s">
        <v>5</v>
      </c>
    </row>
    <row r="79" spans="1:21" ht="15" customHeight="1">
      <c r="A79" s="179" t="s">
        <v>443</v>
      </c>
      <c r="B79" s="179"/>
      <c r="C79" s="180"/>
      <c r="D79" s="180"/>
      <c r="E79" s="180"/>
      <c r="F79" s="180"/>
      <c r="G79" s="180"/>
      <c r="H79" s="180"/>
      <c r="I79" s="180"/>
      <c r="J79" s="180"/>
      <c r="K79" s="180"/>
      <c r="L79" s="180"/>
      <c r="M79" s="180"/>
      <c r="N79" s="180"/>
      <c r="O79" s="180"/>
      <c r="P79" s="180"/>
      <c r="Q79" s="180"/>
      <c r="R79" s="180"/>
      <c r="S79" s="180"/>
      <c r="T79" s="180"/>
    </row>
    <row r="80" spans="1:21" ht="15" customHeight="1">
      <c r="A80" s="181" t="s">
        <v>457</v>
      </c>
      <c r="B80" s="182"/>
    </row>
    <row r="81" spans="1:21" ht="15" customHeight="1">
      <c r="A81" s="179" t="s">
        <v>444</v>
      </c>
      <c r="B81" s="179"/>
      <c r="C81" s="183"/>
      <c r="D81" s="183"/>
      <c r="E81" s="183"/>
      <c r="F81" s="183"/>
      <c r="G81" s="183"/>
      <c r="H81" s="183"/>
      <c r="I81" s="183"/>
      <c r="J81" s="183"/>
      <c r="K81" s="183"/>
      <c r="L81" s="183"/>
      <c r="M81" s="183"/>
      <c r="N81" s="183"/>
      <c r="O81" s="183"/>
      <c r="P81" s="183"/>
      <c r="Q81" s="183"/>
      <c r="R81" s="183"/>
      <c r="S81" s="183"/>
      <c r="T81" s="183"/>
    </row>
    <row r="82" spans="1:21" ht="12" customHeight="1">
      <c r="A82" s="181"/>
      <c r="B82" s="182"/>
      <c r="C82" s="184"/>
      <c r="D82" s="184"/>
      <c r="E82" s="184"/>
      <c r="F82" s="184"/>
      <c r="G82" s="184"/>
      <c r="H82" s="184"/>
      <c r="I82" s="184"/>
      <c r="J82" s="184"/>
      <c r="K82" s="184"/>
      <c r="L82" s="184"/>
      <c r="M82" s="184"/>
      <c r="N82" s="184"/>
      <c r="O82" s="184"/>
      <c r="P82" s="184"/>
      <c r="Q82" s="184"/>
      <c r="R82" s="184"/>
      <c r="S82" s="184"/>
      <c r="T82" s="184"/>
    </row>
    <row r="83" spans="1:21" ht="12" customHeight="1">
      <c r="A83" s="181"/>
      <c r="B83" s="182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</row>
    <row r="84" spans="1:21" ht="12" customHeight="1">
      <c r="A84" s="18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</row>
    <row r="85" spans="1:21" ht="12" customHeight="1">
      <c r="A85" s="181"/>
    </row>
    <row r="86" spans="1:21" ht="12" customHeight="1">
      <c r="A86" s="181"/>
    </row>
    <row r="87" spans="1:21" ht="15" customHeight="1">
      <c r="A87" s="181"/>
    </row>
    <row r="88" spans="1:21" ht="15" customHeight="1">
      <c r="A88" s="181"/>
    </row>
    <row r="89" spans="1:21" ht="15" customHeight="1">
      <c r="A89" s="181"/>
    </row>
    <row r="90" spans="1:21" ht="15" customHeight="1">
      <c r="A90" s="181"/>
    </row>
    <row r="91" spans="1:21" ht="15" customHeight="1">
      <c r="A91" s="181"/>
      <c r="B91" s="182"/>
    </row>
    <row r="92" spans="1:21" ht="15" customHeight="1">
      <c r="A92" s="181"/>
      <c r="B92" s="182"/>
    </row>
    <row r="93" spans="1:21" ht="15" customHeight="1">
      <c r="A93" s="181"/>
      <c r="B93" s="182"/>
    </row>
    <row r="94" spans="1:21" ht="15" customHeight="1">
      <c r="A94" s="181"/>
      <c r="B94" s="182"/>
    </row>
    <row r="95" spans="1:21" ht="15" customHeight="1">
      <c r="A95" s="181"/>
      <c r="B95" s="182"/>
    </row>
    <row r="96" spans="1:21" ht="15" customHeight="1">
      <c r="A96" s="181"/>
      <c r="B96" s="182"/>
    </row>
    <row r="97" spans="1:2" ht="15" customHeight="1">
      <c r="A97" s="181"/>
      <c r="B97" s="182"/>
    </row>
    <row r="98" spans="1:2" ht="15" customHeight="1">
      <c r="A98" s="181"/>
      <c r="B98" s="182"/>
    </row>
    <row r="99" spans="1:2" ht="15" customHeight="1">
      <c r="A99" s="181"/>
      <c r="B99" s="182"/>
    </row>
    <row r="100" spans="1:2" ht="15" customHeight="1">
      <c r="A100" s="181"/>
      <c r="B100" s="182"/>
    </row>
    <row r="101" spans="1:2" ht="15" customHeight="1">
      <c r="A101" s="181"/>
      <c r="B101" s="182"/>
    </row>
    <row r="102" spans="1:2" ht="15" customHeight="1">
      <c r="A102" s="181"/>
      <c r="B102" s="182"/>
    </row>
    <row r="103" spans="1:2" ht="15" customHeight="1">
      <c r="A103" s="181"/>
      <c r="B103" s="182"/>
    </row>
    <row r="104" spans="1:2" ht="15" customHeight="1">
      <c r="A104" s="181"/>
      <c r="B104" s="182"/>
    </row>
    <row r="105" spans="1:2" ht="15" customHeight="1">
      <c r="A105" s="181"/>
      <c r="B105" s="182"/>
    </row>
    <row r="106" spans="1:2" ht="15" customHeight="1">
      <c r="A106" s="181"/>
      <c r="B106" s="182"/>
    </row>
    <row r="107" spans="1:2" ht="15" customHeight="1">
      <c r="A107" s="181"/>
      <c r="B107" s="182"/>
    </row>
    <row r="108" spans="1:2" ht="15" customHeight="1">
      <c r="A108" s="181"/>
      <c r="B108" s="182"/>
    </row>
    <row r="109" spans="1:2" ht="15" customHeight="1">
      <c r="A109" s="181"/>
      <c r="B109" s="182"/>
    </row>
    <row r="110" spans="1:2" ht="15" customHeight="1">
      <c r="A110" s="181"/>
      <c r="B110" s="182"/>
    </row>
    <row r="111" spans="1:2" ht="15" customHeight="1">
      <c r="A111" s="181"/>
      <c r="B111" s="182"/>
    </row>
    <row r="112" spans="1:2" ht="15" customHeight="1">
      <c r="A112" s="181"/>
      <c r="B112" s="182"/>
    </row>
    <row r="113" spans="1:2" ht="15" customHeight="1">
      <c r="A113" s="181"/>
      <c r="B113" s="182"/>
    </row>
    <row r="114" spans="1:2" ht="15" customHeight="1">
      <c r="A114" s="181"/>
      <c r="B114" s="182"/>
    </row>
    <row r="115" spans="1:2" ht="15" customHeight="1">
      <c r="A115" s="181"/>
      <c r="B115" s="182"/>
    </row>
    <row r="116" spans="1:2" ht="15" customHeight="1">
      <c r="A116" s="181"/>
      <c r="B116" s="182"/>
    </row>
    <row r="117" spans="1:2" ht="15" customHeight="1">
      <c r="A117" s="181"/>
      <c r="B117" s="182"/>
    </row>
    <row r="118" spans="1:2" ht="15" customHeight="1">
      <c r="A118" s="181"/>
      <c r="B118" s="182"/>
    </row>
    <row r="119" spans="1:2" ht="15" customHeight="1">
      <c r="A119" s="181"/>
      <c r="B119" s="182"/>
    </row>
    <row r="120" spans="1:2" ht="15" customHeight="1">
      <c r="A120" s="181"/>
      <c r="B120" s="182"/>
    </row>
    <row r="121" spans="1:2" ht="15" customHeight="1">
      <c r="A121" s="181"/>
      <c r="B121" s="182"/>
    </row>
    <row r="122" spans="1:2" ht="15" customHeight="1">
      <c r="A122" s="181"/>
      <c r="B122" s="182"/>
    </row>
    <row r="123" spans="1:2" ht="15" customHeight="1">
      <c r="A123" s="181"/>
      <c r="B123" s="182"/>
    </row>
    <row r="124" spans="1:2" ht="15" customHeight="1">
      <c r="A124" s="181"/>
      <c r="B124" s="182"/>
    </row>
    <row r="125" spans="1:2" ht="15" customHeight="1">
      <c r="A125" s="181"/>
      <c r="B125" s="182"/>
    </row>
    <row r="126" spans="1:2" ht="15" customHeight="1">
      <c r="A126" s="181"/>
      <c r="B126" s="182"/>
    </row>
    <row r="127" spans="1:2" ht="15" customHeight="1">
      <c r="A127" s="181"/>
      <c r="B127" s="182"/>
    </row>
    <row r="128" spans="1:2" ht="15" customHeight="1">
      <c r="A128" s="181"/>
      <c r="B128" s="182"/>
    </row>
    <row r="129" spans="1:2" ht="15" customHeight="1">
      <c r="A129" s="181"/>
      <c r="B129" s="182"/>
    </row>
    <row r="130" spans="1:2" ht="15" customHeight="1">
      <c r="A130" s="181"/>
      <c r="B130" s="182"/>
    </row>
    <row r="131" spans="1:2" ht="15" customHeight="1">
      <c r="A131" s="181"/>
      <c r="B131" s="182"/>
    </row>
    <row r="132" spans="1:2" ht="15" customHeight="1">
      <c r="A132" s="181"/>
      <c r="B132" s="182"/>
    </row>
    <row r="133" spans="1:2" ht="15" customHeight="1">
      <c r="A133" s="181"/>
      <c r="B133" s="182"/>
    </row>
    <row r="134" spans="1:2" ht="15" customHeight="1">
      <c r="A134" s="181"/>
      <c r="B134" s="182"/>
    </row>
    <row r="135" spans="1:2" ht="15" customHeight="1">
      <c r="A135" s="181"/>
      <c r="B135" s="182"/>
    </row>
    <row r="136" spans="1:2" ht="15" customHeight="1">
      <c r="A136" s="181"/>
      <c r="B136" s="182"/>
    </row>
    <row r="137" spans="1:2" ht="15" customHeight="1">
      <c r="A137" s="181"/>
      <c r="B137" s="182"/>
    </row>
    <row r="138" spans="1:2" ht="15" customHeight="1">
      <c r="A138" s="181"/>
      <c r="B138" s="182"/>
    </row>
    <row r="139" spans="1:2" ht="15" customHeight="1">
      <c r="A139" s="181"/>
      <c r="B139" s="182"/>
    </row>
    <row r="140" spans="1:2" ht="15" customHeight="1">
      <c r="A140" s="181"/>
      <c r="B140" s="182"/>
    </row>
    <row r="141" spans="1:2" ht="15" customHeight="1">
      <c r="A141" s="181"/>
      <c r="B141" s="182"/>
    </row>
    <row r="142" spans="1:2" ht="15" customHeight="1">
      <c r="A142" s="181"/>
      <c r="B142" s="182"/>
    </row>
    <row r="143" spans="1:2" ht="15" customHeight="1">
      <c r="A143" s="181"/>
      <c r="B143" s="182"/>
    </row>
    <row r="144" spans="1:2" ht="15" customHeight="1">
      <c r="A144" s="181"/>
      <c r="B144" s="182"/>
    </row>
    <row r="145" spans="1:2" ht="15" customHeight="1">
      <c r="A145" s="181"/>
      <c r="B145" s="182"/>
    </row>
    <row r="146" spans="1:2" ht="15" customHeight="1">
      <c r="A146" s="181"/>
      <c r="B146" s="182"/>
    </row>
    <row r="147" spans="1:2" ht="15" customHeight="1">
      <c r="A147" s="181"/>
      <c r="B147" s="182"/>
    </row>
    <row r="148" spans="1:2" ht="15" customHeight="1">
      <c r="A148" s="181"/>
      <c r="B148" s="182"/>
    </row>
    <row r="149" spans="1:2" ht="15" customHeight="1">
      <c r="A149" s="181"/>
      <c r="B149" s="182"/>
    </row>
    <row r="150" spans="1:2" ht="15" customHeight="1">
      <c r="A150" s="181"/>
      <c r="B150" s="182"/>
    </row>
    <row r="151" spans="1:2" ht="15" customHeight="1">
      <c r="A151" s="181"/>
      <c r="B151" s="182"/>
    </row>
    <row r="152" spans="1:2" ht="15" customHeight="1">
      <c r="A152" s="181"/>
      <c r="B152" s="182"/>
    </row>
    <row r="153" spans="1:2" ht="15" customHeight="1">
      <c r="A153" s="181"/>
      <c r="B153" s="182"/>
    </row>
    <row r="154" spans="1:2" ht="15" customHeight="1">
      <c r="A154" s="181"/>
      <c r="B154" s="182"/>
    </row>
    <row r="155" spans="1:2" ht="15" customHeight="1">
      <c r="A155" s="181"/>
      <c r="B155" s="182"/>
    </row>
    <row r="156" spans="1:2" ht="15" customHeight="1">
      <c r="A156" s="181"/>
      <c r="B156" s="182"/>
    </row>
    <row r="157" spans="1:2" ht="15" customHeight="1">
      <c r="A157" s="181"/>
      <c r="B157" s="182"/>
    </row>
    <row r="158" spans="1:2" ht="15" customHeight="1">
      <c r="A158" s="181"/>
      <c r="B158" s="182"/>
    </row>
    <row r="159" spans="1:2" ht="15" customHeight="1">
      <c r="A159" s="181"/>
      <c r="B159" s="182"/>
    </row>
    <row r="160" spans="1:2" ht="15" customHeight="1">
      <c r="A160" s="181"/>
      <c r="B160" s="182"/>
    </row>
    <row r="161" spans="1:2" ht="15" customHeight="1">
      <c r="A161" s="181"/>
      <c r="B161" s="182"/>
    </row>
    <row r="162" spans="1:2" ht="15" customHeight="1">
      <c r="A162" s="181"/>
      <c r="B162" s="182"/>
    </row>
    <row r="163" spans="1:2" ht="15" customHeight="1">
      <c r="A163" s="181"/>
      <c r="B163" s="182"/>
    </row>
    <row r="164" spans="1:2" ht="15" customHeight="1">
      <c r="A164" s="181"/>
      <c r="B164" s="182"/>
    </row>
    <row r="165" spans="1:2" ht="15" customHeight="1">
      <c r="A165" s="181"/>
      <c r="B165" s="182"/>
    </row>
    <row r="166" spans="1:2" ht="15" customHeight="1">
      <c r="A166" s="181"/>
      <c r="B166" s="182"/>
    </row>
    <row r="167" spans="1:2" ht="15" customHeight="1">
      <c r="A167" s="181"/>
      <c r="B167" s="182"/>
    </row>
    <row r="168" spans="1:2" ht="15" customHeight="1">
      <c r="A168" s="181"/>
      <c r="B168" s="182"/>
    </row>
    <row r="169" spans="1:2" ht="15" customHeight="1">
      <c r="A169" s="181"/>
      <c r="B169" s="182"/>
    </row>
    <row r="170" spans="1:2" ht="15" customHeight="1">
      <c r="A170" s="181"/>
      <c r="B170" s="182"/>
    </row>
    <row r="171" spans="1:2" ht="15" customHeight="1">
      <c r="A171" s="181"/>
      <c r="B171" s="182"/>
    </row>
    <row r="172" spans="1:2" ht="15" customHeight="1">
      <c r="A172" s="181"/>
      <c r="B172" s="182"/>
    </row>
    <row r="173" spans="1:2" ht="15" customHeight="1">
      <c r="A173" s="181"/>
      <c r="B173" s="182"/>
    </row>
    <row r="174" spans="1:2" ht="15" customHeight="1">
      <c r="A174" s="181"/>
      <c r="B174" s="182"/>
    </row>
    <row r="175" spans="1:2" ht="15" customHeight="1">
      <c r="A175" s="181"/>
      <c r="B175" s="182"/>
    </row>
    <row r="176" spans="1:2" ht="15" customHeight="1">
      <c r="A176" s="181"/>
      <c r="B176" s="182"/>
    </row>
    <row r="177" spans="1:2" ht="15" customHeight="1">
      <c r="A177" s="181"/>
      <c r="B177" s="182"/>
    </row>
    <row r="178" spans="1:2" ht="15" customHeight="1">
      <c r="A178" s="181"/>
      <c r="B178" s="182"/>
    </row>
    <row r="179" spans="1:2" ht="15" customHeight="1">
      <c r="A179" s="181"/>
      <c r="B179" s="182"/>
    </row>
    <row r="180" spans="1:2" ht="15" customHeight="1">
      <c r="A180" s="181"/>
      <c r="B180" s="182"/>
    </row>
    <row r="181" spans="1:2" ht="15" customHeight="1">
      <c r="A181" s="181"/>
      <c r="B181" s="182"/>
    </row>
    <row r="182" spans="1:2" ht="15" customHeight="1">
      <c r="A182" s="181"/>
      <c r="B182" s="182"/>
    </row>
    <row r="183" spans="1:2" ht="15" customHeight="1">
      <c r="B183" s="182"/>
    </row>
    <row r="184" spans="1:2" ht="15" customHeight="1">
      <c r="B184" s="182"/>
    </row>
    <row r="185" spans="1:2" ht="15" customHeight="1">
      <c r="B185" s="182"/>
    </row>
    <row r="186" spans="1:2" ht="15" customHeight="1">
      <c r="B186" s="182"/>
    </row>
    <row r="187" spans="1:2" ht="15" customHeight="1">
      <c r="B187" s="182"/>
    </row>
    <row r="188" spans="1:2" ht="15" customHeight="1">
      <c r="B188" s="182"/>
    </row>
    <row r="189" spans="1:2" ht="15" customHeight="1">
      <c r="B189" s="182"/>
    </row>
    <row r="190" spans="1:2" ht="15" customHeight="1">
      <c r="B190" s="182"/>
    </row>
    <row r="191" spans="1:2" ht="15" customHeight="1">
      <c r="B191" s="182"/>
    </row>
    <row r="192" spans="1:2" ht="15" customHeight="1">
      <c r="B192" s="182"/>
    </row>
    <row r="193" spans="2:2" ht="15" customHeight="1">
      <c r="B193" s="182"/>
    </row>
    <row r="194" spans="2:2" ht="15" customHeight="1">
      <c r="B194" s="182"/>
    </row>
    <row r="195" spans="2:2" ht="15" customHeight="1">
      <c r="B195" s="182"/>
    </row>
    <row r="196" spans="2:2" ht="15" customHeight="1">
      <c r="B196" s="182"/>
    </row>
    <row r="197" spans="2:2" ht="15" customHeight="1">
      <c r="B197" s="182"/>
    </row>
    <row r="198" spans="2:2" ht="15" customHeight="1">
      <c r="B198" s="182"/>
    </row>
    <row r="199" spans="2:2" ht="15" customHeight="1">
      <c r="B199" s="182"/>
    </row>
    <row r="200" spans="2:2" ht="15" customHeight="1">
      <c r="B200" s="182"/>
    </row>
    <row r="201" spans="2:2" ht="15" customHeight="1">
      <c r="B201" s="182"/>
    </row>
    <row r="202" spans="2:2" ht="15" customHeight="1">
      <c r="B202" s="182"/>
    </row>
    <row r="203" spans="2:2" ht="15" customHeight="1">
      <c r="B203" s="182"/>
    </row>
    <row r="204" spans="2:2" ht="15" customHeight="1">
      <c r="B204" s="182"/>
    </row>
    <row r="205" spans="2:2" ht="15" customHeight="1">
      <c r="B205" s="182"/>
    </row>
    <row r="206" spans="2:2" ht="15" customHeight="1">
      <c r="B206" s="182"/>
    </row>
    <row r="207" spans="2:2" ht="15" customHeight="1">
      <c r="B207" s="182"/>
    </row>
    <row r="208" spans="2:2" ht="15" customHeight="1">
      <c r="B208" s="182"/>
    </row>
    <row r="209" spans="2:2" ht="15" customHeight="1">
      <c r="B209" s="182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61" orientation="portrait" r:id="rId1"/>
  <headerFooter alignWithMargins="0">
    <oddFooter>&amp;L&amp;"MetaNormalLF-Roman,Standard"&amp;9Statistisches Bundesamt, Anthropogene Luftemissionen, 2020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7"/>
  <sheetViews>
    <sheetView zoomScaleNormal="100" zoomScaleSheetLayoutView="100" workbookViewId="0"/>
  </sheetViews>
  <sheetFormatPr baseColWidth="10" defaultRowHeight="11.25"/>
  <cols>
    <col min="1" max="1" width="8.7109375" style="166" customWidth="1"/>
    <col min="2" max="2" width="52.7109375" style="166" customWidth="1"/>
    <col min="3" max="3" width="11.28515625" style="166" customWidth="1"/>
    <col min="4" max="12" width="11.28515625" style="166" hidden="1" customWidth="1"/>
    <col min="13" max="13" width="11.28515625" style="166" customWidth="1"/>
    <col min="14" max="17" width="11.28515625" style="166" hidden="1" customWidth="1"/>
    <col min="18" max="21" width="11.28515625" style="166" customWidth="1"/>
    <col min="22" max="16384" width="11.42578125" style="166"/>
  </cols>
  <sheetData>
    <row r="1" spans="1:22" s="164" customFormat="1" ht="20.100000000000001" customHeight="1">
      <c r="A1" s="220" t="s">
        <v>521</v>
      </c>
      <c r="B1" s="162"/>
      <c r="C1" s="163"/>
      <c r="D1" s="163"/>
      <c r="E1" s="163"/>
      <c r="F1" s="163"/>
      <c r="I1" s="161"/>
      <c r="J1" s="162"/>
    </row>
    <row r="2" spans="1:22" s="164" customFormat="1" ht="20.100000000000001" customHeight="1">
      <c r="A2" s="221" t="s">
        <v>81</v>
      </c>
      <c r="B2" s="162"/>
      <c r="C2" s="163"/>
      <c r="D2" s="163"/>
      <c r="E2" s="163"/>
      <c r="F2" s="163"/>
      <c r="I2" s="165"/>
      <c r="J2" s="162"/>
    </row>
    <row r="3" spans="1:22" ht="15" customHeight="1">
      <c r="B3" s="167"/>
      <c r="F3" s="168"/>
    </row>
    <row r="4" spans="1:22" s="171" customFormat="1" ht="27" customHeight="1">
      <c r="A4" s="169" t="s">
        <v>451</v>
      </c>
      <c r="B4" s="222" t="s">
        <v>22</v>
      </c>
      <c r="C4" s="170" t="s">
        <v>195</v>
      </c>
      <c r="D4" s="170" t="s">
        <v>196</v>
      </c>
      <c r="E4" s="170" t="s">
        <v>197</v>
      </c>
      <c r="F4" s="170" t="s">
        <v>198</v>
      </c>
      <c r="G4" s="170" t="s">
        <v>199</v>
      </c>
      <c r="H4" s="170" t="s">
        <v>200</v>
      </c>
      <c r="I4" s="170" t="s">
        <v>201</v>
      </c>
      <c r="J4" s="170" t="s">
        <v>202</v>
      </c>
      <c r="K4" s="170" t="s">
        <v>203</v>
      </c>
      <c r="L4" s="170" t="s">
        <v>204</v>
      </c>
      <c r="M4" s="170" t="s">
        <v>205</v>
      </c>
      <c r="N4" s="170" t="s">
        <v>206</v>
      </c>
      <c r="O4" s="170" t="s">
        <v>207</v>
      </c>
      <c r="P4" s="170" t="s">
        <v>208</v>
      </c>
      <c r="Q4" s="170" t="s">
        <v>209</v>
      </c>
      <c r="R4" s="170" t="s">
        <v>210</v>
      </c>
      <c r="S4" s="170" t="s">
        <v>211</v>
      </c>
      <c r="T4" s="170" t="s">
        <v>212</v>
      </c>
      <c r="U4" s="223" t="s">
        <v>213</v>
      </c>
      <c r="V4" s="224"/>
    </row>
    <row r="5" spans="1:22" s="173" customFormat="1" ht="15" customHeight="1">
      <c r="A5" s="172" t="s">
        <v>23</v>
      </c>
      <c r="B5" s="85" t="s">
        <v>377</v>
      </c>
      <c r="C5" s="194">
        <f>SUM(C6:C8)</f>
        <v>117873.43462704218</v>
      </c>
      <c r="D5" s="194">
        <f t="shared" ref="D5:U5" si="0">SUM(D6:D8)</f>
        <v>106814.04900398597</v>
      </c>
      <c r="E5" s="194">
        <f t="shared" si="0"/>
        <v>106531.03986912621</v>
      </c>
      <c r="F5" s="194">
        <f t="shared" si="0"/>
        <v>89244.550510799119</v>
      </c>
      <c r="G5" s="194">
        <f t="shared" si="0"/>
        <v>89143.035097255415</v>
      </c>
      <c r="H5" s="194">
        <f t="shared" si="0"/>
        <v>89367.182796324254</v>
      </c>
      <c r="I5" s="194">
        <f t="shared" si="0"/>
        <v>90778.715982768743</v>
      </c>
      <c r="J5" s="194">
        <f t="shared" si="0"/>
        <v>98520.708347951993</v>
      </c>
      <c r="K5" s="194">
        <f t="shared" si="0"/>
        <v>88479.352835654077</v>
      </c>
      <c r="L5" s="194">
        <f t="shared" si="0"/>
        <v>69075.05657351359</v>
      </c>
      <c r="M5" s="194">
        <f t="shared" si="0"/>
        <v>71600.724812778848</v>
      </c>
      <c r="N5" s="194">
        <f t="shared" si="0"/>
        <v>68935.908669064447</v>
      </c>
      <c r="O5" s="194">
        <f t="shared" si="0"/>
        <v>50004.875755548179</v>
      </c>
      <c r="P5" s="194">
        <f t="shared" si="0"/>
        <v>57602.431440907421</v>
      </c>
      <c r="Q5" s="194">
        <f t="shared" si="0"/>
        <v>52803.168974292646</v>
      </c>
      <c r="R5" s="194">
        <f t="shared" si="0"/>
        <v>79878.423381038243</v>
      </c>
      <c r="S5" s="194">
        <f t="shared" si="0"/>
        <v>75233.94605951065</v>
      </c>
      <c r="T5" s="194">
        <f t="shared" si="0"/>
        <v>78551.861082264964</v>
      </c>
      <c r="U5" s="194">
        <f t="shared" si="0"/>
        <v>74178.132656590911</v>
      </c>
    </row>
    <row r="6" spans="1:22" s="173" customFormat="1" ht="12.75" customHeight="1">
      <c r="A6" s="172" t="s">
        <v>1</v>
      </c>
      <c r="B6" s="27" t="s">
        <v>379</v>
      </c>
      <c r="C6" s="194">
        <v>69877.112007042189</v>
      </c>
      <c r="D6" s="194">
        <v>68020.360023985966</v>
      </c>
      <c r="E6" s="194">
        <v>66941.220489126208</v>
      </c>
      <c r="F6" s="194">
        <v>46663.255880799115</v>
      </c>
      <c r="G6" s="194">
        <v>45129.562847255416</v>
      </c>
      <c r="H6" s="194">
        <v>43842.16223632425</v>
      </c>
      <c r="I6" s="194">
        <v>43948.594593388676</v>
      </c>
      <c r="J6" s="194">
        <v>45238.220260334354</v>
      </c>
      <c r="K6" s="194">
        <v>46183.815436183177</v>
      </c>
      <c r="L6" s="194">
        <v>45450.75001669574</v>
      </c>
      <c r="M6" s="194">
        <v>46868.031486805048</v>
      </c>
      <c r="N6" s="194">
        <v>45972.653617276963</v>
      </c>
      <c r="O6" s="194">
        <v>42927.154361768975</v>
      </c>
      <c r="P6" s="194">
        <v>50562.377182242199</v>
      </c>
      <c r="Q6" s="194">
        <v>45230.532777939268</v>
      </c>
      <c r="R6" s="194">
        <v>51439.153231038246</v>
      </c>
      <c r="S6" s="194">
        <v>48106.79063951064</v>
      </c>
      <c r="T6" s="194">
        <v>51155.148682264975</v>
      </c>
      <c r="U6" s="194">
        <v>47278.85737762705</v>
      </c>
    </row>
    <row r="7" spans="1:22" s="173" customFormat="1" ht="12.75" customHeight="1">
      <c r="A7" s="172" t="s">
        <v>2</v>
      </c>
      <c r="B7" s="27" t="s">
        <v>378</v>
      </c>
      <c r="C7" s="194">
        <v>47938.792670000003</v>
      </c>
      <c r="D7" s="194">
        <v>38736.606390000001</v>
      </c>
      <c r="E7" s="194">
        <v>39535.310120000002</v>
      </c>
      <c r="F7" s="194">
        <v>42528.006670000002</v>
      </c>
      <c r="G7" s="194">
        <v>43959.217989999997</v>
      </c>
      <c r="H7" s="194">
        <v>45471.801919999991</v>
      </c>
      <c r="I7" s="194">
        <v>46778.323639380062</v>
      </c>
      <c r="J7" s="194">
        <v>53228.998907617635</v>
      </c>
      <c r="K7" s="194">
        <v>42242.200169470896</v>
      </c>
      <c r="L7" s="194">
        <v>23570.888216817842</v>
      </c>
      <c r="M7" s="194">
        <v>24680.307685973803</v>
      </c>
      <c r="N7" s="194">
        <v>22914.344881787485</v>
      </c>
      <c r="O7" s="194">
        <v>7029.9996637792092</v>
      </c>
      <c r="P7" s="194">
        <v>6991.3545586652235</v>
      </c>
      <c r="Q7" s="194">
        <v>7520.6364363533776</v>
      </c>
      <c r="R7" s="194">
        <v>28378.916429999997</v>
      </c>
      <c r="S7" s="194">
        <v>27013.803999999996</v>
      </c>
      <c r="T7" s="194">
        <v>27279.388219999997</v>
      </c>
      <c r="U7" s="194">
        <v>26678.760818963859</v>
      </c>
    </row>
    <row r="8" spans="1:22" s="173" customFormat="1" ht="12.75" customHeight="1">
      <c r="A8" s="172" t="s">
        <v>24</v>
      </c>
      <c r="B8" s="27" t="s">
        <v>380</v>
      </c>
      <c r="C8" s="194">
        <v>57.529949999999992</v>
      </c>
      <c r="D8" s="194">
        <v>57.082589999999996</v>
      </c>
      <c r="E8" s="194">
        <v>54.509259999999998</v>
      </c>
      <c r="F8" s="194">
        <v>53.287959999999998</v>
      </c>
      <c r="G8" s="194">
        <v>54.254260000000002</v>
      </c>
      <c r="H8" s="194">
        <v>53.218639999999994</v>
      </c>
      <c r="I8" s="194">
        <v>51.797750000000001</v>
      </c>
      <c r="J8" s="194">
        <v>53.489179999999998</v>
      </c>
      <c r="K8" s="194">
        <v>53.337230000000005</v>
      </c>
      <c r="L8" s="194">
        <v>53.418340000000008</v>
      </c>
      <c r="M8" s="194">
        <v>52.385640000000002</v>
      </c>
      <c r="N8" s="194">
        <v>48.910169999999994</v>
      </c>
      <c r="O8" s="194">
        <v>47.721729999999994</v>
      </c>
      <c r="P8" s="194">
        <v>48.699699999999993</v>
      </c>
      <c r="Q8" s="194">
        <v>51.999759999999995</v>
      </c>
      <c r="R8" s="194">
        <v>60.353720000000003</v>
      </c>
      <c r="S8" s="194">
        <v>113.35142</v>
      </c>
      <c r="T8" s="194">
        <v>117.32418</v>
      </c>
      <c r="U8" s="194">
        <v>220.51445999999999</v>
      </c>
    </row>
    <row r="9" spans="1:22" s="173" customFormat="1" ht="12.75" customHeight="1">
      <c r="A9" s="172" t="s">
        <v>25</v>
      </c>
      <c r="B9" s="22" t="s">
        <v>381</v>
      </c>
      <c r="C9" s="194">
        <f>SUM(C10:C12)</f>
        <v>309.25845041458928</v>
      </c>
      <c r="D9" s="194">
        <f t="shared" ref="D9:U9" si="1">SUM(D10:D12)</f>
        <v>365.42779174281293</v>
      </c>
      <c r="E9" s="194">
        <f t="shared" si="1"/>
        <v>375.81405568250091</v>
      </c>
      <c r="F9" s="194">
        <f t="shared" si="1"/>
        <v>280.26663147358181</v>
      </c>
      <c r="G9" s="194">
        <f t="shared" si="1"/>
        <v>484.81096549961842</v>
      </c>
      <c r="H9" s="194">
        <f t="shared" si="1"/>
        <v>362.46029365300865</v>
      </c>
      <c r="I9" s="194">
        <f t="shared" si="1"/>
        <v>299.5681296155359</v>
      </c>
      <c r="J9" s="194">
        <f t="shared" si="1"/>
        <v>297.31281412833039</v>
      </c>
      <c r="K9" s="194">
        <f t="shared" si="1"/>
        <v>344.73343902738003</v>
      </c>
      <c r="L9" s="194">
        <f t="shared" si="1"/>
        <v>317.42935660123999</v>
      </c>
      <c r="M9" s="194">
        <f t="shared" si="1"/>
        <v>320.33123158728728</v>
      </c>
      <c r="N9" s="194">
        <f t="shared" si="1"/>
        <v>414.00219660494986</v>
      </c>
      <c r="O9" s="194">
        <f t="shared" si="1"/>
        <v>155.69447798138378</v>
      </c>
      <c r="P9" s="194">
        <f t="shared" si="1"/>
        <v>184.42303268024281</v>
      </c>
      <c r="Q9" s="194">
        <f t="shared" si="1"/>
        <v>184.01727795510132</v>
      </c>
      <c r="R9" s="194">
        <f t="shared" si="1"/>
        <v>220.02969893222615</v>
      </c>
      <c r="S9" s="194">
        <f t="shared" si="1"/>
        <v>264.03128924096143</v>
      </c>
      <c r="T9" s="194">
        <f t="shared" si="1"/>
        <v>185.52417228638797</v>
      </c>
      <c r="U9" s="194">
        <f t="shared" si="1"/>
        <v>208.3058873355306</v>
      </c>
    </row>
    <row r="10" spans="1:22" s="173" customFormat="1" ht="12.75" customHeight="1">
      <c r="A10" s="172" t="s">
        <v>3</v>
      </c>
      <c r="B10" s="27" t="s">
        <v>382</v>
      </c>
      <c r="C10" s="194">
        <v>51.133270000000003</v>
      </c>
      <c r="D10" s="194">
        <v>52.050669999999997</v>
      </c>
      <c r="E10" s="194">
        <v>52.022799999999989</v>
      </c>
      <c r="F10" s="194">
        <v>68.032574334470979</v>
      </c>
      <c r="G10" s="194">
        <v>69.971316434262945</v>
      </c>
      <c r="H10" s="194">
        <v>70.883390152542376</v>
      </c>
      <c r="I10" s="194">
        <v>72.831923198818913</v>
      </c>
      <c r="J10" s="194">
        <v>64.01352</v>
      </c>
      <c r="K10" s="194">
        <v>76.753039999999999</v>
      </c>
      <c r="L10" s="194">
        <v>77.448499999999996</v>
      </c>
      <c r="M10" s="194">
        <v>72.392619999999994</v>
      </c>
      <c r="N10" s="194">
        <v>205.25399999999999</v>
      </c>
      <c r="O10" s="194">
        <v>9.9291000000000018</v>
      </c>
      <c r="P10" s="194">
        <v>23.690299999999997</v>
      </c>
      <c r="Q10" s="194">
        <v>17.674299239332093</v>
      </c>
      <c r="R10" s="194">
        <v>25.115448421052633</v>
      </c>
      <c r="S10" s="194">
        <v>40.850655744680857</v>
      </c>
      <c r="T10" s="194">
        <v>20.2605</v>
      </c>
      <c r="U10" s="194">
        <v>21.608677499999999</v>
      </c>
    </row>
    <row r="11" spans="1:22" s="173" customFormat="1" ht="12.75" customHeight="1">
      <c r="A11" s="172" t="s">
        <v>26</v>
      </c>
      <c r="B11" s="27" t="s">
        <v>413</v>
      </c>
      <c r="C11" s="194">
        <v>51.780600000000007</v>
      </c>
      <c r="D11" s="194">
        <v>48.945</v>
      </c>
      <c r="E11" s="194">
        <v>43.510199999999998</v>
      </c>
      <c r="F11" s="194">
        <v>19.884948122866891</v>
      </c>
      <c r="G11" s="194">
        <v>23.497679521912353</v>
      </c>
      <c r="H11" s="194">
        <v>100.90987698305086</v>
      </c>
      <c r="I11" s="194">
        <v>57.227904271653543</v>
      </c>
      <c r="J11" s="194">
        <v>41.671800000000005</v>
      </c>
      <c r="K11" s="194">
        <v>30.883200000000002</v>
      </c>
      <c r="L11" s="194">
        <v>11.967000000000001</v>
      </c>
      <c r="M11" s="194">
        <v>29.399399999999996</v>
      </c>
      <c r="N11" s="194">
        <v>12.147</v>
      </c>
      <c r="O11" s="194">
        <v>8.5531699999999997</v>
      </c>
      <c r="P11" s="194">
        <v>9.0624599999999997</v>
      </c>
      <c r="Q11" s="194">
        <v>11.668407430426715</v>
      </c>
      <c r="R11" s="194">
        <v>11.802481578947368</v>
      </c>
      <c r="S11" s="194">
        <v>12.13311425531915</v>
      </c>
      <c r="T11" s="194">
        <v>12.006209999999999</v>
      </c>
      <c r="U11" s="194">
        <v>14.841382307094106</v>
      </c>
    </row>
    <row r="12" spans="1:22" s="173" customFormat="1" ht="12.75" customHeight="1">
      <c r="A12" s="172" t="s">
        <v>27</v>
      </c>
      <c r="B12" s="27" t="s">
        <v>383</v>
      </c>
      <c r="C12" s="194">
        <v>206.34458041458927</v>
      </c>
      <c r="D12" s="194">
        <v>264.43212174281297</v>
      </c>
      <c r="E12" s="194">
        <v>280.28105568250089</v>
      </c>
      <c r="F12" s="194">
        <v>192.34910901624391</v>
      </c>
      <c r="G12" s="194">
        <v>391.3419695434431</v>
      </c>
      <c r="H12" s="194">
        <v>190.66702651741539</v>
      </c>
      <c r="I12" s="194">
        <v>169.50830214506345</v>
      </c>
      <c r="J12" s="194">
        <v>191.6274941283304</v>
      </c>
      <c r="K12" s="194">
        <v>237.09719902738004</v>
      </c>
      <c r="L12" s="194">
        <v>228.01385660123998</v>
      </c>
      <c r="M12" s="194">
        <v>218.53921158728727</v>
      </c>
      <c r="N12" s="194">
        <v>196.60119660494985</v>
      </c>
      <c r="O12" s="194">
        <v>137.21220798138378</v>
      </c>
      <c r="P12" s="194">
        <v>151.67027268024282</v>
      </c>
      <c r="Q12" s="194">
        <v>154.67457128534252</v>
      </c>
      <c r="R12" s="194">
        <v>183.11176893222614</v>
      </c>
      <c r="S12" s="194">
        <v>211.04751924096144</v>
      </c>
      <c r="T12" s="194">
        <v>153.25746228638798</v>
      </c>
      <c r="U12" s="194">
        <v>171.85582752843649</v>
      </c>
    </row>
    <row r="13" spans="1:22" s="173" customFormat="1" ht="12.75" customHeight="1">
      <c r="A13" s="172" t="s">
        <v>28</v>
      </c>
      <c r="B13" s="22" t="s">
        <v>384</v>
      </c>
      <c r="C13" s="194">
        <f>SUM(C14:C19,C22:C25,C28,C32:C39)</f>
        <v>208441.62827953568</v>
      </c>
      <c r="D13" s="194">
        <f t="shared" ref="D13:U13" si="2">SUM(D14:D19,D22:D25,D28,D32:D39)</f>
        <v>192521.5010677379</v>
      </c>
      <c r="E13" s="194">
        <f t="shared" si="2"/>
        <v>185010.13080241275</v>
      </c>
      <c r="F13" s="194">
        <f t="shared" si="2"/>
        <v>236087.62358226909</v>
      </c>
      <c r="G13" s="194">
        <f t="shared" si="2"/>
        <v>194792.00779260023</v>
      </c>
      <c r="H13" s="194">
        <f t="shared" si="2"/>
        <v>196491.15233899825</v>
      </c>
      <c r="I13" s="194">
        <f t="shared" si="2"/>
        <v>206758.04841277041</v>
      </c>
      <c r="J13" s="194">
        <f t="shared" si="2"/>
        <v>232652.90425024851</v>
      </c>
      <c r="K13" s="194">
        <f t="shared" si="2"/>
        <v>238061.37883298367</v>
      </c>
      <c r="L13" s="194">
        <f t="shared" si="2"/>
        <v>204497.12856570716</v>
      </c>
      <c r="M13" s="194">
        <f t="shared" si="2"/>
        <v>257195.54910238425</v>
      </c>
      <c r="N13" s="194">
        <f t="shared" si="2"/>
        <v>262195.89345848799</v>
      </c>
      <c r="O13" s="194">
        <f t="shared" si="2"/>
        <v>248730.07154561995</v>
      </c>
      <c r="P13" s="194">
        <f t="shared" si="2"/>
        <v>236829.99655470939</v>
      </c>
      <c r="Q13" s="194">
        <f t="shared" si="2"/>
        <v>237849.44887329111</v>
      </c>
      <c r="R13" s="194">
        <f t="shared" si="2"/>
        <v>235572.60008487638</v>
      </c>
      <c r="S13" s="194">
        <f t="shared" si="2"/>
        <v>228093.7590883915</v>
      </c>
      <c r="T13" s="194">
        <f t="shared" si="2"/>
        <v>234433.40429120208</v>
      </c>
      <c r="U13" s="194">
        <f t="shared" si="2"/>
        <v>233656.47212444321</v>
      </c>
    </row>
    <row r="14" spans="1:22" s="173" customFormat="1" ht="12.75" customHeight="1">
      <c r="A14" s="172" t="s">
        <v>29</v>
      </c>
      <c r="B14" s="27" t="s">
        <v>385</v>
      </c>
      <c r="C14" s="194">
        <v>2315.0546891877339</v>
      </c>
      <c r="D14" s="194">
        <v>2341.2961884479541</v>
      </c>
      <c r="E14" s="194">
        <v>2186.1030401166022</v>
      </c>
      <c r="F14" s="194">
        <v>2171.7502074955464</v>
      </c>
      <c r="G14" s="194">
        <v>1662.0364250749374</v>
      </c>
      <c r="H14" s="194">
        <v>1605.5273810534259</v>
      </c>
      <c r="I14" s="194">
        <v>1648.2465759941988</v>
      </c>
      <c r="J14" s="194">
        <v>1525.3626081724183</v>
      </c>
      <c r="K14" s="194">
        <v>1538.7235441877378</v>
      </c>
      <c r="L14" s="194">
        <v>1659.9444426617895</v>
      </c>
      <c r="M14" s="194">
        <v>1832.9903913634225</v>
      </c>
      <c r="N14" s="194">
        <v>1573.1877305603521</v>
      </c>
      <c r="O14" s="194">
        <v>1604.65555210562</v>
      </c>
      <c r="P14" s="194">
        <v>1482.1784853970128</v>
      </c>
      <c r="Q14" s="194">
        <v>1685.1013136525178</v>
      </c>
      <c r="R14" s="194">
        <v>1514.1979497735579</v>
      </c>
      <c r="S14" s="194">
        <v>1522.978442293836</v>
      </c>
      <c r="T14" s="194">
        <v>1520.0694204543734</v>
      </c>
      <c r="U14" s="194">
        <v>1624.4604618201665</v>
      </c>
    </row>
    <row r="15" spans="1:22" s="173" customFormat="1" ht="12.75" customHeight="1">
      <c r="A15" s="172" t="s">
        <v>30</v>
      </c>
      <c r="B15" s="27" t="s">
        <v>386</v>
      </c>
      <c r="C15" s="194">
        <v>355.53469258708247</v>
      </c>
      <c r="D15" s="194">
        <v>353.67731201628169</v>
      </c>
      <c r="E15" s="194">
        <v>300.59098970524769</v>
      </c>
      <c r="F15" s="194">
        <v>357.04855080294408</v>
      </c>
      <c r="G15" s="194">
        <v>197.95266593448343</v>
      </c>
      <c r="H15" s="194">
        <v>214.99070607063109</v>
      </c>
      <c r="I15" s="194">
        <v>188.76530695296003</v>
      </c>
      <c r="J15" s="194">
        <v>174.67631244947725</v>
      </c>
      <c r="K15" s="194">
        <v>153.89326204206714</v>
      </c>
      <c r="L15" s="194">
        <v>139.1168614103602</v>
      </c>
      <c r="M15" s="194">
        <v>131.61698822807674</v>
      </c>
      <c r="N15" s="194">
        <v>108.63951778035361</v>
      </c>
      <c r="O15" s="194">
        <v>96.893611447167487</v>
      </c>
      <c r="P15" s="194">
        <v>105.34995381167477</v>
      </c>
      <c r="Q15" s="194">
        <v>105.02488671557879</v>
      </c>
      <c r="R15" s="194">
        <v>108.83890084981346</v>
      </c>
      <c r="S15" s="194">
        <v>108.46715062259838</v>
      </c>
      <c r="T15" s="194">
        <v>101.42390431886787</v>
      </c>
      <c r="U15" s="194">
        <v>158.3993768952557</v>
      </c>
    </row>
    <row r="16" spans="1:22" s="173" customFormat="1" ht="12.75" customHeight="1">
      <c r="A16" s="172" t="s">
        <v>31</v>
      </c>
      <c r="B16" s="27" t="s">
        <v>387</v>
      </c>
      <c r="C16" s="194">
        <v>14796.245625808413</v>
      </c>
      <c r="D16" s="194">
        <v>14409.923183002595</v>
      </c>
      <c r="E16" s="194">
        <v>13969.877667724237</v>
      </c>
      <c r="F16" s="194">
        <v>5207.2099394722309</v>
      </c>
      <c r="G16" s="194">
        <v>6642.071985436557</v>
      </c>
      <c r="H16" s="194">
        <v>7414.8376920203427</v>
      </c>
      <c r="I16" s="194">
        <v>5444.2904665585647</v>
      </c>
      <c r="J16" s="194">
        <v>8152.4863339662925</v>
      </c>
      <c r="K16" s="194">
        <v>12441.611787728014</v>
      </c>
      <c r="L16" s="194">
        <v>14567.505334800038</v>
      </c>
      <c r="M16" s="194">
        <v>19819.765195918291</v>
      </c>
      <c r="N16" s="194">
        <v>14142.876935146631</v>
      </c>
      <c r="O16" s="194">
        <v>15193.378886304476</v>
      </c>
      <c r="P16" s="194">
        <v>14080.741643944524</v>
      </c>
      <c r="Q16" s="194">
        <v>11752.776228854265</v>
      </c>
      <c r="R16" s="194">
        <v>11220.180063446398</v>
      </c>
      <c r="S16" s="194">
        <v>12739.793970918017</v>
      </c>
      <c r="T16" s="194">
        <v>12473.229860288686</v>
      </c>
      <c r="U16" s="194">
        <v>12242.198850926827</v>
      </c>
    </row>
    <row r="17" spans="1:21" s="173" customFormat="1" ht="12.75" customHeight="1">
      <c r="A17" s="172" t="s">
        <v>32</v>
      </c>
      <c r="B17" s="27" t="s">
        <v>388</v>
      </c>
      <c r="C17" s="194">
        <v>16035.057943765278</v>
      </c>
      <c r="D17" s="194">
        <v>15720.248550938657</v>
      </c>
      <c r="E17" s="194">
        <v>15254.726500310218</v>
      </c>
      <c r="F17" s="194">
        <v>5819.6013569689749</v>
      </c>
      <c r="G17" s="194">
        <v>6352.0663760803482</v>
      </c>
      <c r="H17" s="194">
        <v>7255.756499414123</v>
      </c>
      <c r="I17" s="194">
        <v>5443.4932404766396</v>
      </c>
      <c r="J17" s="194">
        <v>7871.0316665072305</v>
      </c>
      <c r="K17" s="194">
        <v>12351.568497188166</v>
      </c>
      <c r="L17" s="194">
        <v>13762.833073217735</v>
      </c>
      <c r="M17" s="194">
        <v>18836.271860169323</v>
      </c>
      <c r="N17" s="194">
        <v>12020.623547475998</v>
      </c>
      <c r="O17" s="194">
        <v>13266.831585106871</v>
      </c>
      <c r="P17" s="194">
        <v>12185.750819758989</v>
      </c>
      <c r="Q17" s="194">
        <v>9730.2763103125944</v>
      </c>
      <c r="R17" s="194">
        <v>9894.8174896914788</v>
      </c>
      <c r="S17" s="194">
        <v>10910.681597832363</v>
      </c>
      <c r="T17" s="194">
        <v>10731.418319021401</v>
      </c>
      <c r="U17" s="194">
        <v>10457.592143251439</v>
      </c>
    </row>
    <row r="18" spans="1:21" s="173" customFormat="1" ht="12.75" customHeight="1">
      <c r="A18" s="172" t="s">
        <v>33</v>
      </c>
      <c r="B18" s="27" t="s">
        <v>389</v>
      </c>
      <c r="C18" s="194">
        <v>373.11358517396303</v>
      </c>
      <c r="D18" s="194">
        <v>348.11662803249402</v>
      </c>
      <c r="E18" s="194">
        <v>275.56413046940128</v>
      </c>
      <c r="F18" s="194">
        <v>201.73840100058075</v>
      </c>
      <c r="G18" s="194">
        <v>94.970460028921067</v>
      </c>
      <c r="H18" s="194">
        <v>141.71253182446225</v>
      </c>
      <c r="I18" s="194">
        <v>165.7935018123604</v>
      </c>
      <c r="J18" s="194">
        <v>241.75635646379723</v>
      </c>
      <c r="K18" s="194">
        <v>92.571899556700785</v>
      </c>
      <c r="L18" s="194">
        <v>100.0559105756235</v>
      </c>
      <c r="M18" s="194">
        <v>92.323971058579133</v>
      </c>
      <c r="N18" s="194">
        <v>78.813814851703697</v>
      </c>
      <c r="O18" s="194">
        <v>82.162504208323057</v>
      </c>
      <c r="P18" s="194">
        <v>87.579872433395153</v>
      </c>
      <c r="Q18" s="194">
        <v>82.016075037980215</v>
      </c>
      <c r="R18" s="194">
        <v>84.913008937364438</v>
      </c>
      <c r="S18" s="194">
        <v>87.026875414016118</v>
      </c>
      <c r="T18" s="194">
        <v>80.991750705232448</v>
      </c>
      <c r="U18" s="194">
        <v>62.172164038740718</v>
      </c>
    </row>
    <row r="19" spans="1:21" s="173" customFormat="1" ht="12.75" customHeight="1">
      <c r="A19" s="172" t="s">
        <v>34</v>
      </c>
      <c r="B19" s="27" t="s">
        <v>390</v>
      </c>
      <c r="C19" s="194">
        <f t="shared" ref="C19:U19" si="3">SUM(C20:C21)</f>
        <v>9495.1175800000001</v>
      </c>
      <c r="D19" s="194">
        <f t="shared" si="3"/>
        <v>7784.1957899999998</v>
      </c>
      <c r="E19" s="194">
        <f t="shared" si="3"/>
        <v>7834.5087100000001</v>
      </c>
      <c r="F19" s="194">
        <f t="shared" si="3"/>
        <v>8426.1581299999998</v>
      </c>
      <c r="G19" s="194">
        <f t="shared" si="3"/>
        <v>9006.7368656972103</v>
      </c>
      <c r="H19" s="194">
        <f t="shared" si="3"/>
        <v>8922.2834399999992</v>
      </c>
      <c r="I19" s="194">
        <f t="shared" si="3"/>
        <v>8848.4718000000012</v>
      </c>
      <c r="J19" s="194">
        <f t="shared" si="3"/>
        <v>8914.4960699999992</v>
      </c>
      <c r="K19" s="194">
        <f t="shared" si="3"/>
        <v>8595.63285</v>
      </c>
      <c r="L19" s="194">
        <f t="shared" si="3"/>
        <v>7302.8611700000001</v>
      </c>
      <c r="M19" s="194">
        <f t="shared" si="3"/>
        <v>8379.5481983070367</v>
      </c>
      <c r="N19" s="194">
        <f t="shared" si="3"/>
        <v>8209.9625099455134</v>
      </c>
      <c r="O19" s="194">
        <f t="shared" si="3"/>
        <v>8233.7849083263791</v>
      </c>
      <c r="P19" s="194">
        <f t="shared" si="3"/>
        <v>8337.2890270876906</v>
      </c>
      <c r="Q19" s="194">
        <f t="shared" si="3"/>
        <v>8719.4837579863633</v>
      </c>
      <c r="R19" s="194">
        <f t="shared" si="3"/>
        <v>8848.2101416093574</v>
      </c>
      <c r="S19" s="194">
        <f t="shared" si="3"/>
        <v>9434.1042652156102</v>
      </c>
      <c r="T19" s="194">
        <f t="shared" si="3"/>
        <v>9459.66724011111</v>
      </c>
      <c r="U19" s="194">
        <f t="shared" si="3"/>
        <v>9481.3405559413095</v>
      </c>
    </row>
    <row r="20" spans="1:21" s="173" customFormat="1" ht="12.75" customHeight="1">
      <c r="A20" s="172" t="s">
        <v>35</v>
      </c>
      <c r="B20" s="28" t="s">
        <v>391</v>
      </c>
      <c r="C20" s="194">
        <v>7548.5027800000007</v>
      </c>
      <c r="D20" s="194">
        <v>6016.50594</v>
      </c>
      <c r="E20" s="194">
        <v>5984.2354700000005</v>
      </c>
      <c r="F20" s="194">
        <v>6481.8865700000006</v>
      </c>
      <c r="G20" s="194">
        <v>7007.8734556972104</v>
      </c>
      <c r="H20" s="194">
        <v>6954.1154999999999</v>
      </c>
      <c r="I20" s="194">
        <v>6931.8480000000009</v>
      </c>
      <c r="J20" s="194">
        <v>6990.7424099999998</v>
      </c>
      <c r="K20" s="194">
        <v>6829.3371999999999</v>
      </c>
      <c r="L20" s="194">
        <v>5607.7421999999997</v>
      </c>
      <c r="M20" s="194">
        <v>6767.2222000000011</v>
      </c>
      <c r="N20" s="194">
        <v>6617.3180000000002</v>
      </c>
      <c r="O20" s="194">
        <v>6667.0100000000011</v>
      </c>
      <c r="P20" s="194">
        <v>6851.6986000000006</v>
      </c>
      <c r="Q20" s="194">
        <v>7263.3140000000003</v>
      </c>
      <c r="R20" s="194">
        <v>7288.1600000000008</v>
      </c>
      <c r="S20" s="194">
        <v>7774.3133999999991</v>
      </c>
      <c r="T20" s="194">
        <v>7733.7175200000001</v>
      </c>
      <c r="U20" s="194">
        <v>7752.7919787500014</v>
      </c>
    </row>
    <row r="21" spans="1:21" s="173" customFormat="1" ht="12.75" customHeight="1">
      <c r="A21" s="172" t="s">
        <v>36</v>
      </c>
      <c r="B21" s="28" t="s">
        <v>392</v>
      </c>
      <c r="C21" s="194">
        <v>1946.6147999999998</v>
      </c>
      <c r="D21" s="194">
        <v>1767.6898500000002</v>
      </c>
      <c r="E21" s="194">
        <v>1850.27324</v>
      </c>
      <c r="F21" s="194">
        <v>1944.2715599999999</v>
      </c>
      <c r="G21" s="194">
        <v>1998.8634099999999</v>
      </c>
      <c r="H21" s="194">
        <v>1968.1679399999998</v>
      </c>
      <c r="I21" s="194">
        <v>1916.6238000000001</v>
      </c>
      <c r="J21" s="194">
        <v>1923.7536599999999</v>
      </c>
      <c r="K21" s="194">
        <v>1766.29565</v>
      </c>
      <c r="L21" s="194">
        <v>1695.11897</v>
      </c>
      <c r="M21" s="194">
        <v>1612.3259983070361</v>
      </c>
      <c r="N21" s="194">
        <v>1592.6445099455138</v>
      </c>
      <c r="O21" s="194">
        <v>1566.7749083263773</v>
      </c>
      <c r="P21" s="194">
        <v>1485.5904270876895</v>
      </c>
      <c r="Q21" s="194">
        <v>1456.1697579863639</v>
      </c>
      <c r="R21" s="194">
        <v>1560.0501416093557</v>
      </c>
      <c r="S21" s="194">
        <v>1659.7908652156107</v>
      </c>
      <c r="T21" s="194">
        <v>1725.9497201111096</v>
      </c>
      <c r="U21" s="194">
        <v>1728.5485771913077</v>
      </c>
    </row>
    <row r="22" spans="1:21" s="173" customFormat="1" ht="12.75" customHeight="1">
      <c r="A22" s="172" t="s">
        <v>37</v>
      </c>
      <c r="B22" s="27" t="s">
        <v>393</v>
      </c>
      <c r="C22" s="194">
        <v>3604.7271498456539</v>
      </c>
      <c r="D22" s="194">
        <v>3803.2281638628151</v>
      </c>
      <c r="E22" s="194">
        <v>3808.5837763486979</v>
      </c>
      <c r="F22" s="194">
        <v>3162.0698458071965</v>
      </c>
      <c r="G22" s="194">
        <v>2025.9230047065075</v>
      </c>
      <c r="H22" s="194">
        <v>1786.0300509093977</v>
      </c>
      <c r="I22" s="194">
        <v>1873.3113850377199</v>
      </c>
      <c r="J22" s="194">
        <v>2295.8397741989093</v>
      </c>
      <c r="K22" s="194">
        <v>2626.9289834803803</v>
      </c>
      <c r="L22" s="194">
        <v>2480.1708581599719</v>
      </c>
      <c r="M22" s="194">
        <v>3100.927281632315</v>
      </c>
      <c r="N22" s="194">
        <v>2694.5843549184083</v>
      </c>
      <c r="O22" s="194">
        <v>2424.0330340043843</v>
      </c>
      <c r="P22" s="194">
        <v>2341.3656368897468</v>
      </c>
      <c r="Q22" s="194">
        <v>2464.6284666312622</v>
      </c>
      <c r="R22" s="194">
        <v>3050.9231189982356</v>
      </c>
      <c r="S22" s="194">
        <v>2947.9590893422519</v>
      </c>
      <c r="T22" s="194">
        <v>3116.7318568691248</v>
      </c>
      <c r="U22" s="194">
        <v>2679.0992712530101</v>
      </c>
    </row>
    <row r="23" spans="1:21" s="173" customFormat="1" ht="12.75" customHeight="1">
      <c r="A23" s="172" t="s">
        <v>8</v>
      </c>
      <c r="B23" s="27" t="s">
        <v>394</v>
      </c>
      <c r="C23" s="194">
        <v>396.17540302890211</v>
      </c>
      <c r="D23" s="194">
        <v>437.95599067756984</v>
      </c>
      <c r="E23" s="194">
        <v>239.76166141304395</v>
      </c>
      <c r="F23" s="194">
        <v>224.94975956630765</v>
      </c>
      <c r="G23" s="194">
        <v>102.77261725708135</v>
      </c>
      <c r="H23" s="194">
        <v>109.21237090128585</v>
      </c>
      <c r="I23" s="194">
        <v>251.58157785514936</v>
      </c>
      <c r="J23" s="194">
        <v>243.86844795007542</v>
      </c>
      <c r="K23" s="194">
        <v>284.70477624783285</v>
      </c>
      <c r="L23" s="194">
        <v>188.24957701375146</v>
      </c>
      <c r="M23" s="194">
        <v>154.63320792161926</v>
      </c>
      <c r="N23" s="194">
        <v>177.73111281195852</v>
      </c>
      <c r="O23" s="194">
        <v>168.84823046669877</v>
      </c>
      <c r="P23" s="194">
        <v>205.58309633386517</v>
      </c>
      <c r="Q23" s="194">
        <v>187.36785201109925</v>
      </c>
      <c r="R23" s="194">
        <v>215.66655222410398</v>
      </c>
      <c r="S23" s="194">
        <v>423.11058302787268</v>
      </c>
      <c r="T23" s="194">
        <v>195.96848796958921</v>
      </c>
      <c r="U23" s="194">
        <v>214.95049877686714</v>
      </c>
    </row>
    <row r="24" spans="1:21" s="173" customFormat="1" ht="12.75" customHeight="1">
      <c r="A24" s="172" t="s">
        <v>9</v>
      </c>
      <c r="B24" s="27" t="s">
        <v>395</v>
      </c>
      <c r="C24" s="194">
        <v>374.23053051220734</v>
      </c>
      <c r="D24" s="194">
        <v>390.24894825987985</v>
      </c>
      <c r="E24" s="194">
        <v>369.99094585439502</v>
      </c>
      <c r="F24" s="194">
        <v>413.14639486978103</v>
      </c>
      <c r="G24" s="194">
        <v>265.51217886012529</v>
      </c>
      <c r="H24" s="194">
        <v>354.33442590885812</v>
      </c>
      <c r="I24" s="194">
        <v>297.91942145493459</v>
      </c>
      <c r="J24" s="194">
        <v>266.9908689820802</v>
      </c>
      <c r="K24" s="194">
        <v>333.7941428053436</v>
      </c>
      <c r="L24" s="194">
        <v>340.02031751617073</v>
      </c>
      <c r="M24" s="194">
        <v>332.19894129259779</v>
      </c>
      <c r="N24" s="194">
        <v>287.79987577914193</v>
      </c>
      <c r="O24" s="194">
        <v>307.76303230248084</v>
      </c>
      <c r="P24" s="194">
        <v>279.66409772288478</v>
      </c>
      <c r="Q24" s="194">
        <v>276.96559610555568</v>
      </c>
      <c r="R24" s="194">
        <v>348.30430539363203</v>
      </c>
      <c r="S24" s="194">
        <v>330.73549022167708</v>
      </c>
      <c r="T24" s="194">
        <v>303.98332157770915</v>
      </c>
      <c r="U24" s="194">
        <v>303.58192363637681</v>
      </c>
    </row>
    <row r="25" spans="1:21" s="173" customFormat="1" ht="12.75" customHeight="1">
      <c r="A25" s="172" t="s">
        <v>38</v>
      </c>
      <c r="B25" s="27" t="s">
        <v>396</v>
      </c>
      <c r="C25" s="194">
        <v>106202.16335374459</v>
      </c>
      <c r="D25" s="194">
        <v>97123.18665412291</v>
      </c>
      <c r="E25" s="194">
        <v>92111.995000028954</v>
      </c>
      <c r="F25" s="194">
        <v>166534.095426246</v>
      </c>
      <c r="G25" s="194">
        <v>130363.51900948175</v>
      </c>
      <c r="H25" s="194">
        <v>127918.37225994452</v>
      </c>
      <c r="I25" s="194">
        <v>140548.26485209129</v>
      </c>
      <c r="J25" s="194">
        <v>142206.7814646482</v>
      </c>
      <c r="K25" s="194">
        <v>155209.89643417418</v>
      </c>
      <c r="L25" s="194">
        <v>128976.88861041881</v>
      </c>
      <c r="M25" s="194">
        <v>152819.50828539403</v>
      </c>
      <c r="N25" s="194">
        <v>170895.22767574203</v>
      </c>
      <c r="O25" s="194">
        <v>158929.96000337251</v>
      </c>
      <c r="P25" s="194">
        <v>160188.19366616249</v>
      </c>
      <c r="Q25" s="194">
        <v>165002.12333965546</v>
      </c>
      <c r="R25" s="194">
        <v>162070.43866280594</v>
      </c>
      <c r="S25" s="194">
        <v>150840.1941805176</v>
      </c>
      <c r="T25" s="194">
        <v>157014.14246630346</v>
      </c>
      <c r="U25" s="194">
        <v>156606.0119335638</v>
      </c>
    </row>
    <row r="26" spans="1:21" s="173" customFormat="1" ht="12.75" customHeight="1">
      <c r="A26" s="172" t="s">
        <v>10</v>
      </c>
      <c r="B26" s="28" t="s">
        <v>397</v>
      </c>
      <c r="C26" s="194">
        <v>663.14512383545264</v>
      </c>
      <c r="D26" s="194">
        <v>617.53113632257998</v>
      </c>
      <c r="E26" s="194">
        <v>620.25819281508359</v>
      </c>
      <c r="F26" s="194">
        <v>602.14994226242084</v>
      </c>
      <c r="G26" s="194">
        <v>453.92520948125832</v>
      </c>
      <c r="H26" s="194">
        <v>507.93274470955419</v>
      </c>
      <c r="I26" s="194">
        <v>400.14425059395921</v>
      </c>
      <c r="J26" s="194">
        <v>441.11092428761958</v>
      </c>
      <c r="K26" s="194">
        <v>497.72792726697389</v>
      </c>
      <c r="L26" s="194">
        <v>468.72755515277947</v>
      </c>
      <c r="M26" s="194">
        <v>441.30438086828514</v>
      </c>
      <c r="N26" s="194">
        <v>518.0221082871625</v>
      </c>
      <c r="O26" s="194">
        <v>387.90132407919083</v>
      </c>
      <c r="P26" s="194">
        <v>386.65501199990081</v>
      </c>
      <c r="Q26" s="194">
        <v>437.94454230292001</v>
      </c>
      <c r="R26" s="194">
        <v>439.62174866889876</v>
      </c>
      <c r="S26" s="194">
        <v>412.68718472330869</v>
      </c>
      <c r="T26" s="194">
        <v>403.6758091423352</v>
      </c>
      <c r="U26" s="194">
        <v>383.40709647149458</v>
      </c>
    </row>
    <row r="27" spans="1:21" s="173" customFormat="1" ht="12.75" customHeight="1">
      <c r="A27" s="172" t="s">
        <v>39</v>
      </c>
      <c r="B27" s="28" t="s">
        <v>398</v>
      </c>
      <c r="C27" s="194">
        <v>105539.01822990914</v>
      </c>
      <c r="D27" s="194">
        <v>96505.655517800333</v>
      </c>
      <c r="E27" s="194">
        <v>91491.736807213863</v>
      </c>
      <c r="F27" s="194">
        <v>165931.94548398358</v>
      </c>
      <c r="G27" s="194">
        <v>129909.5938000005</v>
      </c>
      <c r="H27" s="194">
        <v>127410.43951523496</v>
      </c>
      <c r="I27" s="194">
        <v>140148.12060149733</v>
      </c>
      <c r="J27" s="194">
        <v>141765.67054036059</v>
      </c>
      <c r="K27" s="194">
        <v>154712.16850690721</v>
      </c>
      <c r="L27" s="194">
        <v>128508.16105526603</v>
      </c>
      <c r="M27" s="194">
        <v>152378.20390452573</v>
      </c>
      <c r="N27" s="194">
        <v>170377.20556745486</v>
      </c>
      <c r="O27" s="194">
        <v>158542.05867929332</v>
      </c>
      <c r="P27" s="194">
        <v>159801.53865416261</v>
      </c>
      <c r="Q27" s="194">
        <v>164564.17879735254</v>
      </c>
      <c r="R27" s="194">
        <v>161630.81691413705</v>
      </c>
      <c r="S27" s="194">
        <v>150427.50699579431</v>
      </c>
      <c r="T27" s="194">
        <v>156610.46665716113</v>
      </c>
      <c r="U27" s="194">
        <v>156222.60483709231</v>
      </c>
    </row>
    <row r="28" spans="1:21" s="173" customFormat="1" ht="12.75" customHeight="1">
      <c r="A28" s="172" t="s">
        <v>11</v>
      </c>
      <c r="B28" s="27" t="s">
        <v>399</v>
      </c>
      <c r="C28" s="194">
        <f t="shared" ref="C28:U28" si="4">SUM(C29:C31)</f>
        <v>44008.275125751359</v>
      </c>
      <c r="D28" s="194">
        <f t="shared" si="4"/>
        <v>39642.763739744914</v>
      </c>
      <c r="E28" s="194">
        <f t="shared" si="4"/>
        <v>38860.963681517649</v>
      </c>
      <c r="F28" s="194">
        <f t="shared" si="4"/>
        <v>38931.415719714692</v>
      </c>
      <c r="G28" s="194">
        <f t="shared" si="4"/>
        <v>33802.709073341139</v>
      </c>
      <c r="H28" s="194">
        <f t="shared" si="4"/>
        <v>35803.946374770268</v>
      </c>
      <c r="I28" s="194">
        <f t="shared" si="4"/>
        <v>37576.499832465575</v>
      </c>
      <c r="J28" s="194">
        <f t="shared" si="4"/>
        <v>54361.810470748511</v>
      </c>
      <c r="K28" s="194">
        <f t="shared" si="4"/>
        <v>36314.754400605903</v>
      </c>
      <c r="L28" s="194">
        <f t="shared" si="4"/>
        <v>26098.248157750088</v>
      </c>
      <c r="M28" s="194">
        <f t="shared" si="4"/>
        <v>41210.60100362487</v>
      </c>
      <c r="N28" s="194">
        <f t="shared" si="4"/>
        <v>44958.584224049366</v>
      </c>
      <c r="O28" s="194">
        <f t="shared" si="4"/>
        <v>40517.546791122433</v>
      </c>
      <c r="P28" s="194">
        <f t="shared" si="4"/>
        <v>30271.229584946173</v>
      </c>
      <c r="Q28" s="194">
        <f t="shared" si="4"/>
        <v>32150.177719256775</v>
      </c>
      <c r="R28" s="194">
        <f t="shared" si="4"/>
        <v>32590.397250776521</v>
      </c>
      <c r="S28" s="194">
        <f t="shared" si="4"/>
        <v>32357.484123268372</v>
      </c>
      <c r="T28" s="194">
        <f t="shared" si="4"/>
        <v>32983.493646571755</v>
      </c>
      <c r="U28" s="194">
        <f t="shared" si="4"/>
        <v>33428.738600094097</v>
      </c>
    </row>
    <row r="29" spans="1:21" s="173" customFormat="1" ht="12.75" customHeight="1">
      <c r="A29" s="172" t="s">
        <v>40</v>
      </c>
      <c r="B29" s="28" t="s">
        <v>400</v>
      </c>
      <c r="C29" s="194">
        <v>1031.9697203813355</v>
      </c>
      <c r="D29" s="194">
        <v>1002.9860695038566</v>
      </c>
      <c r="E29" s="194">
        <v>989.5077293492659</v>
      </c>
      <c r="F29" s="194">
        <v>1152.977303251454</v>
      </c>
      <c r="G29" s="194">
        <v>980.17474061596454</v>
      </c>
      <c r="H29" s="194">
        <v>853.4959379783802</v>
      </c>
      <c r="I29" s="194">
        <v>1149.8789986451404</v>
      </c>
      <c r="J29" s="194">
        <v>934.47521080290721</v>
      </c>
      <c r="K29" s="194">
        <v>458.96847863544497</v>
      </c>
      <c r="L29" s="194">
        <v>292.92208535214087</v>
      </c>
      <c r="M29" s="194">
        <v>355.15590350439732</v>
      </c>
      <c r="N29" s="194">
        <v>488.07861150856735</v>
      </c>
      <c r="O29" s="194">
        <v>484.27251323203802</v>
      </c>
      <c r="P29" s="194">
        <v>560.73794966571359</v>
      </c>
      <c r="Q29" s="194">
        <v>570.55329542281527</v>
      </c>
      <c r="R29" s="194">
        <v>582.30905650315435</v>
      </c>
      <c r="S29" s="194">
        <v>569.78015922195948</v>
      </c>
      <c r="T29" s="194">
        <v>559.93278777214073</v>
      </c>
      <c r="U29" s="194">
        <v>803.37109958331234</v>
      </c>
    </row>
    <row r="30" spans="1:21" s="173" customFormat="1" ht="12.75" customHeight="1">
      <c r="A30" s="172" t="s">
        <v>41</v>
      </c>
      <c r="B30" s="28" t="s">
        <v>401</v>
      </c>
      <c r="C30" s="194">
        <v>374.15740402877873</v>
      </c>
      <c r="D30" s="194">
        <v>457.83027605700624</v>
      </c>
      <c r="E30" s="194">
        <v>438.24669712611285</v>
      </c>
      <c r="F30" s="194">
        <v>397.9971904691339</v>
      </c>
      <c r="G30" s="194">
        <v>400.17488497239526</v>
      </c>
      <c r="H30" s="194">
        <v>348.8867165434242</v>
      </c>
      <c r="I30" s="194">
        <v>248.79084372557574</v>
      </c>
      <c r="J30" s="194">
        <v>253.04494271662682</v>
      </c>
      <c r="K30" s="194">
        <v>243.59520720431257</v>
      </c>
      <c r="L30" s="194">
        <v>208.55884273466287</v>
      </c>
      <c r="M30" s="194">
        <v>223.27650425376936</v>
      </c>
      <c r="N30" s="194">
        <v>211.24905583243284</v>
      </c>
      <c r="O30" s="194">
        <v>206.41979693805217</v>
      </c>
      <c r="P30" s="194">
        <v>194.95982470489668</v>
      </c>
      <c r="Q30" s="194">
        <v>232.22473826951918</v>
      </c>
      <c r="R30" s="194">
        <v>244.86339875768078</v>
      </c>
      <c r="S30" s="194">
        <v>224.1999385727807</v>
      </c>
      <c r="T30" s="194">
        <v>212.80937246181594</v>
      </c>
      <c r="U30" s="194">
        <v>215.93079756657085</v>
      </c>
    </row>
    <row r="31" spans="1:21" s="173" customFormat="1" ht="12.75" customHeight="1">
      <c r="A31" s="172" t="s">
        <v>42</v>
      </c>
      <c r="B31" s="28" t="s">
        <v>402</v>
      </c>
      <c r="C31" s="194">
        <v>42602.148001341244</v>
      </c>
      <c r="D31" s="194">
        <v>38181.947394184048</v>
      </c>
      <c r="E31" s="194">
        <v>37433.209255042268</v>
      </c>
      <c r="F31" s="194">
        <v>37380.441225994102</v>
      </c>
      <c r="G31" s="194">
        <v>32422.359447752777</v>
      </c>
      <c r="H31" s="194">
        <v>34601.563720248465</v>
      </c>
      <c r="I31" s="194">
        <v>36177.829990094862</v>
      </c>
      <c r="J31" s="194">
        <v>53174.290317228973</v>
      </c>
      <c r="K31" s="194">
        <v>35612.190714766148</v>
      </c>
      <c r="L31" s="194">
        <v>25596.767229663285</v>
      </c>
      <c r="M31" s="194">
        <v>40632.1685958667</v>
      </c>
      <c r="N31" s="194">
        <v>44259.256556708366</v>
      </c>
      <c r="O31" s="194">
        <v>39826.854480952345</v>
      </c>
      <c r="P31" s="194">
        <v>29515.531810575565</v>
      </c>
      <c r="Q31" s="194">
        <v>31347.39968556444</v>
      </c>
      <c r="R31" s="194">
        <v>31763.224795515685</v>
      </c>
      <c r="S31" s="194">
        <v>31563.50402547363</v>
      </c>
      <c r="T31" s="194">
        <v>32210.751486337798</v>
      </c>
      <c r="U31" s="194">
        <v>32409.436702944215</v>
      </c>
    </row>
    <row r="32" spans="1:21" s="173" customFormat="1" ht="12.75" customHeight="1">
      <c r="A32" s="172" t="s">
        <v>12</v>
      </c>
      <c r="B32" s="27" t="s">
        <v>403</v>
      </c>
      <c r="C32" s="194">
        <v>1033.1887529765372</v>
      </c>
      <c r="D32" s="194">
        <v>996.35158434064897</v>
      </c>
      <c r="E32" s="194">
        <v>974.68208751524116</v>
      </c>
      <c r="F32" s="194">
        <v>731.83653918320363</v>
      </c>
      <c r="G32" s="194">
        <v>534.08399894920228</v>
      </c>
      <c r="H32" s="194">
        <v>581.94661053142158</v>
      </c>
      <c r="I32" s="194">
        <v>745.94897420492339</v>
      </c>
      <c r="J32" s="194">
        <v>960.95573706445805</v>
      </c>
      <c r="K32" s="194">
        <v>1335.5418695731294</v>
      </c>
      <c r="L32" s="194">
        <v>1539.476203602421</v>
      </c>
      <c r="M32" s="194">
        <v>529.18870970526109</v>
      </c>
      <c r="N32" s="194">
        <v>473.66224141673177</v>
      </c>
      <c r="O32" s="194">
        <v>472.61892643593694</v>
      </c>
      <c r="P32" s="194">
        <v>493.52731855398309</v>
      </c>
      <c r="Q32" s="194">
        <v>445.05980192583155</v>
      </c>
      <c r="R32" s="194">
        <v>473.17937342145018</v>
      </c>
      <c r="S32" s="194">
        <v>513.63868464925758</v>
      </c>
      <c r="T32" s="194">
        <v>499.24434814515945</v>
      </c>
      <c r="U32" s="194">
        <v>482.26828198689543</v>
      </c>
    </row>
    <row r="33" spans="1:22" s="173" customFormat="1" ht="12.75" customHeight="1">
      <c r="A33" s="172" t="s">
        <v>13</v>
      </c>
      <c r="B33" s="27" t="s">
        <v>404</v>
      </c>
      <c r="C33" s="194">
        <v>203.2160880473993</v>
      </c>
      <c r="D33" s="194">
        <v>229.81542019270609</v>
      </c>
      <c r="E33" s="194">
        <v>356.07756923082258</v>
      </c>
      <c r="F33" s="194">
        <v>215.7130791564216</v>
      </c>
      <c r="G33" s="194">
        <v>82.106270140759761</v>
      </c>
      <c r="H33" s="194">
        <v>151.14876420783051</v>
      </c>
      <c r="I33" s="194">
        <v>223.86126079184868</v>
      </c>
      <c r="J33" s="194">
        <v>402.04437516995387</v>
      </c>
      <c r="K33" s="194">
        <v>82.766651623467965</v>
      </c>
      <c r="L33" s="194">
        <v>70.444135887347699</v>
      </c>
      <c r="M33" s="194">
        <v>59.518377317469167</v>
      </c>
      <c r="N33" s="194">
        <v>69.71472857336498</v>
      </c>
      <c r="O33" s="194">
        <v>77.752885733116031</v>
      </c>
      <c r="P33" s="194">
        <v>87.505701708686757</v>
      </c>
      <c r="Q33" s="194">
        <v>65.452322132485421</v>
      </c>
      <c r="R33" s="194">
        <v>77.271532028141081</v>
      </c>
      <c r="S33" s="194">
        <v>84.102546667328411</v>
      </c>
      <c r="T33" s="194">
        <v>73.114351123746275</v>
      </c>
      <c r="U33" s="194">
        <v>72.216550038193517</v>
      </c>
    </row>
    <row r="34" spans="1:22" s="173" customFormat="1" ht="12.75" customHeight="1">
      <c r="A34" s="172" t="s">
        <v>14</v>
      </c>
      <c r="B34" s="27" t="s">
        <v>405</v>
      </c>
      <c r="C34" s="194">
        <v>271.88995479625396</v>
      </c>
      <c r="D34" s="194">
        <v>200.79685751765624</v>
      </c>
      <c r="E34" s="194">
        <v>164.40425151436293</v>
      </c>
      <c r="F34" s="194">
        <v>121.12985378511367</v>
      </c>
      <c r="G34" s="194">
        <v>69.705770857368321</v>
      </c>
      <c r="H34" s="194">
        <v>90.827177459245533</v>
      </c>
      <c r="I34" s="194">
        <v>147.6169186913591</v>
      </c>
      <c r="J34" s="194">
        <v>168.42948967348792</v>
      </c>
      <c r="K34" s="194">
        <v>82.855651870010703</v>
      </c>
      <c r="L34" s="194">
        <v>71.953482022501561</v>
      </c>
      <c r="M34" s="194">
        <v>79.682572747897808</v>
      </c>
      <c r="N34" s="194">
        <v>73.781007443435669</v>
      </c>
      <c r="O34" s="194">
        <v>48.20788537006564</v>
      </c>
      <c r="P34" s="194">
        <v>41.713409931389137</v>
      </c>
      <c r="Q34" s="194">
        <v>60.919856530407692</v>
      </c>
      <c r="R34" s="194">
        <v>53.108662253619002</v>
      </c>
      <c r="S34" s="194">
        <v>76.074376119901075</v>
      </c>
      <c r="T34" s="194">
        <v>84.166475839577515</v>
      </c>
      <c r="U34" s="194">
        <v>86.215720139416902</v>
      </c>
    </row>
    <row r="35" spans="1:22" s="173" customFormat="1" ht="12.75" customHeight="1">
      <c r="A35" s="172" t="s">
        <v>43</v>
      </c>
      <c r="B35" s="27" t="s">
        <v>406</v>
      </c>
      <c r="C35" s="194">
        <v>852.06209295716519</v>
      </c>
      <c r="D35" s="194">
        <v>770.58185671618003</v>
      </c>
      <c r="E35" s="194">
        <v>610.95441394796853</v>
      </c>
      <c r="F35" s="194">
        <v>569.55232379099687</v>
      </c>
      <c r="G35" s="194">
        <v>315.05227916243985</v>
      </c>
      <c r="H35" s="194">
        <v>447.88690200116906</v>
      </c>
      <c r="I35" s="194">
        <v>480.98378937622579</v>
      </c>
      <c r="J35" s="194">
        <v>641.09384403156002</v>
      </c>
      <c r="K35" s="194">
        <v>374.3778698849265</v>
      </c>
      <c r="L35" s="194">
        <v>344.12795176784891</v>
      </c>
      <c r="M35" s="194">
        <v>375.0609380183314</v>
      </c>
      <c r="N35" s="194">
        <v>327.55339375216005</v>
      </c>
      <c r="O35" s="194">
        <v>325.43714986633552</v>
      </c>
      <c r="P35" s="194">
        <v>319.67514668162949</v>
      </c>
      <c r="Q35" s="194">
        <v>284.48536936926916</v>
      </c>
      <c r="R35" s="194">
        <v>263.64902784076025</v>
      </c>
      <c r="S35" s="194">
        <v>271.18512880966466</v>
      </c>
      <c r="T35" s="194">
        <v>324.00054687297614</v>
      </c>
      <c r="U35" s="194">
        <v>298.27831677416043</v>
      </c>
    </row>
    <row r="36" spans="1:22" s="173" customFormat="1" ht="12.75" customHeight="1">
      <c r="A36" s="172" t="s">
        <v>44</v>
      </c>
      <c r="B36" s="27" t="s">
        <v>407</v>
      </c>
      <c r="C36" s="194">
        <v>521.4708814390915</v>
      </c>
      <c r="D36" s="194">
        <v>531.61149767050904</v>
      </c>
      <c r="E36" s="194">
        <v>519.60729723561099</v>
      </c>
      <c r="F36" s="194">
        <v>553.76150334745796</v>
      </c>
      <c r="G36" s="194">
        <v>351.42011018943174</v>
      </c>
      <c r="H36" s="194">
        <v>410.22884359047498</v>
      </c>
      <c r="I36" s="194">
        <v>379.47387775398659</v>
      </c>
      <c r="J36" s="194">
        <v>386.25858976814629</v>
      </c>
      <c r="K36" s="194">
        <v>343.545728803575</v>
      </c>
      <c r="L36" s="194">
        <v>308.17408252825095</v>
      </c>
      <c r="M36" s="194">
        <v>339.89012659105765</v>
      </c>
      <c r="N36" s="194">
        <v>320.96904094957324</v>
      </c>
      <c r="O36" s="194">
        <v>310.28317801370486</v>
      </c>
      <c r="P36" s="194">
        <v>304.92008591494829</v>
      </c>
      <c r="Q36" s="194">
        <v>254.48263161049107</v>
      </c>
      <c r="R36" s="194">
        <v>278.84973675501232</v>
      </c>
      <c r="S36" s="194">
        <v>446.80284828571013</v>
      </c>
      <c r="T36" s="194">
        <v>471.84074987376789</v>
      </c>
      <c r="U36" s="194">
        <v>576.22739812057171</v>
      </c>
    </row>
    <row r="37" spans="1:22" s="173" customFormat="1" ht="12.75" customHeight="1">
      <c r="A37" s="172" t="s">
        <v>45</v>
      </c>
      <c r="B37" s="27" t="s">
        <v>408</v>
      </c>
      <c r="C37" s="194">
        <v>108.95275470926818</v>
      </c>
      <c r="D37" s="194">
        <v>107.22415731931295</v>
      </c>
      <c r="E37" s="194">
        <v>108.98670049916015</v>
      </c>
      <c r="F37" s="194">
        <v>104.14395736314785</v>
      </c>
      <c r="G37" s="194">
        <v>57.85639971314788</v>
      </c>
      <c r="H37" s="194">
        <v>67.103477446085407</v>
      </c>
      <c r="I37" s="194">
        <v>75.095993093299469</v>
      </c>
      <c r="J37" s="194">
        <v>52.581353768889088</v>
      </c>
      <c r="K37" s="194">
        <v>43.289046702275428</v>
      </c>
      <c r="L37" s="194">
        <v>51.488910317590154</v>
      </c>
      <c r="M37" s="194">
        <v>66.897837277233123</v>
      </c>
      <c r="N37" s="194">
        <v>51.268326583543107</v>
      </c>
      <c r="O37" s="194">
        <v>49.406522232315794</v>
      </c>
      <c r="P37" s="194">
        <v>57.802419087402711</v>
      </c>
      <c r="Q37" s="194">
        <v>49.606444219953289</v>
      </c>
      <c r="R37" s="194">
        <v>51.017723436159358</v>
      </c>
      <c r="S37" s="194">
        <v>53.847334205872379</v>
      </c>
      <c r="T37" s="194">
        <v>36.840343126627005</v>
      </c>
      <c r="U37" s="194">
        <v>43.026617629241997</v>
      </c>
    </row>
    <row r="38" spans="1:22" s="174" customFormat="1" ht="12.75" customHeight="1">
      <c r="A38" s="172" t="s">
        <v>46</v>
      </c>
      <c r="B38" s="27" t="s">
        <v>409</v>
      </c>
      <c r="C38" s="194">
        <v>7493.1864514052586</v>
      </c>
      <c r="D38" s="194">
        <v>7325.1795816558415</v>
      </c>
      <c r="E38" s="194">
        <v>7061.3644111983886</v>
      </c>
      <c r="F38" s="194">
        <v>2340.647444117516</v>
      </c>
      <c r="G38" s="194">
        <v>2864.4457831553746</v>
      </c>
      <c r="H38" s="194">
        <v>3213.4942055031106</v>
      </c>
      <c r="I38" s="194">
        <v>2410.4534191188386</v>
      </c>
      <c r="J38" s="194">
        <v>3783.3327860221393</v>
      </c>
      <c r="K38" s="194">
        <v>5824.500716220834</v>
      </c>
      <c r="L38" s="194">
        <v>6463.5791096472385</v>
      </c>
      <c r="M38" s="194">
        <v>9000.3943892157185</v>
      </c>
      <c r="N38" s="194">
        <v>5702.5704245042598</v>
      </c>
      <c r="O38" s="194">
        <v>6589.6366133208849</v>
      </c>
      <c r="P38" s="194">
        <v>5927.799785197215</v>
      </c>
      <c r="Q38" s="194">
        <v>4501.1272027684727</v>
      </c>
      <c r="R38" s="194">
        <v>4399.6113607205743</v>
      </c>
      <c r="S38" s="194">
        <v>4936.6536513973851</v>
      </c>
      <c r="T38" s="194">
        <v>4950.6529659596463</v>
      </c>
      <c r="U38" s="194">
        <v>4827.151315103175</v>
      </c>
      <c r="V38" s="185"/>
    </row>
    <row r="39" spans="1:22" s="174" customFormat="1" ht="12.75" customHeight="1">
      <c r="A39" s="172" t="s">
        <v>47</v>
      </c>
      <c r="B39" s="27" t="s">
        <v>410</v>
      </c>
      <c r="C39" s="194">
        <v>1.965623799496147</v>
      </c>
      <c r="D39" s="194">
        <v>5.0989632190434122</v>
      </c>
      <c r="E39" s="194">
        <v>1.3879677827977537</v>
      </c>
      <c r="F39" s="194">
        <v>1.6551495809950447</v>
      </c>
      <c r="G39" s="194">
        <v>1.0665185333794582</v>
      </c>
      <c r="H39" s="194">
        <v>1.512625441602786</v>
      </c>
      <c r="I39" s="194">
        <v>7.9762190405838274</v>
      </c>
      <c r="J39" s="194">
        <v>3.1077006628829094</v>
      </c>
      <c r="K39" s="194">
        <v>30.420720289100199</v>
      </c>
      <c r="L39" s="194">
        <v>31.990376409633299</v>
      </c>
      <c r="M39" s="194">
        <v>34.53082660111032</v>
      </c>
      <c r="N39" s="194">
        <v>28.342996203475131</v>
      </c>
      <c r="O39" s="194">
        <v>30.870245880279242</v>
      </c>
      <c r="P39" s="194">
        <v>32.126803145667857</v>
      </c>
      <c r="Q39" s="194">
        <v>32.373698514772293</v>
      </c>
      <c r="R39" s="194">
        <v>29.025223914313187</v>
      </c>
      <c r="S39" s="194">
        <v>8.9187495821538558</v>
      </c>
      <c r="T39" s="194">
        <v>12.424236069284577</v>
      </c>
      <c r="U39" s="194">
        <v>12.542144453653352</v>
      </c>
    </row>
    <row r="40" spans="1:22" s="174" customFormat="1" ht="12.75" customHeight="1">
      <c r="A40" s="172" t="s">
        <v>48</v>
      </c>
      <c r="B40" s="22" t="s">
        <v>411</v>
      </c>
      <c r="C40" s="194">
        <f t="shared" ref="C40:U40" si="5">SUM(C41:C42)</f>
        <v>111127.04502999998</v>
      </c>
      <c r="D40" s="194">
        <f t="shared" si="5"/>
        <v>110985.5609</v>
      </c>
      <c r="E40" s="194">
        <f t="shared" si="5"/>
        <v>109914.37991999999</v>
      </c>
      <c r="F40" s="194">
        <f t="shared" si="5"/>
        <v>120004.31408893924</v>
      </c>
      <c r="G40" s="194">
        <f t="shared" si="5"/>
        <v>104784.3895201413</v>
      </c>
      <c r="H40" s="194">
        <f t="shared" si="5"/>
        <v>104529.63995449024</v>
      </c>
      <c r="I40" s="194">
        <f t="shared" si="5"/>
        <v>107112.10404625404</v>
      </c>
      <c r="J40" s="194">
        <f t="shared" si="5"/>
        <v>118312.86215527447</v>
      </c>
      <c r="K40" s="194">
        <f t="shared" si="5"/>
        <v>117738.63080901231</v>
      </c>
      <c r="L40" s="194">
        <f t="shared" si="5"/>
        <v>117382.01575264176</v>
      </c>
      <c r="M40" s="194">
        <f t="shared" si="5"/>
        <v>121426.21385311284</v>
      </c>
      <c r="N40" s="194">
        <f t="shared" si="5"/>
        <v>124377.88282251751</v>
      </c>
      <c r="O40" s="194">
        <f t="shared" si="5"/>
        <v>135008.35263724558</v>
      </c>
      <c r="P40" s="194">
        <f t="shared" si="5"/>
        <v>130719.94307047297</v>
      </c>
      <c r="Q40" s="194">
        <f t="shared" si="5"/>
        <v>125892.50798579016</v>
      </c>
      <c r="R40" s="194">
        <f t="shared" si="5"/>
        <v>124146.62856328052</v>
      </c>
      <c r="S40" s="194">
        <f t="shared" si="5"/>
        <v>120947.85441732216</v>
      </c>
      <c r="T40" s="194">
        <f t="shared" si="5"/>
        <v>118240.16310831514</v>
      </c>
      <c r="U40" s="194">
        <f t="shared" si="5"/>
        <v>114947.79669423097</v>
      </c>
    </row>
    <row r="41" spans="1:22" s="174" customFormat="1" ht="12.75" customHeight="1">
      <c r="A41" s="172" t="s">
        <v>49</v>
      </c>
      <c r="B41" s="27" t="s">
        <v>412</v>
      </c>
      <c r="C41" s="194">
        <v>111127.04502999998</v>
      </c>
      <c r="D41" s="194">
        <v>110985.5609</v>
      </c>
      <c r="E41" s="194">
        <v>109914.37991999999</v>
      </c>
      <c r="F41" s="194">
        <v>119837.26608893924</v>
      </c>
      <c r="G41" s="194">
        <v>104667.74852014129</v>
      </c>
      <c r="H41" s="194">
        <v>104346.19556676564</v>
      </c>
      <c r="I41" s="194">
        <v>106761.29190724462</v>
      </c>
      <c r="J41" s="194">
        <v>117402.46010115303</v>
      </c>
      <c r="K41" s="194">
        <v>116604.66172840867</v>
      </c>
      <c r="L41" s="194">
        <v>116006.41882825769</v>
      </c>
      <c r="M41" s="194">
        <v>119830.45711682178</v>
      </c>
      <c r="N41" s="194">
        <v>122436.80498752079</v>
      </c>
      <c r="O41" s="194">
        <v>132170.35679641188</v>
      </c>
      <c r="P41" s="194">
        <v>127760.81022452476</v>
      </c>
      <c r="Q41" s="194">
        <v>122771.12302097664</v>
      </c>
      <c r="R41" s="194">
        <v>120871.14448999488</v>
      </c>
      <c r="S41" s="194">
        <v>117605.73043214993</v>
      </c>
      <c r="T41" s="194">
        <v>114905.68986997139</v>
      </c>
      <c r="U41" s="194">
        <v>111795.51204519399</v>
      </c>
    </row>
    <row r="42" spans="1:22" s="174" customFormat="1" ht="12.75" customHeight="1">
      <c r="A42" s="172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167.048</v>
      </c>
      <c r="G42" s="194">
        <v>116.64099999999999</v>
      </c>
      <c r="H42" s="194">
        <v>183.44438772459037</v>
      </c>
      <c r="I42" s="194">
        <v>350.81213900941054</v>
      </c>
      <c r="J42" s="194">
        <v>910.40205412144041</v>
      </c>
      <c r="K42" s="194">
        <v>1133.9690806036444</v>
      </c>
      <c r="L42" s="194">
        <v>1375.5969243840677</v>
      </c>
      <c r="M42" s="194">
        <v>1595.7567362910659</v>
      </c>
      <c r="N42" s="194">
        <v>1941.0778349967102</v>
      </c>
      <c r="O42" s="194">
        <v>2837.9958408337043</v>
      </c>
      <c r="P42" s="194">
        <v>2959.1328459482111</v>
      </c>
      <c r="Q42" s="194">
        <v>3121.3849648135265</v>
      </c>
      <c r="R42" s="194">
        <v>3275.4840732856419</v>
      </c>
      <c r="S42" s="194">
        <v>3342.1239851722339</v>
      </c>
      <c r="T42" s="194">
        <v>3334.4732383437572</v>
      </c>
      <c r="U42" s="194">
        <v>3152.284649036983</v>
      </c>
    </row>
    <row r="43" spans="1:22" s="175" customFormat="1" ht="12.75" customHeight="1">
      <c r="A43" s="172" t="s">
        <v>51</v>
      </c>
      <c r="B43" s="22" t="s">
        <v>415</v>
      </c>
      <c r="C43" s="194">
        <f t="shared" ref="C43:U43" si="6">SUM(C44:C45)</f>
        <v>16965.600767008298</v>
      </c>
      <c r="D43" s="194">
        <f t="shared" si="6"/>
        <v>16632.284091275927</v>
      </c>
      <c r="E43" s="194">
        <f t="shared" si="6"/>
        <v>16517.637785949362</v>
      </c>
      <c r="F43" s="194">
        <f t="shared" si="6"/>
        <v>4654.8014958983913</v>
      </c>
      <c r="G43" s="194">
        <f t="shared" si="6"/>
        <v>5782.8133986518324</v>
      </c>
      <c r="H43" s="194">
        <f t="shared" si="6"/>
        <v>6480.9241293341365</v>
      </c>
      <c r="I43" s="194">
        <f t="shared" si="6"/>
        <v>4840.4506062633263</v>
      </c>
      <c r="J43" s="194">
        <f t="shared" si="6"/>
        <v>7115.0263425889925</v>
      </c>
      <c r="K43" s="194">
        <f t="shared" si="6"/>
        <v>10793.479264811996</v>
      </c>
      <c r="L43" s="194">
        <f t="shared" si="6"/>
        <v>12532.742037675407</v>
      </c>
      <c r="M43" s="194">
        <f t="shared" si="6"/>
        <v>17413.446549861612</v>
      </c>
      <c r="N43" s="194">
        <f t="shared" si="6"/>
        <v>10818.929864710357</v>
      </c>
      <c r="O43" s="194">
        <f t="shared" si="6"/>
        <v>12260.928398869937</v>
      </c>
      <c r="P43" s="194">
        <f t="shared" si="6"/>
        <v>11291.55058722912</v>
      </c>
      <c r="Q43" s="194">
        <f t="shared" si="6"/>
        <v>8740.9055066572964</v>
      </c>
      <c r="R43" s="194">
        <f t="shared" si="6"/>
        <v>8571.2469556057349</v>
      </c>
      <c r="S43" s="194">
        <f t="shared" si="6"/>
        <v>9634.108595631782</v>
      </c>
      <c r="T43" s="194">
        <f t="shared" si="6"/>
        <v>9515.1504663050546</v>
      </c>
      <c r="U43" s="194">
        <f t="shared" si="6"/>
        <v>9318.5397555838899</v>
      </c>
    </row>
    <row r="44" spans="1:22" s="174" customFormat="1" ht="12.75" customHeight="1">
      <c r="A44" s="172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0.11237648987264669</v>
      </c>
      <c r="G44" s="194">
        <v>0.11225669021464861</v>
      </c>
      <c r="H44" s="194">
        <v>0.1030025379477926</v>
      </c>
      <c r="I44" s="194">
        <v>0.10837472446243301</v>
      </c>
      <c r="J44" s="194">
        <v>0.11555902186183444</v>
      </c>
      <c r="K44" s="194">
        <v>0.11351891552478818</v>
      </c>
      <c r="L44" s="194">
        <v>0.11498632252750392</v>
      </c>
      <c r="M44" s="194">
        <v>8.584739999585897E-2</v>
      </c>
      <c r="N44" s="194">
        <v>8.8805104679769042E-2</v>
      </c>
      <c r="O44" s="194">
        <v>0.56355459050376711</v>
      </c>
      <c r="P44" s="194">
        <v>0.48708712122422743</v>
      </c>
      <c r="Q44" s="194">
        <v>0.88053242425813227</v>
      </c>
      <c r="R44" s="194">
        <v>0.87956222744097112</v>
      </c>
      <c r="S44" s="194">
        <v>0.69101660210408333</v>
      </c>
      <c r="T44" s="194">
        <v>0.67946101884658372</v>
      </c>
      <c r="U44" s="194">
        <v>0.56936727729937142</v>
      </c>
    </row>
    <row r="45" spans="1:22" s="173" customFormat="1" ht="12.75" customHeight="1">
      <c r="A45" s="172" t="s">
        <v>53</v>
      </c>
      <c r="B45" s="27" t="s">
        <v>417</v>
      </c>
      <c r="C45" s="194">
        <f t="shared" ref="C45:U45" si="7">SUM(C46:C47)</f>
        <v>16965.600767008298</v>
      </c>
      <c r="D45" s="194">
        <f t="shared" si="7"/>
        <v>16632.284091275927</v>
      </c>
      <c r="E45" s="194">
        <f t="shared" si="7"/>
        <v>16517.637785949362</v>
      </c>
      <c r="F45" s="194">
        <f t="shared" si="7"/>
        <v>4654.6891194085183</v>
      </c>
      <c r="G45" s="194">
        <f t="shared" si="7"/>
        <v>5782.7011419616174</v>
      </c>
      <c r="H45" s="194">
        <f t="shared" si="7"/>
        <v>6480.8211267961888</v>
      </c>
      <c r="I45" s="194">
        <f t="shared" si="7"/>
        <v>4840.3422315388643</v>
      </c>
      <c r="J45" s="194">
        <f t="shared" si="7"/>
        <v>7114.9107835671302</v>
      </c>
      <c r="K45" s="194">
        <f t="shared" si="7"/>
        <v>10793.365745896472</v>
      </c>
      <c r="L45" s="194">
        <f t="shared" si="7"/>
        <v>12532.62705135288</v>
      </c>
      <c r="M45" s="194">
        <f t="shared" si="7"/>
        <v>17413.360702461618</v>
      </c>
      <c r="N45" s="194">
        <f t="shared" si="7"/>
        <v>10818.841059605676</v>
      </c>
      <c r="O45" s="194">
        <f t="shared" si="7"/>
        <v>12260.364844279433</v>
      </c>
      <c r="P45" s="194">
        <f t="shared" si="7"/>
        <v>11291.063500107895</v>
      </c>
      <c r="Q45" s="194">
        <f t="shared" si="7"/>
        <v>8740.0249742330379</v>
      </c>
      <c r="R45" s="194">
        <f t="shared" si="7"/>
        <v>8570.3673933782939</v>
      </c>
      <c r="S45" s="194">
        <f t="shared" si="7"/>
        <v>9633.4175790296777</v>
      </c>
      <c r="T45" s="194">
        <f t="shared" si="7"/>
        <v>9514.4710052862083</v>
      </c>
      <c r="U45" s="194">
        <f t="shared" si="7"/>
        <v>9317.9703883065904</v>
      </c>
    </row>
    <row r="46" spans="1:22" s="173" customFormat="1" ht="12.75" customHeight="1">
      <c r="A46" s="172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0.11237648987264669</v>
      </c>
      <c r="G46" s="194">
        <v>0.11225669021464861</v>
      </c>
      <c r="H46" s="194">
        <v>0.1030025379477926</v>
      </c>
      <c r="I46" s="194">
        <v>0.10837472446243301</v>
      </c>
      <c r="J46" s="194">
        <v>0.11555902186183444</v>
      </c>
      <c r="K46" s="194">
        <v>0.11351891552478818</v>
      </c>
      <c r="L46" s="194">
        <v>0.11498632252750392</v>
      </c>
      <c r="M46" s="194">
        <v>7.2840218178304592E-2</v>
      </c>
      <c r="N46" s="194">
        <v>7.2658722010720142E-2</v>
      </c>
      <c r="O46" s="194">
        <v>0.49524494316997708</v>
      </c>
      <c r="P46" s="194">
        <v>0.73063068183634128</v>
      </c>
      <c r="Q46" s="194">
        <v>0.84317978588043307</v>
      </c>
      <c r="R46" s="194">
        <v>1.0734342003829875</v>
      </c>
      <c r="S46" s="194">
        <v>0.90132600274445607</v>
      </c>
      <c r="T46" s="194">
        <v>1.0191915282698756</v>
      </c>
      <c r="U46" s="194">
        <v>0.99639273527389982</v>
      </c>
    </row>
    <row r="47" spans="1:22" s="173" customFormat="1" ht="12.75" customHeight="1">
      <c r="A47" s="172" t="s">
        <v>54</v>
      </c>
      <c r="B47" s="28" t="s">
        <v>419</v>
      </c>
      <c r="C47" s="194">
        <v>16965.600767008298</v>
      </c>
      <c r="D47" s="194">
        <v>16632.284091275927</v>
      </c>
      <c r="E47" s="194">
        <v>16517.637785949362</v>
      </c>
      <c r="F47" s="194">
        <v>4654.5767429186453</v>
      </c>
      <c r="G47" s="194">
        <v>5782.5888852714024</v>
      </c>
      <c r="H47" s="194">
        <v>6480.718124258241</v>
      </c>
      <c r="I47" s="194">
        <v>4840.2338568144023</v>
      </c>
      <c r="J47" s="194">
        <v>7114.795224545268</v>
      </c>
      <c r="K47" s="194">
        <v>10793.252226980947</v>
      </c>
      <c r="L47" s="194">
        <v>12532.512065030352</v>
      </c>
      <c r="M47" s="194">
        <v>17413.28786224344</v>
      </c>
      <c r="N47" s="194">
        <v>10818.768400883666</v>
      </c>
      <c r="O47" s="194">
        <v>12259.869599336263</v>
      </c>
      <c r="P47" s="194">
        <v>11290.33286942606</v>
      </c>
      <c r="Q47" s="194">
        <v>8739.1817944471568</v>
      </c>
      <c r="R47" s="194">
        <v>8569.2939591779104</v>
      </c>
      <c r="S47" s="194">
        <v>9632.5162530269336</v>
      </c>
      <c r="T47" s="194">
        <v>9513.451813757938</v>
      </c>
      <c r="U47" s="194">
        <v>9316.9739955713158</v>
      </c>
    </row>
    <row r="48" spans="1:22" s="173" customFormat="1" ht="12.75" customHeight="1">
      <c r="A48" s="172" t="s">
        <v>55</v>
      </c>
      <c r="B48" s="22" t="s">
        <v>420</v>
      </c>
      <c r="C48" s="194">
        <f>SUM(C49:C50)</f>
        <v>158121.40069050685</v>
      </c>
      <c r="D48" s="194">
        <f t="shared" ref="D48:U48" si="8">SUM(D49:D50)</f>
        <v>173437.91265168754</v>
      </c>
      <c r="E48" s="194">
        <f t="shared" si="8"/>
        <v>170548.33448670324</v>
      </c>
      <c r="F48" s="194">
        <f t="shared" si="8"/>
        <v>165462.93005070824</v>
      </c>
      <c r="G48" s="194">
        <f t="shared" si="8"/>
        <v>161269.38364791643</v>
      </c>
      <c r="H48" s="194">
        <f t="shared" si="8"/>
        <v>156391.55848048039</v>
      </c>
      <c r="I48" s="194">
        <f t="shared" si="8"/>
        <v>159827.90246354786</v>
      </c>
      <c r="J48" s="194">
        <f t="shared" si="8"/>
        <v>147227.96076321526</v>
      </c>
      <c r="K48" s="194">
        <f t="shared" si="8"/>
        <v>171559.79606166121</v>
      </c>
      <c r="L48" s="194">
        <f t="shared" si="8"/>
        <v>120502.4939896601</v>
      </c>
      <c r="M48" s="194">
        <f t="shared" si="8"/>
        <v>115446.24628033831</v>
      </c>
      <c r="N48" s="194">
        <f t="shared" si="8"/>
        <v>107514.38081305614</v>
      </c>
      <c r="O48" s="194">
        <f t="shared" si="8"/>
        <v>43783.066441286523</v>
      </c>
      <c r="P48" s="194">
        <f t="shared" si="8"/>
        <v>43888.754420122197</v>
      </c>
      <c r="Q48" s="194">
        <f t="shared" si="8"/>
        <v>46349.303944224317</v>
      </c>
      <c r="R48" s="194">
        <f t="shared" si="8"/>
        <v>141315.51123214519</v>
      </c>
      <c r="S48" s="194">
        <f t="shared" si="8"/>
        <v>144787.0056349432</v>
      </c>
      <c r="T48" s="194">
        <f t="shared" si="8"/>
        <v>144285.4864302082</v>
      </c>
      <c r="U48" s="194">
        <f t="shared" si="8"/>
        <v>140368.21567290579</v>
      </c>
    </row>
    <row r="49" spans="1:21" s="173" customFormat="1" ht="12.75" customHeight="1">
      <c r="A49" s="172" t="s">
        <v>56</v>
      </c>
      <c r="B49" s="27" t="s">
        <v>421</v>
      </c>
      <c r="C49" s="194">
        <v>79032.278864199718</v>
      </c>
      <c r="D49" s="194">
        <v>86668.98634592288</v>
      </c>
      <c r="E49" s="194">
        <v>85072.465754081393</v>
      </c>
      <c r="F49" s="194">
        <v>82696.508080439744</v>
      </c>
      <c r="G49" s="194">
        <v>80630.100068132902</v>
      </c>
      <c r="H49" s="194">
        <v>78168.569252640125</v>
      </c>
      <c r="I49" s="194">
        <v>80024.074747074832</v>
      </c>
      <c r="J49" s="194">
        <v>73619.715125300077</v>
      </c>
      <c r="K49" s="194">
        <v>85627.657146364741</v>
      </c>
      <c r="L49" s="194">
        <v>59724.257743896895</v>
      </c>
      <c r="M49" s="194">
        <v>57699.76072149293</v>
      </c>
      <c r="N49" s="194">
        <v>53721.989790917731</v>
      </c>
      <c r="O49" s="194">
        <v>21841.142784535437</v>
      </c>
      <c r="P49" s="194">
        <v>21884.715741621883</v>
      </c>
      <c r="Q49" s="194">
        <v>23117.677692699195</v>
      </c>
      <c r="R49" s="194">
        <v>70597.467603910714</v>
      </c>
      <c r="S49" s="194">
        <v>72340.051249566299</v>
      </c>
      <c r="T49" s="194">
        <v>72085.512510077067</v>
      </c>
      <c r="U49" s="194">
        <v>70134.398997626078</v>
      </c>
    </row>
    <row r="50" spans="1:21" s="173" customFormat="1" ht="12.75" customHeight="1">
      <c r="A50" s="172" t="s">
        <v>57</v>
      </c>
      <c r="B50" s="27" t="s">
        <v>422</v>
      </c>
      <c r="C50" s="194">
        <v>79089.121826307121</v>
      </c>
      <c r="D50" s="194">
        <v>86768.92630576466</v>
      </c>
      <c r="E50" s="194">
        <v>85475.86873262185</v>
      </c>
      <c r="F50" s="194">
        <v>82766.421970268479</v>
      </c>
      <c r="G50" s="194">
        <v>80639.283579783529</v>
      </c>
      <c r="H50" s="194">
        <v>78222.989227840284</v>
      </c>
      <c r="I50" s="194">
        <v>79803.827716473024</v>
      </c>
      <c r="J50" s="194">
        <v>73608.245637915199</v>
      </c>
      <c r="K50" s="194">
        <v>85932.138915296455</v>
      </c>
      <c r="L50" s="194">
        <v>60778.236245763204</v>
      </c>
      <c r="M50" s="194">
        <v>57746.485558845379</v>
      </c>
      <c r="N50" s="194">
        <v>53792.391022138399</v>
      </c>
      <c r="O50" s="194">
        <v>21941.923656751085</v>
      </c>
      <c r="P50" s="194">
        <v>22004.038678500314</v>
      </c>
      <c r="Q50" s="194">
        <v>23231.626251525122</v>
      </c>
      <c r="R50" s="194">
        <v>70718.043628234474</v>
      </c>
      <c r="S50" s="194">
        <v>72446.954385376899</v>
      </c>
      <c r="T50" s="194">
        <v>72199.973920131146</v>
      </c>
      <c r="U50" s="194">
        <v>70233.816675279697</v>
      </c>
    </row>
    <row r="51" spans="1:21" s="173" customFormat="1" ht="12.75" customHeight="1">
      <c r="A51" s="172" t="s">
        <v>58</v>
      </c>
      <c r="B51" s="22" t="s">
        <v>423</v>
      </c>
      <c r="C51" s="194">
        <f>SUM(C52:C54)</f>
        <v>17769.0031005077</v>
      </c>
      <c r="D51" s="194">
        <f t="shared" ref="D51:U51" si="9">SUM(D52:D54)</f>
        <v>15946.779933038892</v>
      </c>
      <c r="E51" s="194">
        <f t="shared" si="9"/>
        <v>15683.67342375288</v>
      </c>
      <c r="F51" s="194">
        <f t="shared" si="9"/>
        <v>7859.9349070614926</v>
      </c>
      <c r="G51" s="194">
        <f t="shared" si="9"/>
        <v>5802.0392571785933</v>
      </c>
      <c r="H51" s="194">
        <f t="shared" si="9"/>
        <v>6998.9404099372623</v>
      </c>
      <c r="I51" s="194">
        <f t="shared" si="9"/>
        <v>8077.6479203498675</v>
      </c>
      <c r="J51" s="194">
        <f t="shared" si="9"/>
        <v>7245.602204917639</v>
      </c>
      <c r="K51" s="194">
        <f t="shared" si="9"/>
        <v>4757.9084977020502</v>
      </c>
      <c r="L51" s="194">
        <f t="shared" si="9"/>
        <v>1563.0446012043299</v>
      </c>
      <c r="M51" s="194">
        <f t="shared" si="9"/>
        <v>5906.7735527339501</v>
      </c>
      <c r="N51" s="194">
        <f t="shared" si="9"/>
        <v>6924.7930712948346</v>
      </c>
      <c r="O51" s="194">
        <f t="shared" si="9"/>
        <v>2409.6671217352468</v>
      </c>
      <c r="P51" s="194">
        <f t="shared" si="9"/>
        <v>2014.6013602065418</v>
      </c>
      <c r="Q51" s="194">
        <f t="shared" si="9"/>
        <v>3150.8880196730042</v>
      </c>
      <c r="R51" s="194">
        <f t="shared" si="9"/>
        <v>4450.4063369594824</v>
      </c>
      <c r="S51" s="194">
        <f t="shared" si="9"/>
        <v>2028.3723314917929</v>
      </c>
      <c r="T51" s="194">
        <f t="shared" si="9"/>
        <v>1863.8930442076271</v>
      </c>
      <c r="U51" s="194">
        <f t="shared" si="9"/>
        <v>1709.6541661731667</v>
      </c>
    </row>
    <row r="52" spans="1:21" s="173" customFormat="1" ht="12.75" customHeight="1">
      <c r="A52" s="172" t="s">
        <v>15</v>
      </c>
      <c r="B52" s="27" t="s">
        <v>424</v>
      </c>
      <c r="C52" s="194">
        <v>2121.8413320046702</v>
      </c>
      <c r="D52" s="194">
        <v>2030.9626577084832</v>
      </c>
      <c r="E52" s="194">
        <v>1510.2942429533973</v>
      </c>
      <c r="F52" s="194">
        <v>609.52311924826904</v>
      </c>
      <c r="G52" s="194">
        <v>472.92411173972653</v>
      </c>
      <c r="H52" s="194">
        <v>586.82579929205929</v>
      </c>
      <c r="I52" s="194">
        <v>925.05243542972312</v>
      </c>
      <c r="J52" s="194">
        <v>1016.0518282001698</v>
      </c>
      <c r="K52" s="194">
        <v>539.28410123971412</v>
      </c>
      <c r="L52" s="194">
        <v>240.4354759988725</v>
      </c>
      <c r="M52" s="194">
        <v>808.18016252043753</v>
      </c>
      <c r="N52" s="194">
        <v>637.13264938220277</v>
      </c>
      <c r="O52" s="194">
        <v>429.648523600727</v>
      </c>
      <c r="P52" s="194">
        <v>358.94974556536073</v>
      </c>
      <c r="Q52" s="194">
        <v>508.53495446931373</v>
      </c>
      <c r="R52" s="194">
        <v>542.10354449179079</v>
      </c>
      <c r="S52" s="194">
        <v>288.40343347357367</v>
      </c>
      <c r="T52" s="194">
        <v>278.34472876264385</v>
      </c>
      <c r="U52" s="194">
        <v>254.19782027886168</v>
      </c>
    </row>
    <row r="53" spans="1:21" s="173" customFormat="1" ht="12.75" customHeight="1">
      <c r="A53" s="172" t="s">
        <v>59</v>
      </c>
      <c r="B53" s="27" t="s">
        <v>425</v>
      </c>
      <c r="C53" s="194">
        <v>3552.9306377428511</v>
      </c>
      <c r="D53" s="194">
        <v>3320.2001806510834</v>
      </c>
      <c r="E53" s="194">
        <v>2514.2772049777291</v>
      </c>
      <c r="F53" s="194">
        <v>811.18592090240861</v>
      </c>
      <c r="G53" s="194">
        <v>667.88265244631577</v>
      </c>
      <c r="H53" s="194">
        <v>733.18292157581209</v>
      </c>
      <c r="I53" s="194">
        <v>1029.3990733500593</v>
      </c>
      <c r="J53" s="194">
        <v>1114.7070358165104</v>
      </c>
      <c r="K53" s="194">
        <v>745.40125252773498</v>
      </c>
      <c r="L53" s="194">
        <v>214.58686197194285</v>
      </c>
      <c r="M53" s="194">
        <v>1143.7074601181366</v>
      </c>
      <c r="N53" s="194">
        <v>2044.559130268337</v>
      </c>
      <c r="O53" s="194">
        <v>520.67964300548397</v>
      </c>
      <c r="P53" s="194">
        <v>341.20754948826925</v>
      </c>
      <c r="Q53" s="194">
        <v>592.16151818654464</v>
      </c>
      <c r="R53" s="194">
        <v>871.53654575534938</v>
      </c>
      <c r="S53" s="194">
        <v>379.04959316493802</v>
      </c>
      <c r="T53" s="194">
        <v>358.72305179239549</v>
      </c>
      <c r="U53" s="194">
        <v>330.90602286973399</v>
      </c>
    </row>
    <row r="54" spans="1:21" s="173" customFormat="1" ht="12.75" customHeight="1">
      <c r="A54" s="172" t="s">
        <v>60</v>
      </c>
      <c r="B54" s="27" t="s">
        <v>426</v>
      </c>
      <c r="C54" s="194">
        <v>12094.231130760178</v>
      </c>
      <c r="D54" s="194">
        <v>10595.617094679325</v>
      </c>
      <c r="E54" s="194">
        <v>11659.101975821754</v>
      </c>
      <c r="F54" s="194">
        <v>6439.2258669108151</v>
      </c>
      <c r="G54" s="194">
        <v>4661.2324929925508</v>
      </c>
      <c r="H54" s="194">
        <v>5678.9316890693908</v>
      </c>
      <c r="I54" s="194">
        <v>6123.1964115700848</v>
      </c>
      <c r="J54" s="194">
        <v>5114.8433409009594</v>
      </c>
      <c r="K54" s="194">
        <v>3473.2231439346015</v>
      </c>
      <c r="L54" s="194">
        <v>1108.0222632335144</v>
      </c>
      <c r="M54" s="194">
        <v>3954.8859300953759</v>
      </c>
      <c r="N54" s="194">
        <v>4243.1012916442951</v>
      </c>
      <c r="O54" s="194">
        <v>1459.3389551290356</v>
      </c>
      <c r="P54" s="194">
        <v>1314.4440651529119</v>
      </c>
      <c r="Q54" s="194">
        <v>2050.1915470171457</v>
      </c>
      <c r="R54" s="194">
        <v>3036.7662467123419</v>
      </c>
      <c r="S54" s="194">
        <v>1360.9193048532813</v>
      </c>
      <c r="T54" s="194">
        <v>1226.8252636525879</v>
      </c>
      <c r="U54" s="194">
        <v>1124.5503230245711</v>
      </c>
    </row>
    <row r="55" spans="1:21" s="173" customFormat="1" ht="12.75" customHeight="1">
      <c r="A55" s="172" t="s">
        <v>61</v>
      </c>
      <c r="B55" s="22" t="s">
        <v>427</v>
      </c>
      <c r="C55" s="194">
        <f>SUM(C56:C61)</f>
        <v>100511.62535389594</v>
      </c>
      <c r="D55" s="194">
        <f t="shared" ref="D55:U55" si="10">SUM(D56:D61)</f>
        <v>111473.44511511651</v>
      </c>
      <c r="E55" s="194">
        <f t="shared" si="10"/>
        <v>114674.08872962221</v>
      </c>
      <c r="F55" s="194">
        <f t="shared" si="10"/>
        <v>114058.96063872207</v>
      </c>
      <c r="G55" s="194">
        <f t="shared" si="10"/>
        <v>132093.29271408945</v>
      </c>
      <c r="H55" s="194">
        <f t="shared" si="10"/>
        <v>136136.29669503847</v>
      </c>
      <c r="I55" s="194">
        <f t="shared" si="10"/>
        <v>138279.06927506116</v>
      </c>
      <c r="J55" s="194">
        <f t="shared" si="10"/>
        <v>157420.72109984962</v>
      </c>
      <c r="K55" s="194">
        <f t="shared" si="10"/>
        <v>159033.54064552716</v>
      </c>
      <c r="L55" s="194">
        <f t="shared" si="10"/>
        <v>141335.97273465866</v>
      </c>
      <c r="M55" s="194">
        <f t="shared" si="10"/>
        <v>139537.7346877633</v>
      </c>
      <c r="N55" s="194">
        <f t="shared" si="10"/>
        <v>130402.83129181288</v>
      </c>
      <c r="O55" s="194">
        <f t="shared" si="10"/>
        <v>143114.56188979751</v>
      </c>
      <c r="P55" s="194">
        <f t="shared" si="10"/>
        <v>146050.52619419727</v>
      </c>
      <c r="Q55" s="194">
        <f t="shared" si="10"/>
        <v>141711.75670397043</v>
      </c>
      <c r="R55" s="194">
        <f t="shared" si="10"/>
        <v>147120.65128031053</v>
      </c>
      <c r="S55" s="194">
        <f t="shared" si="10"/>
        <v>137581.82999048621</v>
      </c>
      <c r="T55" s="194">
        <f t="shared" si="10"/>
        <v>130472.56966028947</v>
      </c>
      <c r="U55" s="194">
        <f t="shared" si="10"/>
        <v>118626.96464298977</v>
      </c>
    </row>
    <row r="56" spans="1:21" s="173" customFormat="1" ht="12.75" customHeight="1">
      <c r="A56" s="172" t="s">
        <v>62</v>
      </c>
      <c r="B56" s="27" t="s">
        <v>428</v>
      </c>
      <c r="C56" s="194">
        <v>6859.1452859020501</v>
      </c>
      <c r="D56" s="194">
        <v>5358.3936707784396</v>
      </c>
      <c r="E56" s="194">
        <v>4585.7860438019579</v>
      </c>
      <c r="F56" s="194">
        <v>4075.6246565486977</v>
      </c>
      <c r="G56" s="194">
        <v>3776.0959587425655</v>
      </c>
      <c r="H56" s="194">
        <v>3140.2899143710183</v>
      </c>
      <c r="I56" s="194">
        <v>2816.4137082707621</v>
      </c>
      <c r="J56" s="194">
        <v>2597.9479914683407</v>
      </c>
      <c r="K56" s="194">
        <v>2486.4489986900367</v>
      </c>
      <c r="L56" s="194">
        <v>2045.5513490185353</v>
      </c>
      <c r="M56" s="194">
        <v>2047.6003922647917</v>
      </c>
      <c r="N56" s="194">
        <v>2077.0416067715805</v>
      </c>
      <c r="O56" s="194">
        <v>1695.8046587588155</v>
      </c>
      <c r="P56" s="194">
        <v>1658.1381375123676</v>
      </c>
      <c r="Q56" s="194">
        <v>1463.3749836556008</v>
      </c>
      <c r="R56" s="194">
        <v>1505.0006035837266</v>
      </c>
      <c r="S56" s="194">
        <v>1530.176620429673</v>
      </c>
      <c r="T56" s="194">
        <v>1283.4969121937409</v>
      </c>
      <c r="U56" s="194">
        <v>1215.9178286628592</v>
      </c>
    </row>
    <row r="57" spans="1:21" s="173" customFormat="1" ht="12.75" customHeight="1">
      <c r="A57" s="172" t="s">
        <v>63</v>
      </c>
      <c r="B57" s="27" t="s">
        <v>429</v>
      </c>
      <c r="C57" s="194">
        <v>1595.4120000000003</v>
      </c>
      <c r="D57" s="194">
        <v>1660.4882950307103</v>
      </c>
      <c r="E57" s="194">
        <v>1752.4318277045822</v>
      </c>
      <c r="F57" s="194">
        <v>1621.9443018596119</v>
      </c>
      <c r="G57" s="194">
        <v>996.434926879356</v>
      </c>
      <c r="H57" s="194">
        <v>919.59750324089464</v>
      </c>
      <c r="I57" s="194">
        <v>966.40700400550054</v>
      </c>
      <c r="J57" s="194">
        <v>739.05944022197752</v>
      </c>
      <c r="K57" s="194">
        <v>715.28548428247473</v>
      </c>
      <c r="L57" s="194">
        <v>654.2418979588</v>
      </c>
      <c r="M57" s="194">
        <v>517.97867917515623</v>
      </c>
      <c r="N57" s="194">
        <v>507.0827990286366</v>
      </c>
      <c r="O57" s="194">
        <v>470.25624661266329</v>
      </c>
      <c r="P57" s="194">
        <v>487.57582121691865</v>
      </c>
      <c r="Q57" s="194">
        <v>359.48183326314245</v>
      </c>
      <c r="R57" s="194">
        <v>317.59746302522097</v>
      </c>
      <c r="S57" s="194">
        <v>536.84128524171558</v>
      </c>
      <c r="T57" s="194">
        <v>293.64469711105772</v>
      </c>
      <c r="U57" s="194">
        <v>269.51573756107535</v>
      </c>
    </row>
    <row r="58" spans="1:21" s="173" customFormat="1" ht="12.75" customHeight="1">
      <c r="A58" s="172" t="s">
        <v>64</v>
      </c>
      <c r="B58" s="27" t="s">
        <v>430</v>
      </c>
      <c r="C58" s="194">
        <v>11465.538190000001</v>
      </c>
      <c r="D58" s="194">
        <v>26976.424809999997</v>
      </c>
      <c r="E58" s="194">
        <v>31007.304989999993</v>
      </c>
      <c r="F58" s="194">
        <v>29047.146100000002</v>
      </c>
      <c r="G58" s="194">
        <v>50655.896100000005</v>
      </c>
      <c r="H58" s="194">
        <v>45715.969250000002</v>
      </c>
      <c r="I58" s="194">
        <v>45559.20846999999</v>
      </c>
      <c r="J58" s="194">
        <v>62545.656000000003</v>
      </c>
      <c r="K58" s="194">
        <v>62770.635890000012</v>
      </c>
      <c r="L58" s="194">
        <v>51866.436420000005</v>
      </c>
      <c r="M58" s="194">
        <v>55608.032279999999</v>
      </c>
      <c r="N58" s="194">
        <v>47552.487630000003</v>
      </c>
      <c r="O58" s="194">
        <v>54582.572050000002</v>
      </c>
      <c r="P58" s="194">
        <v>54201.692289999999</v>
      </c>
      <c r="Q58" s="194">
        <v>52838.995380000008</v>
      </c>
      <c r="R58" s="194">
        <v>56291.326589999997</v>
      </c>
      <c r="S58" s="194">
        <v>67381.065909400626</v>
      </c>
      <c r="T58" s="194">
        <v>57107.457872958832</v>
      </c>
      <c r="U58" s="194">
        <v>44931.320451819323</v>
      </c>
    </row>
    <row r="59" spans="1:21" s="173" customFormat="1" ht="12.75" customHeight="1">
      <c r="A59" s="172" t="s">
        <v>65</v>
      </c>
      <c r="B59" s="27" t="s">
        <v>431</v>
      </c>
      <c r="C59" s="194">
        <v>80293.325229999988</v>
      </c>
      <c r="D59" s="194">
        <v>77161.789139999993</v>
      </c>
      <c r="E59" s="194">
        <v>77070.657580000014</v>
      </c>
      <c r="F59" s="194">
        <v>79114.627228252575</v>
      </c>
      <c r="G59" s="194">
        <v>76468.534896992423</v>
      </c>
      <c r="H59" s="194">
        <v>86204.941718894712</v>
      </c>
      <c r="I59" s="194">
        <v>88765.241691316158</v>
      </c>
      <c r="J59" s="194">
        <v>91392.583873608499</v>
      </c>
      <c r="K59" s="194">
        <v>92790.019047760652</v>
      </c>
      <c r="L59" s="194">
        <v>86604.743077218751</v>
      </c>
      <c r="M59" s="194">
        <v>81170.840650241909</v>
      </c>
      <c r="N59" s="194">
        <v>80089.999823723527</v>
      </c>
      <c r="O59" s="194">
        <v>86196.83776526156</v>
      </c>
      <c r="P59" s="194">
        <v>89495.284058689751</v>
      </c>
      <c r="Q59" s="194">
        <v>86855.455953059994</v>
      </c>
      <c r="R59" s="194">
        <v>88778.484031750704</v>
      </c>
      <c r="S59" s="194">
        <v>67910.035796007316</v>
      </c>
      <c r="T59" s="194">
        <v>71554.984142749498</v>
      </c>
      <c r="U59" s="194">
        <v>71992.273395836921</v>
      </c>
    </row>
    <row r="60" spans="1:21" s="173" customFormat="1" ht="12.75" customHeight="1">
      <c r="A60" s="172" t="s">
        <v>66</v>
      </c>
      <c r="B60" s="27" t="s">
        <v>432</v>
      </c>
      <c r="C60" s="194">
        <v>152.33321234294687</v>
      </c>
      <c r="D60" s="194">
        <v>184.85801134929125</v>
      </c>
      <c r="E60" s="194">
        <v>190.68872351066636</v>
      </c>
      <c r="F60" s="194">
        <v>157.13388018580406</v>
      </c>
      <c r="G60" s="194">
        <v>155.43025433597501</v>
      </c>
      <c r="H60" s="194">
        <v>115.96936267993715</v>
      </c>
      <c r="I60" s="194">
        <v>123.80201444966349</v>
      </c>
      <c r="J60" s="194">
        <v>106.28227054410088</v>
      </c>
      <c r="K60" s="194">
        <v>123.15919907343418</v>
      </c>
      <c r="L60" s="194">
        <v>127.90119682995461</v>
      </c>
      <c r="M60" s="194">
        <v>155.31271682988555</v>
      </c>
      <c r="N60" s="194">
        <v>144.13614865497902</v>
      </c>
      <c r="O60" s="194">
        <v>137.50957347615142</v>
      </c>
      <c r="P60" s="194">
        <v>171.78613611191042</v>
      </c>
      <c r="Q60" s="194">
        <v>148.89952938108456</v>
      </c>
      <c r="R60" s="194">
        <v>170.65511226056225</v>
      </c>
      <c r="S60" s="194">
        <v>166.15175263487319</v>
      </c>
      <c r="T60" s="194">
        <v>169.78622049539143</v>
      </c>
      <c r="U60" s="194">
        <v>156.35319738975844</v>
      </c>
    </row>
    <row r="61" spans="1:21" s="173" customFormat="1" ht="12.75" customHeight="1">
      <c r="A61" s="172" t="s">
        <v>67</v>
      </c>
      <c r="B61" s="27" t="s">
        <v>433</v>
      </c>
      <c r="C61" s="194">
        <v>145.87143565096216</v>
      </c>
      <c r="D61" s="194">
        <v>131.49118795807502</v>
      </c>
      <c r="E61" s="194">
        <v>67.219564604982224</v>
      </c>
      <c r="F61" s="194">
        <v>42.484471875376201</v>
      </c>
      <c r="G61" s="194">
        <v>40.900577139117388</v>
      </c>
      <c r="H61" s="194">
        <v>39.528945851937834</v>
      </c>
      <c r="I61" s="194">
        <v>47.996387019078881</v>
      </c>
      <c r="J61" s="194">
        <v>39.19152400671635</v>
      </c>
      <c r="K61" s="194">
        <v>147.992025720524</v>
      </c>
      <c r="L61" s="194">
        <v>37.098793632620101</v>
      </c>
      <c r="M61" s="194">
        <v>37.969969251562731</v>
      </c>
      <c r="N61" s="194">
        <v>32.083283634157048</v>
      </c>
      <c r="O61" s="194">
        <v>31.581595688315979</v>
      </c>
      <c r="P61" s="194">
        <v>36.049750666299047</v>
      </c>
      <c r="Q61" s="194">
        <v>45.549024610613799</v>
      </c>
      <c r="R61" s="194">
        <v>57.587479690290643</v>
      </c>
      <c r="S61" s="194">
        <v>57.558626771985089</v>
      </c>
      <c r="T61" s="194">
        <v>63.199814780961674</v>
      </c>
      <c r="U61" s="194">
        <v>61.584031719826051</v>
      </c>
    </row>
    <row r="62" spans="1:21" s="173" customFormat="1" ht="12.75" customHeight="1">
      <c r="A62" s="172" t="s">
        <v>68</v>
      </c>
      <c r="B62" s="22" t="s">
        <v>434</v>
      </c>
      <c r="C62" s="194">
        <v>4860.2005949711647</v>
      </c>
      <c r="D62" s="194">
        <v>4576.360760536134</v>
      </c>
      <c r="E62" s="194">
        <v>5373.2526369322395</v>
      </c>
      <c r="F62" s="194">
        <v>2607.0275692137834</v>
      </c>
      <c r="G62" s="194">
        <v>1950.9942637177655</v>
      </c>
      <c r="H62" s="194">
        <v>1919.3209376704044</v>
      </c>
      <c r="I62" s="194">
        <v>2385.8778005646172</v>
      </c>
      <c r="J62" s="194">
        <v>1884.464253444145</v>
      </c>
      <c r="K62" s="194">
        <v>1608.8226934271597</v>
      </c>
      <c r="L62" s="194">
        <v>685.79787689834575</v>
      </c>
      <c r="M62" s="194">
        <v>1660.6581770702278</v>
      </c>
      <c r="N62" s="194">
        <v>1985.5550781431423</v>
      </c>
      <c r="O62" s="194">
        <v>981.62354412648051</v>
      </c>
      <c r="P62" s="194">
        <v>860.61083910571995</v>
      </c>
      <c r="Q62" s="194">
        <v>917.86365959417753</v>
      </c>
      <c r="R62" s="194">
        <v>1310.1515447512459</v>
      </c>
      <c r="S62" s="194">
        <v>761.40779681598087</v>
      </c>
      <c r="T62" s="194">
        <v>691.87373662992229</v>
      </c>
      <c r="U62" s="194">
        <v>653.76942941973834</v>
      </c>
    </row>
    <row r="63" spans="1:21" s="173" customFormat="1" ht="12.75" customHeight="1">
      <c r="A63" s="172" t="s">
        <v>16</v>
      </c>
      <c r="B63" s="22" t="s">
        <v>435</v>
      </c>
      <c r="C63" s="194">
        <v>821.51743127038071</v>
      </c>
      <c r="D63" s="194">
        <v>840.51515551779835</v>
      </c>
      <c r="E63" s="194">
        <v>353.12118989524981</v>
      </c>
      <c r="F63" s="194">
        <v>209.53541398664197</v>
      </c>
      <c r="G63" s="194">
        <v>285.35125561982659</v>
      </c>
      <c r="H63" s="194">
        <v>294.52061186067874</v>
      </c>
      <c r="I63" s="194">
        <v>352.42007348284812</v>
      </c>
      <c r="J63" s="194">
        <v>274.86141367806999</v>
      </c>
      <c r="K63" s="194">
        <v>1019.4645182862089</v>
      </c>
      <c r="L63" s="194">
        <v>255.08202825310258</v>
      </c>
      <c r="M63" s="194">
        <v>270.43779254910788</v>
      </c>
      <c r="N63" s="194">
        <v>251.87619096577038</v>
      </c>
      <c r="O63" s="194">
        <v>250.4795236241003</v>
      </c>
      <c r="P63" s="194">
        <v>275.1968786000175</v>
      </c>
      <c r="Q63" s="194">
        <v>253.04706295458982</v>
      </c>
      <c r="R63" s="194">
        <v>246.87266325643282</v>
      </c>
      <c r="S63" s="194">
        <v>234.21485623186715</v>
      </c>
      <c r="T63" s="194">
        <v>239.54925452912917</v>
      </c>
      <c r="U63" s="194">
        <v>227.12328132882919</v>
      </c>
    </row>
    <row r="64" spans="1:21" s="173" customFormat="1" ht="12.75" customHeight="1">
      <c r="A64" s="172" t="s">
        <v>17</v>
      </c>
      <c r="B64" s="22" t="s">
        <v>72</v>
      </c>
      <c r="C64" s="194">
        <v>1082.6916383767343</v>
      </c>
      <c r="D64" s="194">
        <v>1010.8830488044765</v>
      </c>
      <c r="E64" s="194">
        <v>536.96492531923752</v>
      </c>
      <c r="F64" s="194">
        <v>358.73279434456646</v>
      </c>
      <c r="G64" s="194">
        <v>317.41739733522297</v>
      </c>
      <c r="H64" s="194">
        <v>313.81830390443957</v>
      </c>
      <c r="I64" s="194">
        <v>359.08110243106859</v>
      </c>
      <c r="J64" s="194">
        <v>288.915929406754</v>
      </c>
      <c r="K64" s="194">
        <v>1069.2007758816892</v>
      </c>
      <c r="L64" s="194">
        <v>282.52563249197891</v>
      </c>
      <c r="M64" s="194">
        <v>296.26511567612744</v>
      </c>
      <c r="N64" s="194">
        <v>252.79458364602348</v>
      </c>
      <c r="O64" s="194">
        <v>254.14004379468901</v>
      </c>
      <c r="P64" s="194">
        <v>296.36265428520608</v>
      </c>
      <c r="Q64" s="194">
        <v>254.3184358057934</v>
      </c>
      <c r="R64" s="194">
        <v>235.07863345662952</v>
      </c>
      <c r="S64" s="194">
        <v>240.36369493962496</v>
      </c>
      <c r="T64" s="194">
        <v>242.38975952354571</v>
      </c>
      <c r="U64" s="194">
        <v>213.57136348519055</v>
      </c>
    </row>
    <row r="65" spans="1:22" s="173" customFormat="1" ht="12.75" customHeight="1">
      <c r="A65" s="172" t="s">
        <v>18</v>
      </c>
      <c r="B65" s="22" t="s">
        <v>436</v>
      </c>
      <c r="C65" s="194">
        <v>208.40824603325535</v>
      </c>
      <c r="D65" s="194">
        <v>196.21800516804441</v>
      </c>
      <c r="E65" s="194">
        <v>103.19282127298054</v>
      </c>
      <c r="F65" s="194">
        <v>70.208429688227213</v>
      </c>
      <c r="G65" s="194">
        <v>65.231079207095419</v>
      </c>
      <c r="H65" s="194">
        <v>65.696756169101803</v>
      </c>
      <c r="I65" s="194">
        <v>91.09834021731254</v>
      </c>
      <c r="J65" s="194">
        <v>68.612918533829827</v>
      </c>
      <c r="K65" s="194">
        <v>267.23481947961955</v>
      </c>
      <c r="L65" s="194">
        <v>59.521127536236548</v>
      </c>
      <c r="M65" s="194">
        <v>60.056746091033162</v>
      </c>
      <c r="N65" s="194">
        <v>51.871177133068286</v>
      </c>
      <c r="O65" s="194">
        <v>50.985549824855738</v>
      </c>
      <c r="P65" s="194">
        <v>53.231002542270119</v>
      </c>
      <c r="Q65" s="194">
        <v>38.60407043963383</v>
      </c>
      <c r="R65" s="194">
        <v>43.893052816043564</v>
      </c>
      <c r="S65" s="194">
        <v>40.433272714650101</v>
      </c>
      <c r="T65" s="194">
        <v>39.009601923320631</v>
      </c>
      <c r="U65" s="194">
        <v>35.509455615609994</v>
      </c>
    </row>
    <row r="66" spans="1:22" s="173" customFormat="1" ht="12.75" customHeight="1">
      <c r="A66" s="172" t="s">
        <v>19</v>
      </c>
      <c r="B66" s="22" t="s">
        <v>73</v>
      </c>
      <c r="C66" s="194">
        <v>1096.553879038031</v>
      </c>
      <c r="D66" s="194">
        <v>1118.7380204805722</v>
      </c>
      <c r="E66" s="194">
        <v>631.47532527637327</v>
      </c>
      <c r="F66" s="194">
        <v>449.90102970255998</v>
      </c>
      <c r="G66" s="194">
        <v>432.6282943879649</v>
      </c>
      <c r="H66" s="194">
        <v>444.66307632313612</v>
      </c>
      <c r="I66" s="194">
        <v>521.03956195477429</v>
      </c>
      <c r="J66" s="194">
        <v>415.80443776992115</v>
      </c>
      <c r="K66" s="194">
        <v>1525.5543223707177</v>
      </c>
      <c r="L66" s="194">
        <v>427.93193714298758</v>
      </c>
      <c r="M66" s="194">
        <v>462.58370352139224</v>
      </c>
      <c r="N66" s="194">
        <v>413.01395637555584</v>
      </c>
      <c r="O66" s="194">
        <v>408.95638909851812</v>
      </c>
      <c r="P66" s="194">
        <v>483.95866321949336</v>
      </c>
      <c r="Q66" s="194">
        <v>459.57744146974096</v>
      </c>
      <c r="R66" s="194">
        <v>463.24682017117169</v>
      </c>
      <c r="S66" s="194">
        <v>443.56713895297213</v>
      </c>
      <c r="T66" s="194">
        <v>455.26659878149877</v>
      </c>
      <c r="U66" s="194">
        <v>414.51914038304972</v>
      </c>
    </row>
    <row r="67" spans="1:22" s="173" customFormat="1" ht="12.75" customHeight="1">
      <c r="A67" s="172" t="s">
        <v>20</v>
      </c>
      <c r="B67" s="22" t="s">
        <v>437</v>
      </c>
      <c r="C67" s="194">
        <v>221.42108791858942</v>
      </c>
      <c r="D67" s="194">
        <v>244.43416623734271</v>
      </c>
      <c r="E67" s="194">
        <v>146.57707575907472</v>
      </c>
      <c r="F67" s="194">
        <v>102.87218838918895</v>
      </c>
      <c r="G67" s="194">
        <v>89.399140661329739</v>
      </c>
      <c r="H67" s="194">
        <v>103.87108300478634</v>
      </c>
      <c r="I67" s="194">
        <v>116.18033160143857</v>
      </c>
      <c r="J67" s="194">
        <v>97.793384724483019</v>
      </c>
      <c r="K67" s="194">
        <v>420.74047383888262</v>
      </c>
      <c r="L67" s="194">
        <v>132.68536607619311</v>
      </c>
      <c r="M67" s="194">
        <v>137.670035759667</v>
      </c>
      <c r="N67" s="194">
        <v>129.59478990099473</v>
      </c>
      <c r="O67" s="194">
        <v>117.5427625820831</v>
      </c>
      <c r="P67" s="194">
        <v>129.94035937783062</v>
      </c>
      <c r="Q67" s="194">
        <v>153.45648923685496</v>
      </c>
      <c r="R67" s="194">
        <v>179.39509723574713</v>
      </c>
      <c r="S67" s="194">
        <v>158.19374705367852</v>
      </c>
      <c r="T67" s="194">
        <v>164.68876785944695</v>
      </c>
      <c r="U67" s="194">
        <v>161.51654919269851</v>
      </c>
    </row>
    <row r="68" spans="1:22" s="173" customFormat="1" ht="12.75" customHeight="1">
      <c r="A68" s="172" t="s">
        <v>21</v>
      </c>
      <c r="B68" s="22" t="s">
        <v>438</v>
      </c>
      <c r="C68" s="194">
        <v>50023.09477140446</v>
      </c>
      <c r="D68" s="194">
        <v>47099.545174544539</v>
      </c>
      <c r="E68" s="194">
        <v>44446.529097689112</v>
      </c>
      <c r="F68" s="194">
        <v>41780.048630068137</v>
      </c>
      <c r="G68" s="194">
        <v>36543.839796315231</v>
      </c>
      <c r="H68" s="194">
        <v>41562.446930087004</v>
      </c>
      <c r="I68" s="194">
        <v>46874.467147206618</v>
      </c>
      <c r="J68" s="194">
        <v>42656.971888943866</v>
      </c>
      <c r="K68" s="194">
        <v>42978.612894034159</v>
      </c>
      <c r="L68" s="194">
        <v>40942.906915982225</v>
      </c>
      <c r="M68" s="194">
        <v>43860.935093755979</v>
      </c>
      <c r="N68" s="194">
        <v>44607.203410834438</v>
      </c>
      <c r="O68" s="194">
        <v>28037.714518918543</v>
      </c>
      <c r="P68" s="194">
        <v>22268.838342973613</v>
      </c>
      <c r="Q68" s="194">
        <v>20486.457748160537</v>
      </c>
      <c r="R68" s="194">
        <v>19275.667265110802</v>
      </c>
      <c r="S68" s="194">
        <v>18132.648720574358</v>
      </c>
      <c r="T68" s="194">
        <v>15081.852570277999</v>
      </c>
      <c r="U68" s="194">
        <v>14010.951262740557</v>
      </c>
    </row>
    <row r="69" spans="1:22" s="173" customFormat="1" ht="12.75" customHeight="1">
      <c r="A69" s="172" t="s">
        <v>69</v>
      </c>
      <c r="B69" s="22" t="s">
        <v>439</v>
      </c>
      <c r="C69" s="194">
        <v>3053.5837158646627</v>
      </c>
      <c r="D69" s="194">
        <v>3047.9029808080531</v>
      </c>
      <c r="E69" s="194">
        <v>2966.522043356812</v>
      </c>
      <c r="F69" s="194">
        <v>1814.2905708272076</v>
      </c>
      <c r="G69" s="194">
        <v>1450.2559886170609</v>
      </c>
      <c r="H69" s="194">
        <v>1377.9306096596058</v>
      </c>
      <c r="I69" s="194">
        <v>1441.4166141507492</v>
      </c>
      <c r="J69" s="194">
        <v>1091.577220868093</v>
      </c>
      <c r="K69" s="194">
        <v>1544.8488089945647</v>
      </c>
      <c r="L69" s="194">
        <v>776.36533152862432</v>
      </c>
      <c r="M69" s="194">
        <v>1328.479045184235</v>
      </c>
      <c r="N69" s="194">
        <v>1522.9760925795763</v>
      </c>
      <c r="O69" s="194">
        <v>1110.7045101684414</v>
      </c>
      <c r="P69" s="194">
        <v>826.95254305717651</v>
      </c>
      <c r="Q69" s="194">
        <v>804.08775910182158</v>
      </c>
      <c r="R69" s="194">
        <v>1170.1143616871866</v>
      </c>
      <c r="S69" s="194">
        <v>746.58699244360378</v>
      </c>
      <c r="T69" s="194">
        <v>738.10726566929532</v>
      </c>
      <c r="U69" s="194">
        <v>684.63344895738646</v>
      </c>
    </row>
    <row r="70" spans="1:22" s="173" customFormat="1" ht="12.75" customHeight="1">
      <c r="A70" s="172" t="s">
        <v>70</v>
      </c>
      <c r="B70" s="22" t="s">
        <v>440</v>
      </c>
      <c r="C70" s="194">
        <v>9732.7517904022461</v>
      </c>
      <c r="D70" s="194">
        <v>9492.0311302413211</v>
      </c>
      <c r="E70" s="194">
        <v>10668.528732505998</v>
      </c>
      <c r="F70" s="194">
        <v>5580.6602532705347</v>
      </c>
      <c r="G70" s="194">
        <v>4041.580992052463</v>
      </c>
      <c r="H70" s="194">
        <v>4091.496865368882</v>
      </c>
      <c r="I70" s="194">
        <v>5174.0835367193285</v>
      </c>
      <c r="J70" s="194">
        <v>4866.5997819320619</v>
      </c>
      <c r="K70" s="194">
        <v>5508.5617242843346</v>
      </c>
      <c r="L70" s="194">
        <v>4038.5265190787431</v>
      </c>
      <c r="M70" s="194">
        <v>4583.4403057962563</v>
      </c>
      <c r="N70" s="194">
        <v>4861.2158307083182</v>
      </c>
      <c r="O70" s="194">
        <v>1871.1575881822523</v>
      </c>
      <c r="P70" s="194">
        <v>1272.1013014549681</v>
      </c>
      <c r="Q70" s="194">
        <v>1761.0649381416224</v>
      </c>
      <c r="R70" s="194">
        <v>1554.264295786164</v>
      </c>
      <c r="S70" s="194">
        <v>1260.3272284139434</v>
      </c>
      <c r="T70" s="194">
        <v>1268.7534056686486</v>
      </c>
      <c r="U70" s="194">
        <v>1216.5010952903954</v>
      </c>
    </row>
    <row r="71" spans="1:22" s="173" customFormat="1" ht="12.75" customHeight="1">
      <c r="A71" s="172" t="s">
        <v>71</v>
      </c>
      <c r="B71" s="22" t="s">
        <v>74</v>
      </c>
      <c r="C71" s="194">
        <v>1991.9615696483936</v>
      </c>
      <c r="D71" s="194">
        <v>2057.1795498986398</v>
      </c>
      <c r="E71" s="194">
        <v>1917.5125291726461</v>
      </c>
      <c r="F71" s="194">
        <v>1417.368138591786</v>
      </c>
      <c r="G71" s="194">
        <v>1148.1440673315833</v>
      </c>
      <c r="H71" s="194">
        <v>1050.8241797930516</v>
      </c>
      <c r="I71" s="194">
        <v>1041.5118846925866</v>
      </c>
      <c r="J71" s="194">
        <v>1235.9346928767111</v>
      </c>
      <c r="K71" s="194">
        <v>1541.2408627390073</v>
      </c>
      <c r="L71" s="194">
        <v>501.68829318187551</v>
      </c>
      <c r="M71" s="194">
        <v>900.17924403560221</v>
      </c>
      <c r="N71" s="194">
        <v>2126.0561321640644</v>
      </c>
      <c r="O71" s="194">
        <v>1069.3623715957524</v>
      </c>
      <c r="P71" s="194">
        <v>536.19023485856269</v>
      </c>
      <c r="Q71" s="194">
        <v>674.09978924116081</v>
      </c>
      <c r="R71" s="194">
        <v>1024.7532925801688</v>
      </c>
      <c r="S71" s="194">
        <v>603.41849484107729</v>
      </c>
      <c r="T71" s="194">
        <v>559.86184405826748</v>
      </c>
      <c r="U71" s="194">
        <v>527.53353219488667</v>
      </c>
    </row>
    <row r="72" spans="1:22" s="173" customFormat="1" ht="6.95" customHeight="1">
      <c r="A72" s="176"/>
      <c r="B72" s="177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73" customFormat="1" ht="15" customHeight="1">
      <c r="A73" s="176"/>
      <c r="B73" s="225" t="s">
        <v>4</v>
      </c>
      <c r="C73" s="194">
        <f>SUM(C5,C9,C13,C40,C43,C48,C51,C55,C62:C71)</f>
        <v>804211.18102383905</v>
      </c>
      <c r="D73" s="194">
        <f t="shared" ref="D73:U73" si="11">SUM(D5,D9,D13,D40,D43,D48,D51,D55,D62:D71)</f>
        <v>797860.7685468226</v>
      </c>
      <c r="E73" s="194">
        <f t="shared" si="11"/>
        <v>786398.7754504286</v>
      </c>
      <c r="F73" s="194">
        <f t="shared" si="11"/>
        <v>792044.02692395379</v>
      </c>
      <c r="G73" s="194">
        <f t="shared" si="11"/>
        <v>740476.61466857826</v>
      </c>
      <c r="H73" s="194">
        <f t="shared" si="11"/>
        <v>747982.74445209722</v>
      </c>
      <c r="I73" s="194">
        <f t="shared" si="11"/>
        <v>774330.68322965212</v>
      </c>
      <c r="J73" s="194">
        <f t="shared" si="11"/>
        <v>821674.63390035264</v>
      </c>
      <c r="K73" s="194">
        <f t="shared" si="11"/>
        <v>848253.10227971617</v>
      </c>
      <c r="L73" s="194">
        <f t="shared" si="11"/>
        <v>715308.91463983245</v>
      </c>
      <c r="M73" s="194">
        <f t="shared" si="11"/>
        <v>782407.72532999993</v>
      </c>
      <c r="N73" s="194">
        <f t="shared" si="11"/>
        <v>767786.77942999988</v>
      </c>
      <c r="O73" s="194">
        <f t="shared" si="11"/>
        <v>669619.88507000008</v>
      </c>
      <c r="P73" s="194">
        <f t="shared" si="11"/>
        <v>655585.60947999998</v>
      </c>
      <c r="Q73" s="194">
        <f t="shared" si="11"/>
        <v>642484.57468000031</v>
      </c>
      <c r="R73" s="194">
        <f t="shared" si="11"/>
        <v>766778.93455999973</v>
      </c>
      <c r="S73" s="194">
        <f t="shared" si="11"/>
        <v>741192.06935000001</v>
      </c>
      <c r="T73" s="194">
        <f t="shared" si="11"/>
        <v>737029.4050599999</v>
      </c>
      <c r="U73" s="194">
        <f t="shared" si="11"/>
        <v>711159.71015886171</v>
      </c>
      <c r="V73" s="186"/>
    </row>
    <row r="74" spans="1:22" s="173" customFormat="1" ht="15" customHeight="1">
      <c r="A74" s="176"/>
      <c r="B74" s="225" t="s">
        <v>480</v>
      </c>
      <c r="C74" s="194">
        <v>846792.3594561608</v>
      </c>
      <c r="D74" s="194">
        <v>914212.87107317743</v>
      </c>
      <c r="E74" s="194">
        <v>847332.41103957104</v>
      </c>
      <c r="F74" s="194">
        <v>801603.24473604618</v>
      </c>
      <c r="G74" s="194">
        <v>742371.10342142184</v>
      </c>
      <c r="H74" s="194">
        <v>714530.57627790305</v>
      </c>
      <c r="I74" s="194">
        <v>801057.15298034775</v>
      </c>
      <c r="J74" s="194">
        <v>797622.82470964722</v>
      </c>
      <c r="K74" s="194">
        <v>885324.43429028406</v>
      </c>
      <c r="L74" s="194">
        <v>774322.05686016742</v>
      </c>
      <c r="M74" s="194">
        <v>910636.21742999996</v>
      </c>
      <c r="N74" s="194">
        <v>843575.99885999993</v>
      </c>
      <c r="O74" s="194">
        <v>809959.73356000008</v>
      </c>
      <c r="P74" s="194">
        <v>778555.33760000009</v>
      </c>
      <c r="Q74" s="194">
        <v>622604.96430999995</v>
      </c>
      <c r="R74" s="194">
        <v>618217.68520999991</v>
      </c>
      <c r="S74" s="194">
        <v>555568.05545999995</v>
      </c>
      <c r="T74" s="194">
        <v>550816.91050999996</v>
      </c>
      <c r="U74" s="194">
        <v>523405.3671911385</v>
      </c>
    </row>
    <row r="75" spans="1:22" s="173" customFormat="1" ht="15" customHeight="1">
      <c r="A75" s="176"/>
      <c r="B75" s="225" t="s">
        <v>482</v>
      </c>
      <c r="C75" s="194">
        <v>1651003.5404800002</v>
      </c>
      <c r="D75" s="194">
        <v>1712073.63962</v>
      </c>
      <c r="E75" s="194">
        <v>1633731.18649</v>
      </c>
      <c r="F75" s="194">
        <v>1593647.2716600001</v>
      </c>
      <c r="G75" s="194">
        <v>1482847.7180899999</v>
      </c>
      <c r="H75" s="194">
        <v>1462513.3207300003</v>
      </c>
      <c r="I75" s="194">
        <v>1575387.8362099999</v>
      </c>
      <c r="J75" s="194">
        <v>1619297.4586099994</v>
      </c>
      <c r="K75" s="194">
        <v>1733577.5365699998</v>
      </c>
      <c r="L75" s="194">
        <v>1489630.9714999995</v>
      </c>
      <c r="M75" s="194">
        <v>1693043.9427599998</v>
      </c>
      <c r="N75" s="194">
        <v>1611362.7782899996</v>
      </c>
      <c r="O75" s="194">
        <v>1479579.6186300002</v>
      </c>
      <c r="P75" s="194">
        <v>1434140.9470800005</v>
      </c>
      <c r="Q75" s="194">
        <v>1265089.5389900003</v>
      </c>
      <c r="R75" s="194">
        <v>1384996.6197700002</v>
      </c>
      <c r="S75" s="194">
        <v>1296760.1248100002</v>
      </c>
      <c r="T75" s="194">
        <v>1287846.3155699996</v>
      </c>
      <c r="U75" s="194">
        <v>1234565.0773499999</v>
      </c>
    </row>
    <row r="76" spans="1:22" s="173" customFormat="1" ht="15" customHeight="1">
      <c r="A76" s="176"/>
      <c r="B76" s="225" t="s">
        <v>441</v>
      </c>
      <c r="C76" s="197">
        <v>-43498.856929999994</v>
      </c>
      <c r="D76" s="197">
        <v>-59231.215710000004</v>
      </c>
      <c r="E76" s="197">
        <v>-66467.091180000003</v>
      </c>
      <c r="F76" s="197">
        <v>-66006.641579999996</v>
      </c>
      <c r="G76" s="197">
        <v>-86560.875839999993</v>
      </c>
      <c r="H76" s="197">
        <v>-90694.7647</v>
      </c>
      <c r="I76" s="197">
        <v>-93773.809300000008</v>
      </c>
      <c r="J76" s="197">
        <v>-110955.40665000002</v>
      </c>
      <c r="K76" s="197">
        <v>-113069.88761999999</v>
      </c>
      <c r="L76" s="197">
        <v>-98854.13738</v>
      </c>
      <c r="M76" s="197">
        <v>-97307.933369999999</v>
      </c>
      <c r="N76" s="197">
        <v>-87603.804399999994</v>
      </c>
      <c r="O76" s="197">
        <v>-102812.71489999999</v>
      </c>
      <c r="P76" s="197">
        <v>-108803.03599</v>
      </c>
      <c r="Q76" s="197">
        <v>-105311.45647999999</v>
      </c>
      <c r="R76" s="197">
        <v>-108184.79328</v>
      </c>
      <c r="S76" s="197">
        <v>-96520.338220000005</v>
      </c>
      <c r="T76" s="197">
        <v>-95320.17478999999</v>
      </c>
      <c r="U76" s="197">
        <v>-89477.524309999993</v>
      </c>
    </row>
    <row r="77" spans="1:22" s="173" customFormat="1" ht="15" customHeight="1">
      <c r="A77" s="176"/>
      <c r="B77" s="225" t="s">
        <v>456</v>
      </c>
      <c r="C77" s="194">
        <f t="shared" ref="C77:U77" si="12">C75+C76</f>
        <v>1607504.6835500002</v>
      </c>
      <c r="D77" s="194">
        <f t="shared" si="12"/>
        <v>1652842.4239100001</v>
      </c>
      <c r="E77" s="194">
        <f t="shared" si="12"/>
        <v>1567264.09531</v>
      </c>
      <c r="F77" s="194">
        <f t="shared" si="12"/>
        <v>1527640.63008</v>
      </c>
      <c r="G77" s="194">
        <f t="shared" si="12"/>
        <v>1396286.8422499998</v>
      </c>
      <c r="H77" s="194">
        <f t="shared" si="12"/>
        <v>1371818.5560300003</v>
      </c>
      <c r="I77" s="194">
        <f t="shared" si="12"/>
        <v>1481614.0269099998</v>
      </c>
      <c r="J77" s="194">
        <f t="shared" si="12"/>
        <v>1508342.0519599994</v>
      </c>
      <c r="K77" s="194">
        <f t="shared" si="12"/>
        <v>1620507.6489499998</v>
      </c>
      <c r="L77" s="194">
        <f t="shared" si="12"/>
        <v>1390776.8341199995</v>
      </c>
      <c r="M77" s="194">
        <f t="shared" si="12"/>
        <v>1595736.0093899998</v>
      </c>
      <c r="N77" s="194">
        <f t="shared" si="12"/>
        <v>1523758.9738899996</v>
      </c>
      <c r="O77" s="194">
        <f t="shared" si="12"/>
        <v>1376766.9037300001</v>
      </c>
      <c r="P77" s="194">
        <f t="shared" si="12"/>
        <v>1325337.9110900005</v>
      </c>
      <c r="Q77" s="194">
        <f t="shared" si="12"/>
        <v>1159778.0825100003</v>
      </c>
      <c r="R77" s="194">
        <f t="shared" si="12"/>
        <v>1276811.8264900001</v>
      </c>
      <c r="S77" s="194">
        <f t="shared" si="12"/>
        <v>1200239.7865900001</v>
      </c>
      <c r="T77" s="194">
        <f t="shared" si="12"/>
        <v>1192526.1407799996</v>
      </c>
      <c r="U77" s="194">
        <f t="shared" si="12"/>
        <v>1145087.5530399999</v>
      </c>
    </row>
    <row r="78" spans="1:22" ht="15" customHeight="1">
      <c r="A78" s="178" t="s">
        <v>5</v>
      </c>
    </row>
    <row r="79" spans="1:22" ht="15" customHeight="1">
      <c r="A79" s="179" t="s">
        <v>443</v>
      </c>
      <c r="B79" s="179"/>
    </row>
    <row r="80" spans="1:22" ht="15" customHeight="1">
      <c r="A80" s="181" t="s">
        <v>457</v>
      </c>
      <c r="B80" s="182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  <c r="P80" s="180"/>
      <c r="Q80" s="180"/>
      <c r="R80" s="180"/>
      <c r="S80" s="180"/>
      <c r="T80" s="180"/>
      <c r="U80" s="180"/>
    </row>
    <row r="81" spans="1:21" ht="15" customHeight="1">
      <c r="A81" s="179" t="s">
        <v>444</v>
      </c>
      <c r="B81" s="182"/>
    </row>
    <row r="82" spans="1:21" ht="12" customHeight="1">
      <c r="A82" s="181"/>
      <c r="B82" s="182"/>
    </row>
    <row r="83" spans="1:21" ht="12" customHeight="1">
      <c r="A83" s="181"/>
      <c r="B83" s="182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  <c r="R83" s="183"/>
      <c r="S83" s="183"/>
      <c r="T83" s="183"/>
      <c r="U83" s="183"/>
    </row>
    <row r="84" spans="1:21" ht="12" customHeight="1">
      <c r="A84" s="181"/>
      <c r="B84" s="182"/>
      <c r="C84" s="184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  <c r="T84" s="184"/>
      <c r="U84" s="184"/>
    </row>
    <row r="85" spans="1:21" ht="12" customHeight="1">
      <c r="A85" s="181"/>
      <c r="B85" s="182"/>
    </row>
    <row r="86" spans="1:21" ht="12" customHeight="1">
      <c r="A86" s="181"/>
      <c r="B86" s="182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18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181"/>
    </row>
    <row r="89" spans="1:21" ht="12" customHeight="1">
      <c r="A89" s="181"/>
    </row>
    <row r="90" spans="1:21" ht="15" customHeight="1">
      <c r="A90" s="181"/>
    </row>
    <row r="91" spans="1:21" ht="15" customHeight="1">
      <c r="A91" s="181"/>
    </row>
    <row r="92" spans="1:21" ht="15" customHeight="1">
      <c r="A92" s="181"/>
    </row>
    <row r="93" spans="1:21" ht="15" customHeight="1">
      <c r="A93" s="181"/>
    </row>
    <row r="94" spans="1:21" ht="15" customHeight="1">
      <c r="A94" s="181"/>
      <c r="B94" s="182"/>
    </row>
    <row r="95" spans="1:21" ht="15" customHeight="1">
      <c r="A95" s="181"/>
      <c r="B95" s="182"/>
    </row>
    <row r="96" spans="1:21" ht="15" customHeight="1">
      <c r="A96" s="181"/>
      <c r="B96" s="182"/>
    </row>
    <row r="97" spans="1:2" ht="15" customHeight="1">
      <c r="A97" s="181"/>
      <c r="B97" s="182"/>
    </row>
    <row r="98" spans="1:2" ht="15" customHeight="1">
      <c r="A98" s="181"/>
      <c r="B98" s="182"/>
    </row>
    <row r="99" spans="1:2" ht="15" customHeight="1">
      <c r="A99" s="181"/>
      <c r="B99" s="182"/>
    </row>
    <row r="100" spans="1:2" ht="15" customHeight="1">
      <c r="A100" s="181"/>
      <c r="B100" s="182"/>
    </row>
    <row r="101" spans="1:2" ht="15" customHeight="1">
      <c r="A101" s="181"/>
      <c r="B101" s="182"/>
    </row>
    <row r="102" spans="1:2" ht="15" customHeight="1">
      <c r="A102" s="181"/>
      <c r="B102" s="182"/>
    </row>
    <row r="103" spans="1:2" ht="15" customHeight="1">
      <c r="A103" s="181"/>
      <c r="B103" s="182"/>
    </row>
    <row r="104" spans="1:2" ht="15" customHeight="1">
      <c r="A104" s="181"/>
      <c r="B104" s="182"/>
    </row>
    <row r="105" spans="1:2" ht="15" customHeight="1">
      <c r="A105" s="181"/>
      <c r="B105" s="182"/>
    </row>
    <row r="106" spans="1:2" ht="15" customHeight="1">
      <c r="A106" s="181"/>
      <c r="B106" s="182"/>
    </row>
    <row r="107" spans="1:2" ht="15" customHeight="1">
      <c r="A107" s="181"/>
      <c r="B107" s="182"/>
    </row>
    <row r="108" spans="1:2" ht="15" customHeight="1">
      <c r="A108" s="181"/>
      <c r="B108" s="182"/>
    </row>
    <row r="109" spans="1:2" ht="15" customHeight="1">
      <c r="A109" s="181"/>
      <c r="B109" s="182"/>
    </row>
    <row r="110" spans="1:2" ht="15" customHeight="1">
      <c r="A110" s="181"/>
      <c r="B110" s="182"/>
    </row>
    <row r="111" spans="1:2" ht="15" customHeight="1">
      <c r="A111" s="181"/>
      <c r="B111" s="182"/>
    </row>
    <row r="112" spans="1:2" ht="15" customHeight="1">
      <c r="A112" s="181"/>
      <c r="B112" s="182"/>
    </row>
    <row r="113" spans="1:2" ht="15" customHeight="1">
      <c r="A113" s="181"/>
      <c r="B113" s="182"/>
    </row>
    <row r="114" spans="1:2" ht="15" customHeight="1">
      <c r="A114" s="181"/>
      <c r="B114" s="182"/>
    </row>
    <row r="115" spans="1:2" ht="15" customHeight="1">
      <c r="A115" s="181"/>
      <c r="B115" s="182"/>
    </row>
    <row r="116" spans="1:2" ht="15" customHeight="1">
      <c r="A116" s="181"/>
      <c r="B116" s="182"/>
    </row>
    <row r="117" spans="1:2" ht="15" customHeight="1">
      <c r="A117" s="181"/>
      <c r="B117" s="182"/>
    </row>
    <row r="118" spans="1:2" ht="15" customHeight="1">
      <c r="A118" s="181"/>
      <c r="B118" s="182"/>
    </row>
    <row r="119" spans="1:2" ht="15" customHeight="1">
      <c r="A119" s="181"/>
      <c r="B119" s="182"/>
    </row>
    <row r="120" spans="1:2" ht="15" customHeight="1">
      <c r="A120" s="181"/>
      <c r="B120" s="182"/>
    </row>
    <row r="121" spans="1:2" ht="15" customHeight="1">
      <c r="A121" s="181"/>
      <c r="B121" s="182"/>
    </row>
    <row r="122" spans="1:2" ht="15" customHeight="1">
      <c r="A122" s="181"/>
      <c r="B122" s="182"/>
    </row>
    <row r="123" spans="1:2" ht="15" customHeight="1">
      <c r="A123" s="181"/>
      <c r="B123" s="182"/>
    </row>
    <row r="124" spans="1:2" ht="15" customHeight="1">
      <c r="A124" s="181"/>
      <c r="B124" s="182"/>
    </row>
    <row r="125" spans="1:2" ht="15" customHeight="1">
      <c r="A125" s="181"/>
      <c r="B125" s="182"/>
    </row>
    <row r="126" spans="1:2" ht="15" customHeight="1">
      <c r="A126" s="181"/>
      <c r="B126" s="182"/>
    </row>
    <row r="127" spans="1:2" ht="15" customHeight="1">
      <c r="A127" s="181"/>
      <c r="B127" s="182"/>
    </row>
    <row r="128" spans="1:2" ht="15" customHeight="1">
      <c r="A128" s="181"/>
      <c r="B128" s="182"/>
    </row>
    <row r="129" spans="1:2" ht="15" customHeight="1">
      <c r="A129" s="181"/>
      <c r="B129" s="182"/>
    </row>
    <row r="130" spans="1:2" ht="15" customHeight="1">
      <c r="A130" s="181"/>
      <c r="B130" s="182"/>
    </row>
    <row r="131" spans="1:2" ht="15" customHeight="1">
      <c r="A131" s="181"/>
      <c r="B131" s="182"/>
    </row>
    <row r="132" spans="1:2" ht="15" customHeight="1">
      <c r="A132" s="181"/>
      <c r="B132" s="182"/>
    </row>
    <row r="133" spans="1:2" ht="15" customHeight="1">
      <c r="A133" s="181"/>
      <c r="B133" s="182"/>
    </row>
    <row r="134" spans="1:2" ht="15" customHeight="1">
      <c r="A134" s="181"/>
      <c r="B134" s="182"/>
    </row>
    <row r="135" spans="1:2" ht="15" customHeight="1">
      <c r="A135" s="181"/>
      <c r="B135" s="182"/>
    </row>
    <row r="136" spans="1:2" ht="15" customHeight="1">
      <c r="A136" s="181"/>
      <c r="B136" s="182"/>
    </row>
    <row r="137" spans="1:2" ht="15" customHeight="1">
      <c r="A137" s="181"/>
      <c r="B137" s="182"/>
    </row>
    <row r="138" spans="1:2" ht="15" customHeight="1">
      <c r="A138" s="181"/>
      <c r="B138" s="182"/>
    </row>
    <row r="139" spans="1:2" ht="15" customHeight="1">
      <c r="A139" s="181"/>
      <c r="B139" s="182"/>
    </row>
    <row r="140" spans="1:2" ht="15" customHeight="1">
      <c r="A140" s="181"/>
      <c r="B140" s="182"/>
    </row>
    <row r="141" spans="1:2" ht="15" customHeight="1">
      <c r="A141" s="181"/>
      <c r="B141" s="182"/>
    </row>
    <row r="142" spans="1:2" ht="15" customHeight="1">
      <c r="A142" s="181"/>
      <c r="B142" s="182"/>
    </row>
    <row r="143" spans="1:2" ht="15" customHeight="1">
      <c r="A143" s="181"/>
      <c r="B143" s="182"/>
    </row>
    <row r="144" spans="1:2" ht="15" customHeight="1">
      <c r="A144" s="181"/>
      <c r="B144" s="182"/>
    </row>
    <row r="145" spans="1:2" ht="15" customHeight="1">
      <c r="A145" s="181"/>
      <c r="B145" s="182"/>
    </row>
    <row r="146" spans="1:2" ht="15" customHeight="1">
      <c r="A146" s="181"/>
      <c r="B146" s="182"/>
    </row>
    <row r="147" spans="1:2" ht="15" customHeight="1">
      <c r="A147" s="181"/>
      <c r="B147" s="182"/>
    </row>
    <row r="148" spans="1:2" ht="15" customHeight="1">
      <c r="A148" s="181"/>
      <c r="B148" s="182"/>
    </row>
    <row r="149" spans="1:2" ht="15" customHeight="1">
      <c r="A149" s="181"/>
      <c r="B149" s="182"/>
    </row>
    <row r="150" spans="1:2" ht="15" customHeight="1">
      <c r="A150" s="181"/>
      <c r="B150" s="182"/>
    </row>
    <row r="151" spans="1:2" ht="15" customHeight="1">
      <c r="A151" s="181"/>
      <c r="B151" s="182"/>
    </row>
    <row r="152" spans="1:2" ht="15" customHeight="1">
      <c r="A152" s="181"/>
      <c r="B152" s="182"/>
    </row>
    <row r="153" spans="1:2" ht="15" customHeight="1">
      <c r="A153" s="181"/>
      <c r="B153" s="182"/>
    </row>
    <row r="154" spans="1:2" ht="15" customHeight="1">
      <c r="A154" s="181"/>
      <c r="B154" s="182"/>
    </row>
    <row r="155" spans="1:2" ht="15" customHeight="1">
      <c r="A155" s="181"/>
      <c r="B155" s="182"/>
    </row>
    <row r="156" spans="1:2" ht="15" customHeight="1">
      <c r="A156" s="181"/>
      <c r="B156" s="182"/>
    </row>
    <row r="157" spans="1:2" ht="15" customHeight="1">
      <c r="A157" s="181"/>
      <c r="B157" s="182"/>
    </row>
    <row r="158" spans="1:2" ht="15" customHeight="1">
      <c r="A158" s="181"/>
      <c r="B158" s="182"/>
    </row>
    <row r="159" spans="1:2" ht="15" customHeight="1">
      <c r="A159" s="181"/>
      <c r="B159" s="182"/>
    </row>
    <row r="160" spans="1:2" ht="15" customHeight="1">
      <c r="A160" s="181"/>
      <c r="B160" s="182"/>
    </row>
    <row r="161" spans="1:2" ht="15" customHeight="1">
      <c r="A161" s="181"/>
      <c r="B161" s="182"/>
    </row>
    <row r="162" spans="1:2" ht="15" customHeight="1">
      <c r="A162" s="181"/>
      <c r="B162" s="182"/>
    </row>
    <row r="163" spans="1:2" ht="15" customHeight="1">
      <c r="A163" s="181"/>
      <c r="B163" s="182"/>
    </row>
    <row r="164" spans="1:2" ht="15" customHeight="1">
      <c r="A164" s="181"/>
      <c r="B164" s="182"/>
    </row>
    <row r="165" spans="1:2" ht="15" customHeight="1">
      <c r="A165" s="181"/>
      <c r="B165" s="182"/>
    </row>
    <row r="166" spans="1:2" ht="15" customHeight="1">
      <c r="A166" s="181"/>
      <c r="B166" s="182"/>
    </row>
    <row r="167" spans="1:2" ht="15" customHeight="1">
      <c r="A167" s="181"/>
      <c r="B167" s="182"/>
    </row>
    <row r="168" spans="1:2" ht="15" customHeight="1">
      <c r="A168" s="181"/>
      <c r="B168" s="182"/>
    </row>
    <row r="169" spans="1:2" ht="15" customHeight="1">
      <c r="A169" s="181"/>
      <c r="B169" s="182"/>
    </row>
    <row r="170" spans="1:2" ht="15" customHeight="1">
      <c r="A170" s="181"/>
      <c r="B170" s="182"/>
    </row>
    <row r="171" spans="1:2" ht="15" customHeight="1">
      <c r="A171" s="181"/>
      <c r="B171" s="182"/>
    </row>
    <row r="172" spans="1:2" ht="15" customHeight="1">
      <c r="A172" s="181"/>
      <c r="B172" s="182"/>
    </row>
    <row r="173" spans="1:2" ht="15" customHeight="1">
      <c r="A173" s="181"/>
      <c r="B173" s="182"/>
    </row>
    <row r="174" spans="1:2" ht="15" customHeight="1">
      <c r="A174" s="181"/>
      <c r="B174" s="182"/>
    </row>
    <row r="175" spans="1:2" ht="15" customHeight="1">
      <c r="A175" s="181"/>
      <c r="B175" s="182"/>
    </row>
    <row r="176" spans="1:2" ht="15" customHeight="1">
      <c r="A176" s="181"/>
      <c r="B176" s="182"/>
    </row>
    <row r="177" spans="1:2" ht="15" customHeight="1">
      <c r="A177" s="181"/>
      <c r="B177" s="182"/>
    </row>
    <row r="178" spans="1:2" ht="15" customHeight="1">
      <c r="A178" s="181"/>
      <c r="B178" s="182"/>
    </row>
    <row r="179" spans="1:2" ht="15" customHeight="1">
      <c r="A179" s="181"/>
      <c r="B179" s="182"/>
    </row>
    <row r="180" spans="1:2" ht="15" customHeight="1">
      <c r="A180" s="181"/>
      <c r="B180" s="182"/>
    </row>
    <row r="181" spans="1:2" ht="15" customHeight="1">
      <c r="A181" s="181"/>
      <c r="B181" s="182"/>
    </row>
    <row r="182" spans="1:2" ht="15" customHeight="1">
      <c r="A182" s="181"/>
      <c r="B182" s="182"/>
    </row>
    <row r="183" spans="1:2" ht="15" customHeight="1">
      <c r="A183" s="181"/>
      <c r="B183" s="182"/>
    </row>
    <row r="184" spans="1:2" ht="15" customHeight="1">
      <c r="A184" s="181"/>
      <c r="B184" s="182"/>
    </row>
    <row r="185" spans="1:2" ht="15" customHeight="1">
      <c r="A185" s="181"/>
      <c r="B185" s="182"/>
    </row>
    <row r="186" spans="1:2" ht="15" customHeight="1">
      <c r="B186" s="182"/>
    </row>
    <row r="187" spans="1:2" ht="15" customHeight="1">
      <c r="B187" s="182"/>
    </row>
    <row r="188" spans="1:2" ht="15" customHeight="1">
      <c r="B188" s="182"/>
    </row>
    <row r="189" spans="1:2" ht="15" customHeight="1">
      <c r="B189" s="182"/>
    </row>
    <row r="190" spans="1:2" ht="15" customHeight="1">
      <c r="B190" s="182"/>
    </row>
    <row r="191" spans="1:2" ht="15" customHeight="1">
      <c r="B191" s="182"/>
    </row>
    <row r="192" spans="1:2" ht="15" customHeight="1">
      <c r="B192" s="182"/>
    </row>
    <row r="193" spans="2:2" ht="15" customHeight="1">
      <c r="B193" s="182"/>
    </row>
    <row r="194" spans="2:2" ht="15" customHeight="1">
      <c r="B194" s="182"/>
    </row>
    <row r="195" spans="2:2" ht="15" customHeight="1">
      <c r="B195" s="182"/>
    </row>
    <row r="196" spans="2:2" ht="15" customHeight="1">
      <c r="B196" s="182"/>
    </row>
    <row r="197" spans="2:2" ht="15" customHeight="1">
      <c r="B197" s="182"/>
    </row>
    <row r="198" spans="2:2" ht="15" customHeight="1">
      <c r="B198" s="182"/>
    </row>
    <row r="199" spans="2:2" ht="15" customHeight="1">
      <c r="B199" s="182"/>
    </row>
    <row r="200" spans="2:2" ht="15" customHeight="1">
      <c r="B200" s="182"/>
    </row>
    <row r="201" spans="2:2" ht="15" customHeight="1">
      <c r="B201" s="182"/>
    </row>
    <row r="202" spans="2:2" ht="15" customHeight="1">
      <c r="B202" s="182"/>
    </row>
    <row r="203" spans="2:2" ht="15" customHeight="1">
      <c r="B203" s="182"/>
    </row>
    <row r="204" spans="2:2" ht="15" customHeight="1">
      <c r="B204" s="182"/>
    </row>
    <row r="205" spans="2:2" ht="15" customHeight="1">
      <c r="B205" s="182"/>
    </row>
    <row r="206" spans="2:2" ht="15" customHeight="1">
      <c r="B206" s="182"/>
    </row>
    <row r="207" spans="2:2" ht="15" customHeight="1">
      <c r="B207" s="182"/>
    </row>
    <row r="208" spans="2:2" ht="15" customHeight="1">
      <c r="B208" s="182"/>
    </row>
    <row r="209" spans="2:2" ht="15" customHeight="1">
      <c r="B209" s="182"/>
    </row>
    <row r="210" spans="2:2" ht="15" customHeight="1">
      <c r="B210" s="182"/>
    </row>
    <row r="211" spans="2:2" ht="15" customHeight="1">
      <c r="B211" s="182"/>
    </row>
    <row r="212" spans="2:2" ht="15" customHeight="1">
      <c r="B212" s="182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62" orientation="portrait" r:id="rId1"/>
  <headerFooter alignWithMargins="0">
    <oddFooter>&amp;L&amp;"MetaNormalLF-Roman,Standard"&amp;9Statistisches Bundesamt, Anthropogene Luftemissionen, 2020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6"/>
  <sheetViews>
    <sheetView zoomScaleNormal="100" zoomScaleSheetLayoutView="100" workbookViewId="0"/>
  </sheetViews>
  <sheetFormatPr baseColWidth="10" defaultRowHeight="11.25"/>
  <cols>
    <col min="1" max="1" width="8.7109375" style="166" customWidth="1"/>
    <col min="2" max="2" width="52.7109375" style="166" customWidth="1"/>
    <col min="3" max="3" width="11.28515625" style="166" customWidth="1"/>
    <col min="4" max="12" width="11.28515625" style="166" hidden="1" customWidth="1"/>
    <col min="13" max="13" width="11.28515625" style="166" customWidth="1"/>
    <col min="14" max="17" width="11.28515625" style="166" hidden="1" customWidth="1"/>
    <col min="18" max="21" width="11.28515625" style="166" customWidth="1"/>
    <col min="22" max="16384" width="11.42578125" style="166"/>
  </cols>
  <sheetData>
    <row r="1" spans="1:22" s="164" customFormat="1" ht="20.100000000000001" customHeight="1">
      <c r="A1" s="220" t="s">
        <v>522</v>
      </c>
      <c r="B1" s="162"/>
      <c r="C1" s="163"/>
      <c r="D1" s="163"/>
      <c r="E1" s="163"/>
      <c r="F1" s="163"/>
      <c r="I1" s="161"/>
      <c r="J1" s="162"/>
    </row>
    <row r="2" spans="1:22" s="164" customFormat="1" ht="20.100000000000001" customHeight="1">
      <c r="A2" s="221" t="s">
        <v>81</v>
      </c>
      <c r="B2" s="162"/>
      <c r="C2" s="163"/>
      <c r="D2" s="163"/>
      <c r="E2" s="163"/>
      <c r="F2" s="163"/>
      <c r="I2" s="165"/>
      <c r="J2" s="162"/>
    </row>
    <row r="3" spans="1:22" ht="15" customHeight="1">
      <c r="B3" s="167"/>
      <c r="F3" s="168"/>
    </row>
    <row r="4" spans="1:22" s="171" customFormat="1" ht="27" customHeight="1">
      <c r="A4" s="169" t="s">
        <v>451</v>
      </c>
      <c r="B4" s="222" t="s">
        <v>22</v>
      </c>
      <c r="C4" s="170" t="s">
        <v>195</v>
      </c>
      <c r="D4" s="170" t="s">
        <v>196</v>
      </c>
      <c r="E4" s="170" t="s">
        <v>197</v>
      </c>
      <c r="F4" s="170" t="s">
        <v>198</v>
      </c>
      <c r="G4" s="170" t="s">
        <v>199</v>
      </c>
      <c r="H4" s="170" t="s">
        <v>200</v>
      </c>
      <c r="I4" s="170" t="s">
        <v>201</v>
      </c>
      <c r="J4" s="170" t="s">
        <v>202</v>
      </c>
      <c r="K4" s="170" t="s">
        <v>203</v>
      </c>
      <c r="L4" s="170" t="s">
        <v>204</v>
      </c>
      <c r="M4" s="170" t="s">
        <v>205</v>
      </c>
      <c r="N4" s="170" t="s">
        <v>206</v>
      </c>
      <c r="O4" s="170" t="s">
        <v>207</v>
      </c>
      <c r="P4" s="170" t="s">
        <v>208</v>
      </c>
      <c r="Q4" s="170" t="s">
        <v>209</v>
      </c>
      <c r="R4" s="170" t="s">
        <v>210</v>
      </c>
      <c r="S4" s="170" t="s">
        <v>211</v>
      </c>
      <c r="T4" s="170" t="s">
        <v>212</v>
      </c>
      <c r="U4" s="223" t="s">
        <v>213</v>
      </c>
      <c r="V4" s="224"/>
    </row>
    <row r="5" spans="1:22" s="173" customFormat="1" ht="15" customHeight="1">
      <c r="A5" s="172" t="s">
        <v>23</v>
      </c>
      <c r="B5" s="85" t="s">
        <v>377</v>
      </c>
      <c r="C5" s="194">
        <f>SUM(C6:C8)</f>
        <v>0</v>
      </c>
      <c r="D5" s="194">
        <f t="shared" ref="D5:U5" si="0">SUM(D6:D8)</f>
        <v>0</v>
      </c>
      <c r="E5" s="194">
        <f t="shared" si="0"/>
        <v>0</v>
      </c>
      <c r="F5" s="194">
        <f t="shared" si="0"/>
        <v>0</v>
      </c>
      <c r="G5" s="194">
        <f t="shared" si="0"/>
        <v>0</v>
      </c>
      <c r="H5" s="194">
        <f t="shared" si="0"/>
        <v>0</v>
      </c>
      <c r="I5" s="194">
        <f t="shared" si="0"/>
        <v>0</v>
      </c>
      <c r="J5" s="194">
        <f t="shared" si="0"/>
        <v>0</v>
      </c>
      <c r="K5" s="194">
        <f t="shared" si="0"/>
        <v>0</v>
      </c>
      <c r="L5" s="194">
        <f t="shared" si="0"/>
        <v>0</v>
      </c>
      <c r="M5" s="194">
        <f t="shared" si="0"/>
        <v>0</v>
      </c>
      <c r="N5" s="194">
        <f t="shared" si="0"/>
        <v>0</v>
      </c>
      <c r="O5" s="194">
        <f t="shared" si="0"/>
        <v>0</v>
      </c>
      <c r="P5" s="194">
        <f t="shared" si="0"/>
        <v>0</v>
      </c>
      <c r="Q5" s="194">
        <f t="shared" si="0"/>
        <v>0</v>
      </c>
      <c r="R5" s="194">
        <f t="shared" si="0"/>
        <v>0</v>
      </c>
      <c r="S5" s="194">
        <f t="shared" si="0"/>
        <v>0</v>
      </c>
      <c r="T5" s="194">
        <f t="shared" si="0"/>
        <v>0</v>
      </c>
      <c r="U5" s="194">
        <f t="shared" si="0"/>
        <v>0</v>
      </c>
    </row>
    <row r="6" spans="1:22" s="173" customFormat="1" ht="12.75" customHeight="1">
      <c r="A6" s="172" t="s">
        <v>1</v>
      </c>
      <c r="B6" s="27" t="s">
        <v>379</v>
      </c>
      <c r="C6" s="194">
        <v>0</v>
      </c>
      <c r="D6" s="194">
        <v>0</v>
      </c>
      <c r="E6" s="194">
        <v>0</v>
      </c>
      <c r="F6" s="194">
        <v>0</v>
      </c>
      <c r="G6" s="194">
        <v>0</v>
      </c>
      <c r="H6" s="194">
        <v>0</v>
      </c>
      <c r="I6" s="194">
        <v>0</v>
      </c>
      <c r="J6" s="194">
        <v>0</v>
      </c>
      <c r="K6" s="194">
        <v>0</v>
      </c>
      <c r="L6" s="194">
        <v>0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194">
        <v>0</v>
      </c>
      <c r="T6" s="194">
        <v>0</v>
      </c>
      <c r="U6" s="194">
        <v>0</v>
      </c>
    </row>
    <row r="7" spans="1:22" s="173" customFormat="1" ht="12.75" customHeight="1">
      <c r="A7" s="172" t="s">
        <v>2</v>
      </c>
      <c r="B7" s="27" t="s">
        <v>378</v>
      </c>
      <c r="C7" s="194">
        <v>0</v>
      </c>
      <c r="D7" s="194">
        <v>0</v>
      </c>
      <c r="E7" s="194">
        <v>0</v>
      </c>
      <c r="F7" s="194">
        <v>0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</row>
    <row r="8" spans="1:22" s="173" customFormat="1" ht="12.75" customHeight="1">
      <c r="A8" s="172" t="s">
        <v>24</v>
      </c>
      <c r="B8" s="27" t="s">
        <v>380</v>
      </c>
      <c r="C8" s="194">
        <v>0</v>
      </c>
      <c r="D8" s="194">
        <v>0</v>
      </c>
      <c r="E8" s="194">
        <v>0</v>
      </c>
      <c r="F8" s="194">
        <v>0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</row>
    <row r="9" spans="1:22" s="173" customFormat="1" ht="12.75" customHeight="1">
      <c r="A9" s="172" t="s">
        <v>25</v>
      </c>
      <c r="B9" s="22" t="s">
        <v>381</v>
      </c>
      <c r="C9" s="194">
        <f>SUM(C10:C12)</f>
        <v>497.41577000000007</v>
      </c>
      <c r="D9" s="194">
        <f t="shared" ref="D9:U9" si="1">SUM(D10:D12)</f>
        <v>473.85311000000002</v>
      </c>
      <c r="E9" s="194">
        <f t="shared" si="1"/>
        <v>469.81458999999995</v>
      </c>
      <c r="F9" s="194">
        <f t="shared" si="1"/>
        <v>490.62504000000001</v>
      </c>
      <c r="G9" s="194">
        <f t="shared" si="1"/>
        <v>476.66603000000003</v>
      </c>
      <c r="H9" s="194">
        <f t="shared" si="1"/>
        <v>464.82296000000008</v>
      </c>
      <c r="I9" s="194">
        <f t="shared" si="1"/>
        <v>461.21853000000004</v>
      </c>
      <c r="J9" s="194">
        <f t="shared" si="1"/>
        <v>436.17165999999997</v>
      </c>
      <c r="K9" s="194">
        <f t="shared" si="1"/>
        <v>406.66086999999999</v>
      </c>
      <c r="L9" s="194">
        <f t="shared" si="1"/>
        <v>364.40167000000002</v>
      </c>
      <c r="M9" s="194">
        <f t="shared" si="1"/>
        <v>354.63783999999998</v>
      </c>
      <c r="N9" s="194">
        <f t="shared" si="1"/>
        <v>343.00256999999999</v>
      </c>
      <c r="O9" s="194">
        <f t="shared" si="1"/>
        <v>323.29291000000001</v>
      </c>
      <c r="P9" s="194">
        <f t="shared" si="1"/>
        <v>342.38159999999999</v>
      </c>
      <c r="Q9" s="194">
        <f t="shared" si="1"/>
        <v>339.86562000000004</v>
      </c>
      <c r="R9" s="194">
        <f t="shared" si="1"/>
        <v>328.77805000000001</v>
      </c>
      <c r="S9" s="194">
        <f t="shared" si="1"/>
        <v>324.46420000000001</v>
      </c>
      <c r="T9" s="194">
        <f t="shared" si="1"/>
        <v>314.68148000000002</v>
      </c>
      <c r="U9" s="194">
        <f t="shared" si="1"/>
        <v>298.51233999999999</v>
      </c>
    </row>
    <row r="10" spans="1:22" s="173" customFormat="1" ht="12.75" customHeight="1">
      <c r="A10" s="172" t="s">
        <v>3</v>
      </c>
      <c r="B10" s="27" t="s">
        <v>382</v>
      </c>
      <c r="C10" s="194">
        <v>144.39200000000002</v>
      </c>
      <c r="D10" s="194">
        <v>116.70800000000001</v>
      </c>
      <c r="E10" s="194">
        <v>116.19</v>
      </c>
      <c r="F10" s="194">
        <v>125.27200000000002</v>
      </c>
      <c r="G10" s="194">
        <v>135.11799999999999</v>
      </c>
      <c r="H10" s="194">
        <v>133.95500000000001</v>
      </c>
      <c r="I10" s="194">
        <v>132.55000000000001</v>
      </c>
      <c r="J10" s="194">
        <v>132.61500000000001</v>
      </c>
      <c r="K10" s="194">
        <v>128.69</v>
      </c>
      <c r="L10" s="194">
        <v>103.56500000000001</v>
      </c>
      <c r="M10" s="194">
        <v>128.25</v>
      </c>
      <c r="N10" s="194">
        <v>126.84999999999998</v>
      </c>
      <c r="O10" s="194">
        <v>129.75</v>
      </c>
      <c r="P10" s="194">
        <v>166.095</v>
      </c>
      <c r="Q10" s="194">
        <v>173.55</v>
      </c>
      <c r="R10" s="194">
        <v>174</v>
      </c>
      <c r="S10" s="194">
        <v>182.80500000000001</v>
      </c>
      <c r="T10" s="194">
        <v>182.06975</v>
      </c>
      <c r="U10" s="194">
        <v>182.41500000000002</v>
      </c>
    </row>
    <row r="11" spans="1:22" s="173" customFormat="1" ht="12.75" customHeight="1">
      <c r="A11" s="172" t="s">
        <v>26</v>
      </c>
      <c r="B11" s="27" t="s">
        <v>413</v>
      </c>
      <c r="C11" s="194">
        <v>353.02377000000001</v>
      </c>
      <c r="D11" s="194">
        <v>357.14510999999999</v>
      </c>
      <c r="E11" s="194">
        <v>353.62458999999996</v>
      </c>
      <c r="F11" s="194">
        <v>365.35304000000002</v>
      </c>
      <c r="G11" s="194">
        <v>341.54803000000004</v>
      </c>
      <c r="H11" s="194">
        <v>330.86796000000004</v>
      </c>
      <c r="I11" s="194">
        <v>328.66853000000003</v>
      </c>
      <c r="J11" s="194">
        <v>303.55665999999997</v>
      </c>
      <c r="K11" s="194">
        <v>277.97086999999999</v>
      </c>
      <c r="L11" s="194">
        <v>260.83667000000003</v>
      </c>
      <c r="M11" s="194">
        <v>226.38784000000001</v>
      </c>
      <c r="N11" s="194">
        <v>216.15257000000003</v>
      </c>
      <c r="O11" s="194">
        <v>193.54291000000001</v>
      </c>
      <c r="P11" s="194">
        <v>176.28659999999999</v>
      </c>
      <c r="Q11" s="194">
        <v>166.31562</v>
      </c>
      <c r="R11" s="194">
        <v>154.77805000000001</v>
      </c>
      <c r="S11" s="194">
        <v>141.6592</v>
      </c>
      <c r="T11" s="194">
        <v>132.61173000000002</v>
      </c>
      <c r="U11" s="194">
        <v>116.09734</v>
      </c>
    </row>
    <row r="12" spans="1:22" s="173" customFormat="1" ht="12.75" customHeight="1">
      <c r="A12" s="172" t="s">
        <v>27</v>
      </c>
      <c r="B12" s="27" t="s">
        <v>383</v>
      </c>
      <c r="C12" s="194">
        <v>0</v>
      </c>
      <c r="D12" s="194">
        <v>0</v>
      </c>
      <c r="E12" s="194">
        <v>0</v>
      </c>
      <c r="F12" s="194">
        <v>0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194">
        <v>0</v>
      </c>
      <c r="T12" s="194">
        <v>0</v>
      </c>
      <c r="U12" s="194">
        <v>0</v>
      </c>
    </row>
    <row r="13" spans="1:22" s="173" customFormat="1" ht="12.75" customHeight="1">
      <c r="A13" s="172" t="s">
        <v>28</v>
      </c>
      <c r="B13" s="22" t="s">
        <v>384</v>
      </c>
      <c r="C13" s="194">
        <f>SUM(C14:C19,C22:C25,C28,C32:C39)</f>
        <v>1025694.43128</v>
      </c>
      <c r="D13" s="194">
        <f t="shared" ref="D13:U13" si="2">SUM(D14:D19,D22:D25,D28,D32:D39)</f>
        <v>977511.62975999992</v>
      </c>
      <c r="E13" s="194">
        <f t="shared" si="2"/>
        <v>948665.50939000014</v>
      </c>
      <c r="F13" s="194">
        <f t="shared" si="2"/>
        <v>941927.77193000005</v>
      </c>
      <c r="G13" s="194">
        <f t="shared" si="2"/>
        <v>955691.34132000001</v>
      </c>
      <c r="H13" s="194">
        <f t="shared" si="2"/>
        <v>930770.81079000002</v>
      </c>
      <c r="I13" s="194">
        <f t="shared" si="2"/>
        <v>921003.85800000012</v>
      </c>
      <c r="J13" s="194">
        <f t="shared" si="2"/>
        <v>943957.24897000007</v>
      </c>
      <c r="K13" s="194">
        <f t="shared" si="2"/>
        <v>903804.37164999999</v>
      </c>
      <c r="L13" s="194">
        <f t="shared" si="2"/>
        <v>616560.65601000015</v>
      </c>
      <c r="M13" s="194">
        <f t="shared" si="2"/>
        <v>813447.0136200001</v>
      </c>
      <c r="N13" s="194">
        <f t="shared" si="2"/>
        <v>818555.36579999991</v>
      </c>
      <c r="O13" s="194">
        <f t="shared" si="2"/>
        <v>782292.11241000006</v>
      </c>
      <c r="P13" s="194">
        <f t="shared" si="2"/>
        <v>802516.30819999985</v>
      </c>
      <c r="Q13" s="194">
        <f t="shared" si="2"/>
        <v>819057.20647999982</v>
      </c>
      <c r="R13" s="194">
        <f t="shared" si="2"/>
        <v>826872.98365000007</v>
      </c>
      <c r="S13" s="194">
        <f t="shared" si="2"/>
        <v>798442.96869999997</v>
      </c>
      <c r="T13" s="194">
        <f t="shared" si="2"/>
        <v>843845.05288999993</v>
      </c>
      <c r="U13" s="194">
        <f t="shared" si="2"/>
        <v>814253.08201000001</v>
      </c>
    </row>
    <row r="14" spans="1:22" s="173" customFormat="1" ht="12.75" customHeight="1">
      <c r="A14" s="172" t="s">
        <v>29</v>
      </c>
      <c r="B14" s="27" t="s">
        <v>385</v>
      </c>
      <c r="C14" s="194">
        <v>0</v>
      </c>
      <c r="D14" s="194">
        <v>0</v>
      </c>
      <c r="E14" s="194">
        <v>0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</row>
    <row r="15" spans="1:22" s="173" customFormat="1" ht="12.75" customHeight="1">
      <c r="A15" s="172" t="s">
        <v>30</v>
      </c>
      <c r="B15" s="27" t="s">
        <v>386</v>
      </c>
      <c r="C15" s="194">
        <v>0</v>
      </c>
      <c r="D15" s="194">
        <v>0</v>
      </c>
      <c r="E15" s="194">
        <v>0</v>
      </c>
      <c r="F15" s="194">
        <v>0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</row>
    <row r="16" spans="1:22" s="173" customFormat="1" ht="12.75" customHeight="1">
      <c r="A16" s="172" t="s">
        <v>31</v>
      </c>
      <c r="B16" s="27" t="s">
        <v>387</v>
      </c>
      <c r="C16" s="194">
        <v>0</v>
      </c>
      <c r="D16" s="194">
        <v>0</v>
      </c>
      <c r="E16" s="194">
        <v>0</v>
      </c>
      <c r="F16" s="194">
        <v>0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</row>
    <row r="17" spans="1:21" s="173" customFormat="1" ht="12.75" customHeight="1">
      <c r="A17" s="172" t="s">
        <v>32</v>
      </c>
      <c r="B17" s="27" t="s">
        <v>388</v>
      </c>
      <c r="C17" s="194">
        <v>0</v>
      </c>
      <c r="D17" s="194">
        <v>0</v>
      </c>
      <c r="E17" s="194">
        <v>0</v>
      </c>
      <c r="F17" s="194">
        <v>0</v>
      </c>
      <c r="G17" s="194">
        <v>0</v>
      </c>
      <c r="H17" s="194">
        <v>0</v>
      </c>
      <c r="I17" s="194">
        <v>0</v>
      </c>
      <c r="J17" s="194">
        <v>0</v>
      </c>
      <c r="K17" s="194">
        <v>0</v>
      </c>
      <c r="L17" s="194">
        <v>0</v>
      </c>
      <c r="M17" s="194">
        <v>0</v>
      </c>
      <c r="N17" s="194">
        <v>0</v>
      </c>
      <c r="O17" s="194">
        <v>0</v>
      </c>
      <c r="P17" s="194">
        <v>0</v>
      </c>
      <c r="Q17" s="194">
        <v>0</v>
      </c>
      <c r="R17" s="194">
        <v>0</v>
      </c>
      <c r="S17" s="194">
        <v>0</v>
      </c>
      <c r="T17" s="194">
        <v>0</v>
      </c>
      <c r="U17" s="194">
        <v>0</v>
      </c>
    </row>
    <row r="18" spans="1:21" s="173" customFormat="1" ht="12.75" customHeight="1">
      <c r="A18" s="172" t="s">
        <v>33</v>
      </c>
      <c r="B18" s="27" t="s">
        <v>389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</row>
    <row r="19" spans="1:21" s="173" customFormat="1" ht="12.75" customHeight="1">
      <c r="A19" s="172" t="s">
        <v>34</v>
      </c>
      <c r="B19" s="27" t="s">
        <v>390</v>
      </c>
      <c r="C19" s="194">
        <f t="shared" ref="C19:U19" si="3">SUM(C20:C21)</f>
        <v>1078.6493699999999</v>
      </c>
      <c r="D19" s="194">
        <f t="shared" si="3"/>
        <v>943.30407000000002</v>
      </c>
      <c r="E19" s="194">
        <f t="shared" si="3"/>
        <v>820.99642000000006</v>
      </c>
      <c r="F19" s="194">
        <f t="shared" si="3"/>
        <v>727.76753999999994</v>
      </c>
      <c r="G19" s="194">
        <f t="shared" si="3"/>
        <v>618.9474899999999</v>
      </c>
      <c r="H19" s="194">
        <f t="shared" si="3"/>
        <v>633.1852100000001</v>
      </c>
      <c r="I19" s="194">
        <f t="shared" si="3"/>
        <v>630.34406000000001</v>
      </c>
      <c r="J19" s="194">
        <f t="shared" si="3"/>
        <v>591.34170999999992</v>
      </c>
      <c r="K19" s="194">
        <f t="shared" si="3"/>
        <v>576.64057000000003</v>
      </c>
      <c r="L19" s="194">
        <f t="shared" si="3"/>
        <v>537.61362999999994</v>
      </c>
      <c r="M19" s="194">
        <f t="shared" si="3"/>
        <v>501.81561000000005</v>
      </c>
      <c r="N19" s="194">
        <f t="shared" si="3"/>
        <v>503.45479</v>
      </c>
      <c r="O19" s="194">
        <f t="shared" si="3"/>
        <v>514.45197000000007</v>
      </c>
      <c r="P19" s="194">
        <f t="shared" si="3"/>
        <v>496.71946000000003</v>
      </c>
      <c r="Q19" s="194">
        <f t="shared" si="3"/>
        <v>489.87420000000009</v>
      </c>
      <c r="R19" s="194">
        <f t="shared" si="3"/>
        <v>504.96267999999998</v>
      </c>
      <c r="S19" s="194">
        <f t="shared" si="3"/>
        <v>511.24167000000006</v>
      </c>
      <c r="T19" s="194">
        <f t="shared" si="3"/>
        <v>503.53391000000005</v>
      </c>
      <c r="U19" s="194">
        <f t="shared" si="3"/>
        <v>466.95024000000001</v>
      </c>
    </row>
    <row r="20" spans="1:21" s="173" customFormat="1" ht="12.75" customHeight="1">
      <c r="A20" s="172" t="s">
        <v>35</v>
      </c>
      <c r="B20" s="28" t="s">
        <v>391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</row>
    <row r="21" spans="1:21" s="173" customFormat="1" ht="12.75" customHeight="1">
      <c r="A21" s="172" t="s">
        <v>36</v>
      </c>
      <c r="B21" s="28" t="s">
        <v>392</v>
      </c>
      <c r="C21" s="194">
        <v>1078.6493699999999</v>
      </c>
      <c r="D21" s="194">
        <v>943.30407000000002</v>
      </c>
      <c r="E21" s="194">
        <v>820.99642000000006</v>
      </c>
      <c r="F21" s="194">
        <v>727.76753999999994</v>
      </c>
      <c r="G21" s="194">
        <v>618.9474899999999</v>
      </c>
      <c r="H21" s="194">
        <v>633.1852100000001</v>
      </c>
      <c r="I21" s="194">
        <v>630.34406000000001</v>
      </c>
      <c r="J21" s="194">
        <v>591.34170999999992</v>
      </c>
      <c r="K21" s="194">
        <v>576.64057000000003</v>
      </c>
      <c r="L21" s="194">
        <v>537.61362999999994</v>
      </c>
      <c r="M21" s="194">
        <v>501.81561000000005</v>
      </c>
      <c r="N21" s="194">
        <v>503.45479</v>
      </c>
      <c r="O21" s="194">
        <v>514.45197000000007</v>
      </c>
      <c r="P21" s="194">
        <v>496.71946000000003</v>
      </c>
      <c r="Q21" s="194">
        <v>489.87420000000009</v>
      </c>
      <c r="R21" s="194">
        <v>504.96267999999998</v>
      </c>
      <c r="S21" s="194">
        <v>511.24167000000006</v>
      </c>
      <c r="T21" s="194">
        <v>503.53391000000005</v>
      </c>
      <c r="U21" s="194">
        <v>466.95024000000001</v>
      </c>
    </row>
    <row r="22" spans="1:21" s="173" customFormat="1" ht="12.75" customHeight="1">
      <c r="A22" s="172" t="s">
        <v>37</v>
      </c>
      <c r="B22" s="27" t="s">
        <v>393</v>
      </c>
      <c r="C22" s="194">
        <v>4947.82222</v>
      </c>
      <c r="D22" s="194">
        <v>3865.3868199999997</v>
      </c>
      <c r="E22" s="194">
        <v>3674.1810999999998</v>
      </c>
      <c r="F22" s="194">
        <v>4002.4094500000001</v>
      </c>
      <c r="G22" s="194">
        <v>4647.6991699999999</v>
      </c>
      <c r="H22" s="194">
        <v>4925.2533600000006</v>
      </c>
      <c r="I22" s="194">
        <v>3661.79079</v>
      </c>
      <c r="J22" s="194">
        <v>5480.1479799999997</v>
      </c>
      <c r="K22" s="194">
        <v>5215.2448199999999</v>
      </c>
      <c r="L22" s="194">
        <v>6069.8137500000003</v>
      </c>
      <c r="M22" s="194">
        <v>5855.8808900000004</v>
      </c>
      <c r="N22" s="194">
        <v>6378.08763</v>
      </c>
      <c r="O22" s="194">
        <v>5178.3143300000002</v>
      </c>
      <c r="P22" s="194">
        <v>6098.4608399999997</v>
      </c>
      <c r="Q22" s="194">
        <v>6150.1258699999998</v>
      </c>
      <c r="R22" s="194">
        <v>6048.5750900000003</v>
      </c>
      <c r="S22" s="194">
        <v>5605.371869999999</v>
      </c>
      <c r="T22" s="194">
        <v>5024.6696400000001</v>
      </c>
      <c r="U22" s="194">
        <v>5282.3912399999999</v>
      </c>
    </row>
    <row r="23" spans="1:21" s="173" customFormat="1" ht="12.75" customHeight="1">
      <c r="A23" s="172" t="s">
        <v>8</v>
      </c>
      <c r="B23" s="27" t="s">
        <v>394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</row>
    <row r="24" spans="1:21" s="173" customFormat="1" ht="12.75" customHeight="1">
      <c r="A24" s="172" t="s">
        <v>9</v>
      </c>
      <c r="B24" s="27" t="s">
        <v>395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</row>
    <row r="25" spans="1:21" s="173" customFormat="1" ht="12.75" customHeight="1">
      <c r="A25" s="172" t="s">
        <v>38</v>
      </c>
      <c r="B25" s="27" t="s">
        <v>396</v>
      </c>
      <c r="C25" s="194">
        <v>0</v>
      </c>
      <c r="D25" s="194">
        <v>0</v>
      </c>
      <c r="E25" s="194">
        <v>0</v>
      </c>
      <c r="F25" s="194">
        <v>0</v>
      </c>
      <c r="G25" s="194">
        <v>0</v>
      </c>
      <c r="H25" s="194">
        <v>0</v>
      </c>
      <c r="I25" s="194">
        <v>0</v>
      </c>
      <c r="J25" s="194">
        <v>0</v>
      </c>
      <c r="K25" s="194">
        <v>0</v>
      </c>
      <c r="L25" s="194">
        <v>0</v>
      </c>
      <c r="M25" s="194">
        <v>0</v>
      </c>
      <c r="N25" s="194">
        <v>0</v>
      </c>
      <c r="O25" s="194">
        <v>0</v>
      </c>
      <c r="P25" s="194">
        <v>0</v>
      </c>
      <c r="Q25" s="194">
        <v>0</v>
      </c>
      <c r="R25" s="194">
        <v>0</v>
      </c>
      <c r="S25" s="194">
        <v>0</v>
      </c>
      <c r="T25" s="194">
        <v>0</v>
      </c>
      <c r="U25" s="194">
        <v>0</v>
      </c>
    </row>
    <row r="26" spans="1:21" s="173" customFormat="1" ht="12.75" customHeight="1">
      <c r="A26" s="172" t="s">
        <v>10</v>
      </c>
      <c r="B26" s="28" t="s">
        <v>397</v>
      </c>
      <c r="C26" s="194">
        <v>0</v>
      </c>
      <c r="D26" s="194">
        <v>0</v>
      </c>
      <c r="E26" s="194">
        <v>0</v>
      </c>
      <c r="F26" s="194">
        <v>0</v>
      </c>
      <c r="G26" s="194">
        <v>0</v>
      </c>
      <c r="H26" s="194">
        <v>0</v>
      </c>
      <c r="I26" s="194">
        <v>0</v>
      </c>
      <c r="J26" s="194">
        <v>0</v>
      </c>
      <c r="K26" s="194"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4">
        <v>0</v>
      </c>
      <c r="R26" s="194">
        <v>0</v>
      </c>
      <c r="S26" s="194">
        <v>0</v>
      </c>
      <c r="T26" s="194">
        <v>0</v>
      </c>
      <c r="U26" s="194">
        <v>0</v>
      </c>
    </row>
    <row r="27" spans="1:21" s="173" customFormat="1" ht="12.75" customHeight="1">
      <c r="A27" s="172" t="s">
        <v>39</v>
      </c>
      <c r="B27" s="28" t="s">
        <v>398</v>
      </c>
      <c r="C27" s="194">
        <v>0</v>
      </c>
      <c r="D27" s="194">
        <v>0</v>
      </c>
      <c r="E27" s="194">
        <v>0</v>
      </c>
      <c r="F27" s="194">
        <v>0</v>
      </c>
      <c r="G27" s="194">
        <v>0</v>
      </c>
      <c r="H27" s="194">
        <v>0</v>
      </c>
      <c r="I27" s="194">
        <v>0</v>
      </c>
      <c r="J27" s="194">
        <v>0</v>
      </c>
      <c r="K27" s="194"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4">
        <v>0</v>
      </c>
      <c r="R27" s="194">
        <v>0</v>
      </c>
      <c r="S27" s="194">
        <v>0</v>
      </c>
      <c r="T27" s="194">
        <v>0</v>
      </c>
      <c r="U27" s="194">
        <v>0</v>
      </c>
    </row>
    <row r="28" spans="1:21" s="173" customFormat="1" ht="12.75" customHeight="1">
      <c r="A28" s="172" t="s">
        <v>11</v>
      </c>
      <c r="B28" s="27" t="s">
        <v>399</v>
      </c>
      <c r="C28" s="194">
        <f t="shared" ref="C28:U28" si="4">SUM(C29:C31)</f>
        <v>1019667.95969</v>
      </c>
      <c r="D28" s="194">
        <f t="shared" si="4"/>
        <v>972702.93886999995</v>
      </c>
      <c r="E28" s="194">
        <f t="shared" si="4"/>
        <v>944170.33187000011</v>
      </c>
      <c r="F28" s="194">
        <f t="shared" si="4"/>
        <v>937197.5949400001</v>
      </c>
      <c r="G28" s="194">
        <f t="shared" si="4"/>
        <v>950424.69466000004</v>
      </c>
      <c r="H28" s="194">
        <f t="shared" si="4"/>
        <v>925212.37222000002</v>
      </c>
      <c r="I28" s="194">
        <f t="shared" si="4"/>
        <v>916711.72315000009</v>
      </c>
      <c r="J28" s="194">
        <f t="shared" si="4"/>
        <v>937885.75928000011</v>
      </c>
      <c r="K28" s="194">
        <f t="shared" si="4"/>
        <v>898012.48626000003</v>
      </c>
      <c r="L28" s="194">
        <f t="shared" si="4"/>
        <v>609953.22863000014</v>
      </c>
      <c r="M28" s="194">
        <f t="shared" si="4"/>
        <v>807089.31712000014</v>
      </c>
      <c r="N28" s="194">
        <f t="shared" si="4"/>
        <v>811673.82337999996</v>
      </c>
      <c r="O28" s="194">
        <f t="shared" si="4"/>
        <v>776599.34611000004</v>
      </c>
      <c r="P28" s="194">
        <f t="shared" si="4"/>
        <v>795921.12789999985</v>
      </c>
      <c r="Q28" s="194">
        <f t="shared" si="4"/>
        <v>812417.20640999987</v>
      </c>
      <c r="R28" s="194">
        <f t="shared" si="4"/>
        <v>820319.44588000001</v>
      </c>
      <c r="S28" s="194">
        <f t="shared" si="4"/>
        <v>792326.35515999992</v>
      </c>
      <c r="T28" s="194">
        <f t="shared" si="4"/>
        <v>838316.84933999996</v>
      </c>
      <c r="U28" s="194">
        <f t="shared" si="4"/>
        <v>808503.74053000007</v>
      </c>
    </row>
    <row r="29" spans="1:21" s="173" customFormat="1" ht="12.75" customHeight="1">
      <c r="A29" s="172" t="s">
        <v>40</v>
      </c>
      <c r="B29" s="28" t="s">
        <v>400</v>
      </c>
      <c r="C29" s="194">
        <v>903785.21969000006</v>
      </c>
      <c r="D29" s="194">
        <v>855199.65886999993</v>
      </c>
      <c r="E29" s="194">
        <v>826359.97187000012</v>
      </c>
      <c r="F29" s="194">
        <v>818181.41494000005</v>
      </c>
      <c r="G29" s="194">
        <v>830034.57466000004</v>
      </c>
      <c r="H29" s="194">
        <v>808965.67221999995</v>
      </c>
      <c r="I29" s="194">
        <v>823755.22315000009</v>
      </c>
      <c r="J29" s="194">
        <v>838177.63928000012</v>
      </c>
      <c r="K29" s="194">
        <v>788944.72626000002</v>
      </c>
      <c r="L29" s="194">
        <v>557435.88863000018</v>
      </c>
      <c r="M29" s="194">
        <v>734593.23712000018</v>
      </c>
      <c r="N29" s="194">
        <v>733823.82337999996</v>
      </c>
      <c r="O29" s="194">
        <v>702723.20611000003</v>
      </c>
      <c r="P29" s="194">
        <v>707294.88789999986</v>
      </c>
      <c r="Q29" s="194">
        <v>716894.26640999992</v>
      </c>
      <c r="R29" s="194">
        <v>722871.22588000004</v>
      </c>
      <c r="S29" s="194">
        <v>693901.63515999995</v>
      </c>
      <c r="T29" s="194">
        <v>739317.74933999998</v>
      </c>
      <c r="U29" s="194">
        <v>713307.50053000008</v>
      </c>
    </row>
    <row r="30" spans="1:21" s="173" customFormat="1" ht="12.75" customHeight="1">
      <c r="A30" s="172" t="s">
        <v>41</v>
      </c>
      <c r="B30" s="28" t="s">
        <v>401</v>
      </c>
      <c r="C30" s="194">
        <v>115882.74000000002</v>
      </c>
      <c r="D30" s="194">
        <v>117503.28</v>
      </c>
      <c r="E30" s="194">
        <v>117810.36</v>
      </c>
      <c r="F30" s="194">
        <v>119016.18000000001</v>
      </c>
      <c r="G30" s="194">
        <v>120390.12</v>
      </c>
      <c r="H30" s="194">
        <v>116246.70000000001</v>
      </c>
      <c r="I30" s="194">
        <v>92956.5</v>
      </c>
      <c r="J30" s="194">
        <v>99708.12</v>
      </c>
      <c r="K30" s="194">
        <v>109067.76000000001</v>
      </c>
      <c r="L30" s="194">
        <v>52517.340000000004</v>
      </c>
      <c r="M30" s="194">
        <v>72496.08</v>
      </c>
      <c r="N30" s="194">
        <v>77850</v>
      </c>
      <c r="O30" s="194">
        <v>73876.14</v>
      </c>
      <c r="P30" s="194">
        <v>88626.239999999991</v>
      </c>
      <c r="Q30" s="194">
        <v>95522.94</v>
      </c>
      <c r="R30" s="194">
        <v>97448.22</v>
      </c>
      <c r="S30" s="194">
        <v>98424.719999999987</v>
      </c>
      <c r="T30" s="194">
        <v>98999.1</v>
      </c>
      <c r="U30" s="194">
        <v>95196.24</v>
      </c>
    </row>
    <row r="31" spans="1:21" s="173" customFormat="1" ht="12.75" customHeight="1">
      <c r="A31" s="172" t="s">
        <v>42</v>
      </c>
      <c r="B31" s="28" t="s">
        <v>402</v>
      </c>
      <c r="C31" s="194">
        <v>0</v>
      </c>
      <c r="D31" s="194">
        <v>0</v>
      </c>
      <c r="E31" s="194">
        <v>0</v>
      </c>
      <c r="F31" s="194">
        <v>0</v>
      </c>
      <c r="G31" s="194">
        <v>0</v>
      </c>
      <c r="H31" s="194">
        <v>0</v>
      </c>
      <c r="I31" s="194">
        <v>0</v>
      </c>
      <c r="J31" s="194">
        <v>0</v>
      </c>
      <c r="K31" s="194"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4">
        <v>0</v>
      </c>
      <c r="R31" s="194">
        <v>0</v>
      </c>
      <c r="S31" s="194">
        <v>0</v>
      </c>
      <c r="T31" s="194">
        <v>0</v>
      </c>
      <c r="U31" s="194">
        <v>0</v>
      </c>
    </row>
    <row r="32" spans="1:21" s="173" customFormat="1" ht="12.75" customHeight="1">
      <c r="A32" s="172" t="s">
        <v>12</v>
      </c>
      <c r="B32" s="27" t="s">
        <v>403</v>
      </c>
      <c r="C32" s="194">
        <v>0</v>
      </c>
      <c r="D32" s="194">
        <v>0</v>
      </c>
      <c r="E32" s="194">
        <v>0</v>
      </c>
      <c r="F32" s="194">
        <v>0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</row>
    <row r="33" spans="1:22" s="173" customFormat="1" ht="12.75" customHeight="1">
      <c r="A33" s="172" t="s">
        <v>13</v>
      </c>
      <c r="B33" s="27" t="s">
        <v>404</v>
      </c>
      <c r="C33" s="194">
        <v>0</v>
      </c>
      <c r="D33" s="194">
        <v>0</v>
      </c>
      <c r="E33" s="194">
        <v>0</v>
      </c>
      <c r="F33" s="194">
        <v>0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4">
        <v>0</v>
      </c>
      <c r="R33" s="194">
        <v>0</v>
      </c>
      <c r="S33" s="194">
        <v>0</v>
      </c>
      <c r="T33" s="194">
        <v>0</v>
      </c>
      <c r="U33" s="194">
        <v>0</v>
      </c>
    </row>
    <row r="34" spans="1:22" s="173" customFormat="1" ht="12.75" customHeight="1">
      <c r="A34" s="172" t="s">
        <v>14</v>
      </c>
      <c r="B34" s="27" t="s">
        <v>405</v>
      </c>
      <c r="C34" s="194">
        <v>0</v>
      </c>
      <c r="D34" s="194">
        <v>0</v>
      </c>
      <c r="E34" s="194">
        <v>0</v>
      </c>
      <c r="F34" s="194">
        <v>0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</row>
    <row r="35" spans="1:22" s="173" customFormat="1" ht="12.75" customHeight="1">
      <c r="A35" s="172" t="s">
        <v>43</v>
      </c>
      <c r="B35" s="27" t="s">
        <v>406</v>
      </c>
      <c r="C35" s="194">
        <v>0</v>
      </c>
      <c r="D35" s="194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</row>
    <row r="36" spans="1:22" s="173" customFormat="1" ht="12.75" customHeight="1">
      <c r="A36" s="172" t="s">
        <v>44</v>
      </c>
      <c r="B36" s="27" t="s">
        <v>407</v>
      </c>
      <c r="C36" s="194">
        <v>0</v>
      </c>
      <c r="D36" s="194">
        <v>0</v>
      </c>
      <c r="E36" s="194">
        <v>0</v>
      </c>
      <c r="F36" s="194">
        <v>0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</row>
    <row r="37" spans="1:22" s="173" customFormat="1" ht="12.75" customHeight="1">
      <c r="A37" s="172" t="s">
        <v>45</v>
      </c>
      <c r="B37" s="27" t="s">
        <v>408</v>
      </c>
      <c r="C37" s="194">
        <v>0</v>
      </c>
      <c r="D37" s="194">
        <v>0</v>
      </c>
      <c r="E37" s="194">
        <v>0</v>
      </c>
      <c r="F37" s="194">
        <v>0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</row>
    <row r="38" spans="1:22" s="174" customFormat="1" ht="12.75" customHeight="1">
      <c r="A38" s="172" t="s">
        <v>46</v>
      </c>
      <c r="B38" s="27" t="s">
        <v>409</v>
      </c>
      <c r="C38" s="194">
        <v>0</v>
      </c>
      <c r="D38" s="194">
        <v>0</v>
      </c>
      <c r="E38" s="194">
        <v>0</v>
      </c>
      <c r="F38" s="194">
        <v>0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185"/>
    </row>
    <row r="39" spans="1:22" s="174" customFormat="1" ht="12.75" customHeight="1">
      <c r="A39" s="172" t="s">
        <v>47</v>
      </c>
      <c r="B39" s="27" t="s">
        <v>410</v>
      </c>
      <c r="C39" s="194">
        <v>0</v>
      </c>
      <c r="D39" s="194">
        <v>0</v>
      </c>
      <c r="E39" s="194">
        <v>0</v>
      </c>
      <c r="F39" s="194">
        <v>0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</row>
    <row r="40" spans="1:22" s="174" customFormat="1" ht="12.75" customHeight="1">
      <c r="A40" s="172" t="s">
        <v>48</v>
      </c>
      <c r="B40" s="22" t="s">
        <v>411</v>
      </c>
      <c r="C40" s="194">
        <f t="shared" ref="C40:U40" si="5">SUM(C41:C42)</f>
        <v>0</v>
      </c>
      <c r="D40" s="194">
        <f t="shared" si="5"/>
        <v>0</v>
      </c>
      <c r="E40" s="194">
        <f t="shared" si="5"/>
        <v>0</v>
      </c>
      <c r="F40" s="194">
        <f t="shared" si="5"/>
        <v>0</v>
      </c>
      <c r="G40" s="194">
        <f t="shared" si="5"/>
        <v>0</v>
      </c>
      <c r="H40" s="194">
        <f t="shared" si="5"/>
        <v>0</v>
      </c>
      <c r="I40" s="194">
        <f t="shared" si="5"/>
        <v>0</v>
      </c>
      <c r="J40" s="194">
        <f t="shared" si="5"/>
        <v>0</v>
      </c>
      <c r="K40" s="194">
        <f t="shared" si="5"/>
        <v>0</v>
      </c>
      <c r="L40" s="194">
        <f t="shared" si="5"/>
        <v>0</v>
      </c>
      <c r="M40" s="194">
        <f t="shared" si="5"/>
        <v>0</v>
      </c>
      <c r="N40" s="194">
        <f t="shared" si="5"/>
        <v>0</v>
      </c>
      <c r="O40" s="194">
        <f t="shared" si="5"/>
        <v>0</v>
      </c>
      <c r="P40" s="194">
        <f t="shared" si="5"/>
        <v>0</v>
      </c>
      <c r="Q40" s="194">
        <f t="shared" si="5"/>
        <v>0</v>
      </c>
      <c r="R40" s="194">
        <f t="shared" si="5"/>
        <v>0</v>
      </c>
      <c r="S40" s="194">
        <f t="shared" si="5"/>
        <v>0</v>
      </c>
      <c r="T40" s="194">
        <f t="shared" si="5"/>
        <v>0</v>
      </c>
      <c r="U40" s="194">
        <f t="shared" si="5"/>
        <v>0</v>
      </c>
    </row>
    <row r="41" spans="1:22" s="174" customFormat="1" ht="12.75" customHeight="1">
      <c r="A41" s="172" t="s">
        <v>49</v>
      </c>
      <c r="B41" s="27" t="s">
        <v>412</v>
      </c>
      <c r="C41" s="194">
        <v>0</v>
      </c>
      <c r="D41" s="194">
        <v>0</v>
      </c>
      <c r="E41" s="194">
        <v>0</v>
      </c>
      <c r="F41" s="194">
        <v>0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</row>
    <row r="42" spans="1:22" s="174" customFormat="1" ht="12.75" customHeight="1">
      <c r="A42" s="172" t="s">
        <v>50</v>
      </c>
      <c r="B42" s="27" t="s">
        <v>414</v>
      </c>
      <c r="C42" s="194">
        <v>0</v>
      </c>
      <c r="D42" s="194">
        <v>0</v>
      </c>
      <c r="E42" s="194">
        <v>0</v>
      </c>
      <c r="F42" s="194">
        <v>0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</row>
    <row r="43" spans="1:22" s="175" customFormat="1" ht="12.75" customHeight="1">
      <c r="A43" s="172" t="s">
        <v>51</v>
      </c>
      <c r="B43" s="22" t="s">
        <v>415</v>
      </c>
      <c r="C43" s="194">
        <f t="shared" ref="C43:U43" si="6">SUM(C44:C45)</f>
        <v>23035.057280000001</v>
      </c>
      <c r="D43" s="194">
        <f t="shared" si="6"/>
        <v>22836.479199999998</v>
      </c>
      <c r="E43" s="194">
        <f t="shared" si="6"/>
        <v>22637.901119999999</v>
      </c>
      <c r="F43" s="194">
        <f t="shared" si="6"/>
        <v>22439.323040000003</v>
      </c>
      <c r="G43" s="194">
        <f t="shared" si="6"/>
        <v>22240.74496</v>
      </c>
      <c r="H43" s="194">
        <f t="shared" si="6"/>
        <v>22042.166880000001</v>
      </c>
      <c r="I43" s="194">
        <f t="shared" si="6"/>
        <v>21843.588799999998</v>
      </c>
      <c r="J43" s="194">
        <f t="shared" si="6"/>
        <v>21645.010719999998</v>
      </c>
      <c r="K43" s="194">
        <f t="shared" si="6"/>
        <v>21446.432640000003</v>
      </c>
      <c r="L43" s="194">
        <f t="shared" si="6"/>
        <v>21247.85456</v>
      </c>
      <c r="M43" s="194">
        <f t="shared" si="6"/>
        <v>21049.27648</v>
      </c>
      <c r="N43" s="194">
        <f t="shared" si="6"/>
        <v>20850.698399999997</v>
      </c>
      <c r="O43" s="194">
        <f t="shared" si="6"/>
        <v>20652.120320000002</v>
      </c>
      <c r="P43" s="194">
        <f t="shared" si="6"/>
        <v>20453.542240000002</v>
      </c>
      <c r="Q43" s="194">
        <f t="shared" si="6"/>
        <v>20254.96416</v>
      </c>
      <c r="R43" s="194">
        <f t="shared" si="6"/>
        <v>20056.38608</v>
      </c>
      <c r="S43" s="194">
        <f t="shared" si="6"/>
        <v>19857.807999999997</v>
      </c>
      <c r="T43" s="194">
        <f t="shared" si="6"/>
        <v>19659.229920000002</v>
      </c>
      <c r="U43" s="194">
        <f t="shared" si="6"/>
        <v>19460.651840000002</v>
      </c>
    </row>
    <row r="44" spans="1:22" s="174" customFormat="1" ht="12.75" customHeight="1">
      <c r="A44" s="172" t="s">
        <v>52</v>
      </c>
      <c r="B44" s="27" t="s">
        <v>416</v>
      </c>
      <c r="C44" s="194">
        <v>0</v>
      </c>
      <c r="D44" s="194">
        <v>0</v>
      </c>
      <c r="E44" s="194">
        <v>0</v>
      </c>
      <c r="F44" s="194">
        <v>0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</row>
    <row r="45" spans="1:22" s="173" customFormat="1" ht="12.75" customHeight="1">
      <c r="A45" s="172" t="s">
        <v>53</v>
      </c>
      <c r="B45" s="27" t="s">
        <v>417</v>
      </c>
      <c r="C45" s="194">
        <f t="shared" ref="C45:U45" si="7">SUM(C46:C47)</f>
        <v>23035.057280000001</v>
      </c>
      <c r="D45" s="194">
        <f t="shared" si="7"/>
        <v>22836.479199999998</v>
      </c>
      <c r="E45" s="194">
        <f t="shared" si="7"/>
        <v>22637.901119999999</v>
      </c>
      <c r="F45" s="194">
        <f t="shared" si="7"/>
        <v>22439.323040000003</v>
      </c>
      <c r="G45" s="194">
        <f t="shared" si="7"/>
        <v>22240.74496</v>
      </c>
      <c r="H45" s="194">
        <f t="shared" si="7"/>
        <v>22042.166880000001</v>
      </c>
      <c r="I45" s="194">
        <f t="shared" si="7"/>
        <v>21843.588799999998</v>
      </c>
      <c r="J45" s="194">
        <f t="shared" si="7"/>
        <v>21645.010719999998</v>
      </c>
      <c r="K45" s="194">
        <f t="shared" si="7"/>
        <v>21446.432640000003</v>
      </c>
      <c r="L45" s="194">
        <f t="shared" si="7"/>
        <v>21247.85456</v>
      </c>
      <c r="M45" s="194">
        <f t="shared" si="7"/>
        <v>21049.27648</v>
      </c>
      <c r="N45" s="194">
        <f t="shared" si="7"/>
        <v>20850.698399999997</v>
      </c>
      <c r="O45" s="194">
        <f t="shared" si="7"/>
        <v>20652.120320000002</v>
      </c>
      <c r="P45" s="194">
        <f t="shared" si="7"/>
        <v>20453.542240000002</v>
      </c>
      <c r="Q45" s="194">
        <f t="shared" si="7"/>
        <v>20254.96416</v>
      </c>
      <c r="R45" s="194">
        <f t="shared" si="7"/>
        <v>20056.38608</v>
      </c>
      <c r="S45" s="194">
        <f t="shared" si="7"/>
        <v>19857.807999999997</v>
      </c>
      <c r="T45" s="194">
        <f t="shared" si="7"/>
        <v>19659.229920000002</v>
      </c>
      <c r="U45" s="194">
        <f t="shared" si="7"/>
        <v>19460.651840000002</v>
      </c>
    </row>
    <row r="46" spans="1:22" s="173" customFormat="1" ht="12.75" customHeight="1">
      <c r="A46" s="172">
        <v>37</v>
      </c>
      <c r="B46" s="28" t="s">
        <v>418</v>
      </c>
      <c r="C46" s="194">
        <v>0</v>
      </c>
      <c r="D46" s="194">
        <v>0</v>
      </c>
      <c r="E46" s="194">
        <v>0</v>
      </c>
      <c r="F46" s="194">
        <v>0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</row>
    <row r="47" spans="1:22" s="173" customFormat="1" ht="12.75" customHeight="1">
      <c r="A47" s="172" t="s">
        <v>54</v>
      </c>
      <c r="B47" s="28" t="s">
        <v>419</v>
      </c>
      <c r="C47" s="194">
        <v>23035.057280000001</v>
      </c>
      <c r="D47" s="194">
        <v>22836.479199999998</v>
      </c>
      <c r="E47" s="194">
        <v>22637.901119999999</v>
      </c>
      <c r="F47" s="194">
        <v>22439.323040000003</v>
      </c>
      <c r="G47" s="194">
        <v>22240.74496</v>
      </c>
      <c r="H47" s="194">
        <v>22042.166880000001</v>
      </c>
      <c r="I47" s="194">
        <v>21843.588799999998</v>
      </c>
      <c r="J47" s="194">
        <v>21645.010719999998</v>
      </c>
      <c r="K47" s="194">
        <v>21446.432640000003</v>
      </c>
      <c r="L47" s="194">
        <v>21247.85456</v>
      </c>
      <c r="M47" s="194">
        <v>21049.27648</v>
      </c>
      <c r="N47" s="194">
        <v>20850.698399999997</v>
      </c>
      <c r="O47" s="194">
        <v>20652.120320000002</v>
      </c>
      <c r="P47" s="194">
        <v>20453.542240000002</v>
      </c>
      <c r="Q47" s="194">
        <v>20254.96416</v>
      </c>
      <c r="R47" s="194">
        <v>20056.38608</v>
      </c>
      <c r="S47" s="194">
        <v>19857.807999999997</v>
      </c>
      <c r="T47" s="194">
        <v>19659.229920000002</v>
      </c>
      <c r="U47" s="194">
        <v>19460.651840000002</v>
      </c>
    </row>
    <row r="48" spans="1:22" s="173" customFormat="1" ht="12.75" customHeight="1">
      <c r="A48" s="172" t="s">
        <v>55</v>
      </c>
      <c r="B48" s="22" t="s">
        <v>420</v>
      </c>
      <c r="C48" s="194">
        <f>SUM(C49:C50)</f>
        <v>0</v>
      </c>
      <c r="D48" s="194">
        <f t="shared" ref="D48:U48" si="8">SUM(D49:D50)</f>
        <v>0</v>
      </c>
      <c r="E48" s="194">
        <f t="shared" si="8"/>
        <v>0</v>
      </c>
      <c r="F48" s="194">
        <f t="shared" si="8"/>
        <v>0</v>
      </c>
      <c r="G48" s="194">
        <f t="shared" si="8"/>
        <v>0</v>
      </c>
      <c r="H48" s="194">
        <f t="shared" si="8"/>
        <v>0</v>
      </c>
      <c r="I48" s="194">
        <f t="shared" si="8"/>
        <v>0</v>
      </c>
      <c r="J48" s="194">
        <f t="shared" si="8"/>
        <v>0</v>
      </c>
      <c r="K48" s="194">
        <f t="shared" si="8"/>
        <v>0</v>
      </c>
      <c r="L48" s="194">
        <f t="shared" si="8"/>
        <v>0</v>
      </c>
      <c r="M48" s="194">
        <f t="shared" si="8"/>
        <v>0</v>
      </c>
      <c r="N48" s="194">
        <f t="shared" si="8"/>
        <v>0</v>
      </c>
      <c r="O48" s="194">
        <f t="shared" si="8"/>
        <v>0</v>
      </c>
      <c r="P48" s="194">
        <f t="shared" si="8"/>
        <v>0</v>
      </c>
      <c r="Q48" s="194">
        <f t="shared" si="8"/>
        <v>0</v>
      </c>
      <c r="R48" s="194">
        <f t="shared" si="8"/>
        <v>0</v>
      </c>
      <c r="S48" s="194">
        <f t="shared" si="8"/>
        <v>0</v>
      </c>
      <c r="T48" s="194">
        <f t="shared" si="8"/>
        <v>0</v>
      </c>
      <c r="U48" s="194">
        <f t="shared" si="8"/>
        <v>0</v>
      </c>
    </row>
    <row r="49" spans="1:21" s="173" customFormat="1" ht="12.75" customHeight="1">
      <c r="A49" s="172" t="s">
        <v>56</v>
      </c>
      <c r="B49" s="27" t="s">
        <v>421</v>
      </c>
      <c r="C49" s="194">
        <v>0</v>
      </c>
      <c r="D49" s="194">
        <v>0</v>
      </c>
      <c r="E49" s="194">
        <v>0</v>
      </c>
      <c r="F49" s="194">
        <v>0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</row>
    <row r="50" spans="1:21" s="173" customFormat="1" ht="12.75" customHeight="1">
      <c r="A50" s="172" t="s">
        <v>57</v>
      </c>
      <c r="B50" s="27" t="s">
        <v>422</v>
      </c>
      <c r="C50" s="194">
        <v>0</v>
      </c>
      <c r="D50" s="194">
        <v>0</v>
      </c>
      <c r="E50" s="194">
        <v>0</v>
      </c>
      <c r="F50" s="194">
        <v>0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</row>
    <row r="51" spans="1:21" s="173" customFormat="1" ht="12.75" customHeight="1">
      <c r="A51" s="172" t="s">
        <v>58</v>
      </c>
      <c r="B51" s="22" t="s">
        <v>423</v>
      </c>
      <c r="C51" s="194">
        <f>SUM(C52:C54)</f>
        <v>0</v>
      </c>
      <c r="D51" s="194">
        <f t="shared" ref="D51:U51" si="9">SUM(D52:D54)</f>
        <v>0</v>
      </c>
      <c r="E51" s="194">
        <f t="shared" si="9"/>
        <v>0</v>
      </c>
      <c r="F51" s="194">
        <f t="shared" si="9"/>
        <v>0</v>
      </c>
      <c r="G51" s="194">
        <f t="shared" si="9"/>
        <v>0</v>
      </c>
      <c r="H51" s="194">
        <f t="shared" si="9"/>
        <v>0</v>
      </c>
      <c r="I51" s="194">
        <f t="shared" si="9"/>
        <v>0</v>
      </c>
      <c r="J51" s="194">
        <f t="shared" si="9"/>
        <v>0</v>
      </c>
      <c r="K51" s="194">
        <f t="shared" si="9"/>
        <v>0</v>
      </c>
      <c r="L51" s="194">
        <f t="shared" si="9"/>
        <v>0</v>
      </c>
      <c r="M51" s="194">
        <f t="shared" si="9"/>
        <v>0</v>
      </c>
      <c r="N51" s="194">
        <f t="shared" si="9"/>
        <v>0</v>
      </c>
      <c r="O51" s="194">
        <f t="shared" si="9"/>
        <v>0</v>
      </c>
      <c r="P51" s="194">
        <f t="shared" si="9"/>
        <v>0</v>
      </c>
      <c r="Q51" s="194">
        <f t="shared" si="9"/>
        <v>0</v>
      </c>
      <c r="R51" s="194">
        <f t="shared" si="9"/>
        <v>0</v>
      </c>
      <c r="S51" s="194">
        <f t="shared" si="9"/>
        <v>0</v>
      </c>
      <c r="T51" s="194">
        <f t="shared" si="9"/>
        <v>0</v>
      </c>
      <c r="U51" s="194">
        <f t="shared" si="9"/>
        <v>0</v>
      </c>
    </row>
    <row r="52" spans="1:21" s="173" customFormat="1" ht="12.75" customHeight="1">
      <c r="A52" s="172" t="s">
        <v>15</v>
      </c>
      <c r="B52" s="27" t="s">
        <v>424</v>
      </c>
      <c r="C52" s="194">
        <v>0</v>
      </c>
      <c r="D52" s="194">
        <v>0</v>
      </c>
      <c r="E52" s="194">
        <v>0</v>
      </c>
      <c r="F52" s="194">
        <v>0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</row>
    <row r="53" spans="1:21" s="173" customFormat="1" ht="12.75" customHeight="1">
      <c r="A53" s="172" t="s">
        <v>59</v>
      </c>
      <c r="B53" s="27" t="s">
        <v>425</v>
      </c>
      <c r="C53" s="194">
        <v>0</v>
      </c>
      <c r="D53" s="194">
        <v>0</v>
      </c>
      <c r="E53" s="194">
        <v>0</v>
      </c>
      <c r="F53" s="194">
        <v>0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</row>
    <row r="54" spans="1:21" s="173" customFormat="1" ht="12.75" customHeight="1">
      <c r="A54" s="172" t="s">
        <v>60</v>
      </c>
      <c r="B54" s="27" t="s">
        <v>426</v>
      </c>
      <c r="C54" s="194">
        <v>0</v>
      </c>
      <c r="D54" s="194">
        <v>0</v>
      </c>
      <c r="E54" s="194">
        <v>0</v>
      </c>
      <c r="F54" s="194">
        <v>0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</row>
    <row r="55" spans="1:21" s="173" customFormat="1" ht="12.75" customHeight="1">
      <c r="A55" s="172" t="s">
        <v>61</v>
      </c>
      <c r="B55" s="22" t="s">
        <v>427</v>
      </c>
      <c r="C55" s="194">
        <f>SUM(C56:C61)</f>
        <v>0</v>
      </c>
      <c r="D55" s="194">
        <f t="shared" ref="D55:U55" si="10">SUM(D56:D61)</f>
        <v>0</v>
      </c>
      <c r="E55" s="194">
        <f t="shared" si="10"/>
        <v>0</v>
      </c>
      <c r="F55" s="194">
        <f t="shared" si="10"/>
        <v>0</v>
      </c>
      <c r="G55" s="194">
        <f t="shared" si="10"/>
        <v>0</v>
      </c>
      <c r="H55" s="194">
        <f t="shared" si="10"/>
        <v>0</v>
      </c>
      <c r="I55" s="194">
        <f t="shared" si="10"/>
        <v>0</v>
      </c>
      <c r="J55" s="194">
        <f t="shared" si="10"/>
        <v>0</v>
      </c>
      <c r="K55" s="194">
        <f t="shared" si="10"/>
        <v>0</v>
      </c>
      <c r="L55" s="194">
        <f t="shared" si="10"/>
        <v>0</v>
      </c>
      <c r="M55" s="194">
        <f t="shared" si="10"/>
        <v>0</v>
      </c>
      <c r="N55" s="194">
        <f t="shared" si="10"/>
        <v>0</v>
      </c>
      <c r="O55" s="194">
        <f t="shared" si="10"/>
        <v>0</v>
      </c>
      <c r="P55" s="194">
        <f t="shared" si="10"/>
        <v>0</v>
      </c>
      <c r="Q55" s="194">
        <f t="shared" si="10"/>
        <v>0</v>
      </c>
      <c r="R55" s="194">
        <f t="shared" si="10"/>
        <v>0</v>
      </c>
      <c r="S55" s="194">
        <f t="shared" si="10"/>
        <v>0</v>
      </c>
      <c r="T55" s="194">
        <f t="shared" si="10"/>
        <v>0</v>
      </c>
      <c r="U55" s="194">
        <f t="shared" si="10"/>
        <v>0</v>
      </c>
    </row>
    <row r="56" spans="1:21" s="173" customFormat="1" ht="12.75" customHeight="1">
      <c r="A56" s="172" t="s">
        <v>62</v>
      </c>
      <c r="B56" s="27" t="s">
        <v>428</v>
      </c>
      <c r="C56" s="194">
        <v>0</v>
      </c>
      <c r="D56" s="194">
        <v>0</v>
      </c>
      <c r="E56" s="194">
        <v>0</v>
      </c>
      <c r="F56" s="194">
        <v>0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</row>
    <row r="57" spans="1:21" s="173" customFormat="1" ht="12.75" customHeight="1">
      <c r="A57" s="172" t="s">
        <v>63</v>
      </c>
      <c r="B57" s="27" t="s">
        <v>429</v>
      </c>
      <c r="C57" s="194">
        <v>0</v>
      </c>
      <c r="D57" s="194">
        <v>0</v>
      </c>
      <c r="E57" s="194">
        <v>0</v>
      </c>
      <c r="F57" s="194">
        <v>0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</row>
    <row r="58" spans="1:21" s="173" customFormat="1" ht="12.75" customHeight="1">
      <c r="A58" s="172" t="s">
        <v>64</v>
      </c>
      <c r="B58" s="27" t="s">
        <v>430</v>
      </c>
      <c r="C58" s="194">
        <v>0</v>
      </c>
      <c r="D58" s="194">
        <v>0</v>
      </c>
      <c r="E58" s="194">
        <v>0</v>
      </c>
      <c r="F58" s="194">
        <v>0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</row>
    <row r="59" spans="1:21" s="173" customFormat="1" ht="12.75" customHeight="1">
      <c r="A59" s="172" t="s">
        <v>65</v>
      </c>
      <c r="B59" s="27" t="s">
        <v>431</v>
      </c>
      <c r="C59" s="194">
        <v>0</v>
      </c>
      <c r="D59" s="194">
        <v>0</v>
      </c>
      <c r="E59" s="194">
        <v>0</v>
      </c>
      <c r="F59" s="194">
        <v>0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</row>
    <row r="60" spans="1:21" s="173" customFormat="1" ht="12.75" customHeight="1">
      <c r="A60" s="172" t="s">
        <v>66</v>
      </c>
      <c r="B60" s="27" t="s">
        <v>432</v>
      </c>
      <c r="C60" s="194">
        <v>0</v>
      </c>
      <c r="D60" s="194">
        <v>0</v>
      </c>
      <c r="E60" s="194">
        <v>0</v>
      </c>
      <c r="F60" s="194">
        <v>0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</row>
    <row r="61" spans="1:21" s="173" customFormat="1" ht="12.75" customHeight="1">
      <c r="A61" s="172" t="s">
        <v>67</v>
      </c>
      <c r="B61" s="27" t="s">
        <v>433</v>
      </c>
      <c r="C61" s="194">
        <v>0</v>
      </c>
      <c r="D61" s="194">
        <v>0</v>
      </c>
      <c r="E61" s="194">
        <v>0</v>
      </c>
      <c r="F61" s="194">
        <v>0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</row>
    <row r="62" spans="1:21" s="173" customFormat="1" ht="12.75" customHeight="1">
      <c r="A62" s="172" t="s">
        <v>68</v>
      </c>
      <c r="B62" s="22" t="s">
        <v>434</v>
      </c>
      <c r="C62" s="194">
        <v>0</v>
      </c>
      <c r="D62" s="194">
        <v>0</v>
      </c>
      <c r="E62" s="194">
        <v>0</v>
      </c>
      <c r="F62" s="194">
        <v>0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</row>
    <row r="63" spans="1:21" s="173" customFormat="1" ht="12.75" customHeight="1">
      <c r="A63" s="172" t="s">
        <v>16</v>
      </c>
      <c r="B63" s="22" t="s">
        <v>435</v>
      </c>
      <c r="C63" s="194">
        <v>0</v>
      </c>
      <c r="D63" s="194">
        <v>0</v>
      </c>
      <c r="E63" s="194">
        <v>0</v>
      </c>
      <c r="F63" s="194">
        <v>0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</row>
    <row r="64" spans="1:21" s="173" customFormat="1" ht="12.75" customHeight="1">
      <c r="A64" s="172" t="s">
        <v>17</v>
      </c>
      <c r="B64" s="22" t="s">
        <v>72</v>
      </c>
      <c r="C64" s="194">
        <v>0</v>
      </c>
      <c r="D64" s="194">
        <v>0</v>
      </c>
      <c r="E64" s="194">
        <v>0</v>
      </c>
      <c r="F64" s="194">
        <v>0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</row>
    <row r="65" spans="1:22" s="173" customFormat="1" ht="12.75" customHeight="1">
      <c r="A65" s="172" t="s">
        <v>18</v>
      </c>
      <c r="B65" s="22" t="s">
        <v>436</v>
      </c>
      <c r="C65" s="194">
        <v>0</v>
      </c>
      <c r="D65" s="194">
        <v>0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</row>
    <row r="66" spans="1:22" s="173" customFormat="1" ht="12.75" customHeight="1">
      <c r="A66" s="172" t="s">
        <v>19</v>
      </c>
      <c r="B66" s="22" t="s">
        <v>73</v>
      </c>
      <c r="C66" s="194">
        <v>0</v>
      </c>
      <c r="D66" s="194">
        <v>0</v>
      </c>
      <c r="E66" s="194">
        <v>0</v>
      </c>
      <c r="F66" s="194">
        <v>0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</row>
    <row r="67" spans="1:22" s="173" customFormat="1" ht="12.75" customHeight="1">
      <c r="A67" s="172" t="s">
        <v>20</v>
      </c>
      <c r="B67" s="22" t="s">
        <v>437</v>
      </c>
      <c r="C67" s="194">
        <v>0</v>
      </c>
      <c r="D67" s="194">
        <v>0</v>
      </c>
      <c r="E67" s="194">
        <v>0</v>
      </c>
      <c r="F67" s="194">
        <v>0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</row>
    <row r="68" spans="1:22" s="173" customFormat="1" ht="12.75" customHeight="1">
      <c r="A68" s="172" t="s">
        <v>21</v>
      </c>
      <c r="B68" s="22" t="s">
        <v>438</v>
      </c>
      <c r="C68" s="194">
        <v>0</v>
      </c>
      <c r="D68" s="194">
        <v>0</v>
      </c>
      <c r="E68" s="194">
        <v>0</v>
      </c>
      <c r="F68" s="194">
        <v>0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</row>
    <row r="69" spans="1:22" s="173" customFormat="1" ht="12.75" customHeight="1">
      <c r="A69" s="172" t="s">
        <v>69</v>
      </c>
      <c r="B69" s="22" t="s">
        <v>439</v>
      </c>
      <c r="C69" s="194">
        <v>0</v>
      </c>
      <c r="D69" s="194">
        <v>0</v>
      </c>
      <c r="E69" s="194">
        <v>0</v>
      </c>
      <c r="F69" s="194">
        <v>0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</row>
    <row r="70" spans="1:22" s="173" customFormat="1" ht="12.75" customHeight="1">
      <c r="A70" s="172" t="s">
        <v>70</v>
      </c>
      <c r="B70" s="22" t="s">
        <v>440</v>
      </c>
      <c r="C70" s="194">
        <v>0</v>
      </c>
      <c r="D70" s="194">
        <v>0</v>
      </c>
      <c r="E70" s="194">
        <v>0</v>
      </c>
      <c r="F70" s="194">
        <v>0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</row>
    <row r="71" spans="1:22" s="173" customFormat="1" ht="12.75" customHeight="1">
      <c r="A71" s="172" t="s">
        <v>71</v>
      </c>
      <c r="B71" s="22" t="s">
        <v>74</v>
      </c>
      <c r="C71" s="194">
        <v>45.92</v>
      </c>
      <c r="D71" s="194">
        <v>46.493999999999986</v>
      </c>
      <c r="E71" s="194">
        <v>48.215999999999994</v>
      </c>
      <c r="F71" s="194">
        <v>52.41599999999999</v>
      </c>
      <c r="G71" s="194">
        <v>52.888499999999993</v>
      </c>
      <c r="H71" s="194">
        <v>51.141999999999982</v>
      </c>
      <c r="I71" s="194">
        <v>51.187359999999998</v>
      </c>
      <c r="J71" s="194">
        <v>52.60499999999999</v>
      </c>
      <c r="K71" s="194">
        <v>55.560399999999987</v>
      </c>
      <c r="L71" s="194">
        <v>57.42519999999999</v>
      </c>
      <c r="M71" s="194">
        <v>59.818079999999995</v>
      </c>
      <c r="N71" s="194">
        <v>63.839999999999975</v>
      </c>
      <c r="O71" s="194">
        <v>64.864800000000002</v>
      </c>
      <c r="P71" s="194">
        <v>67.423999999999992</v>
      </c>
      <c r="Q71" s="194">
        <v>73.583999999999975</v>
      </c>
      <c r="R71" s="194">
        <v>80.289999999999992</v>
      </c>
      <c r="S71" s="194">
        <v>78.428659999999994</v>
      </c>
      <c r="T71" s="194">
        <v>81.597079999999977</v>
      </c>
      <c r="U71" s="194">
        <v>89.567179999999979</v>
      </c>
    </row>
    <row r="72" spans="1:22" s="173" customFormat="1" ht="6.95" customHeight="1">
      <c r="A72" s="176"/>
      <c r="B72" s="177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73" customFormat="1" ht="15" customHeight="1">
      <c r="A73" s="176"/>
      <c r="B73" s="225" t="s">
        <v>4</v>
      </c>
      <c r="C73" s="194">
        <f>SUM(C5,C9,C13,C40,C43,C48,C51,C55,C62:C71)</f>
        <v>1049272.82433</v>
      </c>
      <c r="D73" s="194">
        <f t="shared" ref="D73:U73" si="11">SUM(D5,D9,D13,D40,D43,D48,D51,D55,D62:D71)</f>
        <v>1000868.4560699998</v>
      </c>
      <c r="E73" s="194">
        <f t="shared" si="11"/>
        <v>971821.44110000017</v>
      </c>
      <c r="F73" s="194">
        <f t="shared" si="11"/>
        <v>964910.13601000002</v>
      </c>
      <c r="G73" s="194">
        <f t="shared" si="11"/>
        <v>978461.64081000001</v>
      </c>
      <c r="H73" s="194">
        <f t="shared" si="11"/>
        <v>953328.94263000006</v>
      </c>
      <c r="I73" s="194">
        <f t="shared" si="11"/>
        <v>943359.85269000009</v>
      </c>
      <c r="J73" s="194">
        <f t="shared" si="11"/>
        <v>966091.03635000007</v>
      </c>
      <c r="K73" s="194">
        <f t="shared" si="11"/>
        <v>925713.02555999998</v>
      </c>
      <c r="L73" s="194">
        <f t="shared" si="11"/>
        <v>638230.33744000026</v>
      </c>
      <c r="M73" s="194">
        <f t="shared" si="11"/>
        <v>834910.74602000008</v>
      </c>
      <c r="N73" s="194">
        <f t="shared" si="11"/>
        <v>839812.90676999989</v>
      </c>
      <c r="O73" s="194">
        <f t="shared" si="11"/>
        <v>803332.39043999999</v>
      </c>
      <c r="P73" s="194">
        <f t="shared" si="11"/>
        <v>823379.6560399998</v>
      </c>
      <c r="Q73" s="194">
        <f t="shared" si="11"/>
        <v>839725.62025999988</v>
      </c>
      <c r="R73" s="194">
        <f t="shared" si="11"/>
        <v>847338.43778000004</v>
      </c>
      <c r="S73" s="194">
        <f t="shared" si="11"/>
        <v>818703.66955999995</v>
      </c>
      <c r="T73" s="194">
        <f t="shared" si="11"/>
        <v>863900.56136999989</v>
      </c>
      <c r="U73" s="194">
        <f t="shared" si="11"/>
        <v>834101.81336999999</v>
      </c>
      <c r="V73" s="186"/>
    </row>
    <row r="74" spans="1:22" s="173" customFormat="1" ht="15" customHeight="1">
      <c r="A74" s="176"/>
      <c r="B74" s="225" t="s">
        <v>480</v>
      </c>
      <c r="C74" s="194">
        <v>38172.35557</v>
      </c>
      <c r="D74" s="194">
        <v>39466.424250000004</v>
      </c>
      <c r="E74" s="194">
        <v>36250.296759999997</v>
      </c>
      <c r="F74" s="194">
        <v>37888.418680000002</v>
      </c>
      <c r="G74" s="194">
        <v>36351.454879999998</v>
      </c>
      <c r="H74" s="194">
        <v>31338.790349999999</v>
      </c>
      <c r="I74" s="194">
        <v>31449.779279999999</v>
      </c>
      <c r="J74" s="194">
        <v>34633.280970000007</v>
      </c>
      <c r="K74" s="194">
        <v>28335.439180000001</v>
      </c>
      <c r="L74" s="194">
        <v>24709.975800000004</v>
      </c>
      <c r="M74" s="194">
        <v>26411.037840000005</v>
      </c>
      <c r="N74" s="194">
        <v>28617.867760000001</v>
      </c>
      <c r="O74" s="194">
        <v>28642.511300000006</v>
      </c>
      <c r="P74" s="194">
        <v>26959.598400000003</v>
      </c>
      <c r="Q74" s="194">
        <v>27571.692420000007</v>
      </c>
      <c r="R74" s="194">
        <v>28549.36132</v>
      </c>
      <c r="S74" s="194">
        <v>25938.724859999995</v>
      </c>
      <c r="T74" s="194">
        <v>26792.548360000001</v>
      </c>
      <c r="U74" s="194">
        <v>26809.35801</v>
      </c>
    </row>
    <row r="75" spans="1:22" s="173" customFormat="1" ht="15" customHeight="1">
      <c r="A75" s="176"/>
      <c r="B75" s="225" t="s">
        <v>473</v>
      </c>
      <c r="C75" s="194">
        <v>1087445.1798999999</v>
      </c>
      <c r="D75" s="194">
        <v>1040334.88032</v>
      </c>
      <c r="E75" s="194">
        <v>1008071.73786</v>
      </c>
      <c r="F75" s="194">
        <v>1002798.5546900001</v>
      </c>
      <c r="G75" s="194">
        <v>1014813.09569</v>
      </c>
      <c r="H75" s="194">
        <v>984667.73297999986</v>
      </c>
      <c r="I75" s="194">
        <v>974809.63196999999</v>
      </c>
      <c r="J75" s="194">
        <v>1000724.3173200001</v>
      </c>
      <c r="K75" s="194">
        <v>954048.4647400002</v>
      </c>
      <c r="L75" s="194">
        <v>662940.31324000005</v>
      </c>
      <c r="M75" s="194">
        <v>861321.78386000008</v>
      </c>
      <c r="N75" s="194">
        <v>868430.77452999994</v>
      </c>
      <c r="O75" s="194">
        <v>831974.90173999988</v>
      </c>
      <c r="P75" s="194">
        <v>850339.25443999993</v>
      </c>
      <c r="Q75" s="194">
        <v>867297.31267999986</v>
      </c>
      <c r="R75" s="194">
        <v>875887.79910000006</v>
      </c>
      <c r="S75" s="194">
        <v>844642.39441999991</v>
      </c>
      <c r="T75" s="194">
        <v>890693.10973000003</v>
      </c>
      <c r="U75" s="194">
        <v>860911.17138000007</v>
      </c>
    </row>
    <row r="76" spans="1:22" ht="15" customHeight="1">
      <c r="A76" s="178" t="s">
        <v>5</v>
      </c>
    </row>
    <row r="77" spans="1:22" ht="15" customHeight="1">
      <c r="A77" s="179" t="s">
        <v>443</v>
      </c>
      <c r="B77" s="179"/>
    </row>
    <row r="78" spans="1:22" ht="12" customHeight="1">
      <c r="A78" s="179"/>
      <c r="B78" s="179"/>
    </row>
    <row r="79" spans="1:22" ht="12" customHeight="1">
      <c r="A79" s="181"/>
      <c r="B79" s="182"/>
    </row>
    <row r="80" spans="1:22" ht="12" customHeight="1">
      <c r="A80" s="181"/>
      <c r="B80" s="182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  <c r="P80" s="180"/>
      <c r="Q80" s="180"/>
      <c r="R80" s="180"/>
      <c r="S80" s="180"/>
      <c r="T80" s="180"/>
      <c r="U80" s="180"/>
    </row>
    <row r="81" spans="1:21" ht="12" customHeight="1">
      <c r="A81" s="181"/>
      <c r="B81" s="182"/>
    </row>
    <row r="82" spans="1:21" ht="12" customHeight="1">
      <c r="A82" s="181"/>
      <c r="B82" s="182"/>
    </row>
    <row r="83" spans="1:21" ht="12" customHeight="1">
      <c r="A83" s="181"/>
      <c r="B83" s="182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  <c r="R83" s="183"/>
      <c r="S83" s="183"/>
      <c r="T83" s="183"/>
      <c r="U83" s="183"/>
    </row>
    <row r="84" spans="1:21" ht="12" customHeight="1">
      <c r="A84" s="181"/>
      <c r="B84" s="182"/>
      <c r="C84" s="184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  <c r="T84" s="184"/>
      <c r="U84" s="184"/>
    </row>
    <row r="85" spans="1:21" ht="12" customHeight="1">
      <c r="A85" s="181"/>
      <c r="B85" s="182"/>
    </row>
    <row r="86" spans="1:21" ht="12" customHeight="1">
      <c r="A86" s="18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</row>
    <row r="87" spans="1:21" ht="12" customHeight="1">
      <c r="A87" s="18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181"/>
    </row>
    <row r="89" spans="1:21" ht="15" customHeight="1">
      <c r="A89" s="181"/>
    </row>
    <row r="90" spans="1:21" ht="15" customHeight="1">
      <c r="A90" s="181"/>
    </row>
    <row r="91" spans="1:21" ht="15" customHeight="1">
      <c r="A91" s="181"/>
    </row>
    <row r="92" spans="1:21" ht="15" customHeight="1">
      <c r="A92" s="181"/>
    </row>
    <row r="93" spans="1:21" ht="15" customHeight="1">
      <c r="A93" s="181"/>
      <c r="B93" s="182"/>
    </row>
    <row r="94" spans="1:21" ht="15" customHeight="1">
      <c r="A94" s="181"/>
      <c r="B94" s="182"/>
    </row>
    <row r="95" spans="1:21" ht="15" customHeight="1">
      <c r="A95" s="181"/>
      <c r="B95" s="182"/>
    </row>
    <row r="96" spans="1:21" ht="15" customHeight="1">
      <c r="A96" s="181"/>
      <c r="B96" s="182"/>
    </row>
    <row r="97" spans="1:2" ht="15" customHeight="1">
      <c r="A97" s="181"/>
      <c r="B97" s="182"/>
    </row>
    <row r="98" spans="1:2" ht="15" customHeight="1">
      <c r="A98" s="181"/>
      <c r="B98" s="182"/>
    </row>
    <row r="99" spans="1:2" ht="15" customHeight="1">
      <c r="A99" s="181"/>
      <c r="B99" s="182"/>
    </row>
    <row r="100" spans="1:2" ht="15" customHeight="1">
      <c r="A100" s="181"/>
      <c r="B100" s="182"/>
    </row>
    <row r="101" spans="1:2" ht="15" customHeight="1">
      <c r="A101" s="181"/>
      <c r="B101" s="182"/>
    </row>
    <row r="102" spans="1:2" ht="15" customHeight="1">
      <c r="A102" s="181"/>
      <c r="B102" s="182"/>
    </row>
    <row r="103" spans="1:2" ht="15" customHeight="1">
      <c r="A103" s="181"/>
      <c r="B103" s="182"/>
    </row>
    <row r="104" spans="1:2" ht="15" customHeight="1">
      <c r="A104" s="181"/>
      <c r="B104" s="182"/>
    </row>
    <row r="105" spans="1:2" ht="15" customHeight="1">
      <c r="A105" s="181"/>
      <c r="B105" s="182"/>
    </row>
    <row r="106" spans="1:2" ht="15" customHeight="1">
      <c r="A106" s="181"/>
      <c r="B106" s="182"/>
    </row>
    <row r="107" spans="1:2" ht="15" customHeight="1">
      <c r="A107" s="181"/>
      <c r="B107" s="182"/>
    </row>
    <row r="108" spans="1:2" ht="15" customHeight="1">
      <c r="A108" s="181"/>
      <c r="B108" s="182"/>
    </row>
    <row r="109" spans="1:2" ht="15" customHeight="1">
      <c r="A109" s="181"/>
      <c r="B109" s="182"/>
    </row>
    <row r="110" spans="1:2" ht="15" customHeight="1">
      <c r="A110" s="181"/>
      <c r="B110" s="182"/>
    </row>
    <row r="111" spans="1:2" ht="15" customHeight="1">
      <c r="A111" s="181"/>
      <c r="B111" s="182"/>
    </row>
    <row r="112" spans="1:2" ht="15" customHeight="1">
      <c r="A112" s="181"/>
      <c r="B112" s="182"/>
    </row>
    <row r="113" spans="1:2" ht="15" customHeight="1">
      <c r="A113" s="181"/>
      <c r="B113" s="182"/>
    </row>
    <row r="114" spans="1:2" ht="15" customHeight="1">
      <c r="A114" s="181"/>
      <c r="B114" s="182"/>
    </row>
    <row r="115" spans="1:2" ht="15" customHeight="1">
      <c r="A115" s="181"/>
      <c r="B115" s="182"/>
    </row>
    <row r="116" spans="1:2" ht="15" customHeight="1">
      <c r="A116" s="181"/>
      <c r="B116" s="182"/>
    </row>
    <row r="117" spans="1:2" ht="15" customHeight="1">
      <c r="A117" s="181"/>
      <c r="B117" s="182"/>
    </row>
    <row r="118" spans="1:2" ht="15" customHeight="1">
      <c r="A118" s="181"/>
      <c r="B118" s="182"/>
    </row>
    <row r="119" spans="1:2" ht="15" customHeight="1">
      <c r="A119" s="181"/>
      <c r="B119" s="182"/>
    </row>
    <row r="120" spans="1:2" ht="15" customHeight="1">
      <c r="A120" s="181"/>
      <c r="B120" s="182"/>
    </row>
    <row r="121" spans="1:2" ht="15" customHeight="1">
      <c r="A121" s="181"/>
      <c r="B121" s="182"/>
    </row>
    <row r="122" spans="1:2" ht="15" customHeight="1">
      <c r="A122" s="181"/>
      <c r="B122" s="182"/>
    </row>
    <row r="123" spans="1:2" ht="15" customHeight="1">
      <c r="A123" s="181"/>
      <c r="B123" s="182"/>
    </row>
    <row r="124" spans="1:2" ht="15" customHeight="1">
      <c r="A124" s="181"/>
      <c r="B124" s="182"/>
    </row>
    <row r="125" spans="1:2" ht="15" customHeight="1">
      <c r="A125" s="181"/>
      <c r="B125" s="182"/>
    </row>
    <row r="126" spans="1:2" ht="15" customHeight="1">
      <c r="A126" s="181"/>
      <c r="B126" s="182"/>
    </row>
    <row r="127" spans="1:2" ht="15" customHeight="1">
      <c r="A127" s="181"/>
      <c r="B127" s="182"/>
    </row>
    <row r="128" spans="1:2" ht="15" customHeight="1">
      <c r="A128" s="181"/>
      <c r="B128" s="182"/>
    </row>
    <row r="129" spans="1:2" ht="15" customHeight="1">
      <c r="A129" s="181"/>
      <c r="B129" s="182"/>
    </row>
    <row r="130" spans="1:2" ht="15" customHeight="1">
      <c r="A130" s="181"/>
      <c r="B130" s="182"/>
    </row>
    <row r="131" spans="1:2" ht="15" customHeight="1">
      <c r="A131" s="181"/>
      <c r="B131" s="182"/>
    </row>
    <row r="132" spans="1:2" ht="15" customHeight="1">
      <c r="A132" s="181"/>
      <c r="B132" s="182"/>
    </row>
    <row r="133" spans="1:2" ht="15" customHeight="1">
      <c r="A133" s="181"/>
      <c r="B133" s="182"/>
    </row>
    <row r="134" spans="1:2" ht="15" customHeight="1">
      <c r="A134" s="181"/>
      <c r="B134" s="182"/>
    </row>
    <row r="135" spans="1:2" ht="15" customHeight="1">
      <c r="A135" s="181"/>
      <c r="B135" s="182"/>
    </row>
    <row r="136" spans="1:2" ht="15" customHeight="1">
      <c r="A136" s="181"/>
      <c r="B136" s="182"/>
    </row>
    <row r="137" spans="1:2" ht="15" customHeight="1">
      <c r="A137" s="181"/>
      <c r="B137" s="182"/>
    </row>
    <row r="138" spans="1:2" ht="15" customHeight="1">
      <c r="A138" s="181"/>
      <c r="B138" s="182"/>
    </row>
    <row r="139" spans="1:2" ht="15" customHeight="1">
      <c r="A139" s="181"/>
      <c r="B139" s="182"/>
    </row>
    <row r="140" spans="1:2" ht="15" customHeight="1">
      <c r="A140" s="181"/>
      <c r="B140" s="182"/>
    </row>
    <row r="141" spans="1:2" ht="15" customHeight="1">
      <c r="A141" s="181"/>
      <c r="B141" s="182"/>
    </row>
    <row r="142" spans="1:2" ht="15" customHeight="1">
      <c r="A142" s="181"/>
      <c r="B142" s="182"/>
    </row>
    <row r="143" spans="1:2" ht="15" customHeight="1">
      <c r="A143" s="181"/>
      <c r="B143" s="182"/>
    </row>
    <row r="144" spans="1:2" ht="15" customHeight="1">
      <c r="A144" s="181"/>
      <c r="B144" s="182"/>
    </row>
    <row r="145" spans="1:2" ht="15" customHeight="1">
      <c r="A145" s="181"/>
      <c r="B145" s="182"/>
    </row>
    <row r="146" spans="1:2" ht="15" customHeight="1">
      <c r="A146" s="181"/>
      <c r="B146" s="182"/>
    </row>
    <row r="147" spans="1:2" ht="15" customHeight="1">
      <c r="A147" s="181"/>
      <c r="B147" s="182"/>
    </row>
    <row r="148" spans="1:2" ht="15" customHeight="1">
      <c r="A148" s="181"/>
      <c r="B148" s="182"/>
    </row>
    <row r="149" spans="1:2" ht="15" customHeight="1">
      <c r="A149" s="181"/>
      <c r="B149" s="182"/>
    </row>
    <row r="150" spans="1:2" ht="15" customHeight="1">
      <c r="A150" s="181"/>
      <c r="B150" s="182"/>
    </row>
    <row r="151" spans="1:2" ht="15" customHeight="1">
      <c r="A151" s="181"/>
      <c r="B151" s="182"/>
    </row>
    <row r="152" spans="1:2" ht="15" customHeight="1">
      <c r="A152" s="181"/>
      <c r="B152" s="182"/>
    </row>
    <row r="153" spans="1:2" ht="15" customHeight="1">
      <c r="A153" s="181"/>
      <c r="B153" s="182"/>
    </row>
    <row r="154" spans="1:2" ht="15" customHeight="1">
      <c r="A154" s="181"/>
      <c r="B154" s="182"/>
    </row>
    <row r="155" spans="1:2" ht="15" customHeight="1">
      <c r="A155" s="181"/>
      <c r="B155" s="182"/>
    </row>
    <row r="156" spans="1:2" ht="15" customHeight="1">
      <c r="A156" s="181"/>
      <c r="B156" s="182"/>
    </row>
    <row r="157" spans="1:2" ht="15" customHeight="1">
      <c r="A157" s="181"/>
      <c r="B157" s="182"/>
    </row>
    <row r="158" spans="1:2" ht="15" customHeight="1">
      <c r="A158" s="181"/>
      <c r="B158" s="182"/>
    </row>
    <row r="159" spans="1:2" ht="15" customHeight="1">
      <c r="A159" s="181"/>
      <c r="B159" s="182"/>
    </row>
    <row r="160" spans="1:2" ht="15" customHeight="1">
      <c r="A160" s="181"/>
      <c r="B160" s="182"/>
    </row>
    <row r="161" spans="1:2" ht="15" customHeight="1">
      <c r="A161" s="181"/>
      <c r="B161" s="182"/>
    </row>
    <row r="162" spans="1:2" ht="15" customHeight="1">
      <c r="A162" s="181"/>
      <c r="B162" s="182"/>
    </row>
    <row r="163" spans="1:2" ht="15" customHeight="1">
      <c r="A163" s="181"/>
      <c r="B163" s="182"/>
    </row>
    <row r="164" spans="1:2" ht="15" customHeight="1">
      <c r="A164" s="181"/>
      <c r="B164" s="182"/>
    </row>
    <row r="165" spans="1:2" ht="15" customHeight="1">
      <c r="A165" s="181"/>
      <c r="B165" s="182"/>
    </row>
    <row r="166" spans="1:2" ht="15" customHeight="1">
      <c r="A166" s="181"/>
      <c r="B166" s="182"/>
    </row>
    <row r="167" spans="1:2" ht="15" customHeight="1">
      <c r="A167" s="181"/>
      <c r="B167" s="182"/>
    </row>
    <row r="168" spans="1:2" ht="15" customHeight="1">
      <c r="A168" s="181"/>
      <c r="B168" s="182"/>
    </row>
    <row r="169" spans="1:2" ht="15" customHeight="1">
      <c r="A169" s="181"/>
      <c r="B169" s="182"/>
    </row>
    <row r="170" spans="1:2" ht="15" customHeight="1">
      <c r="A170" s="181"/>
      <c r="B170" s="182"/>
    </row>
    <row r="171" spans="1:2" ht="15" customHeight="1">
      <c r="A171" s="181"/>
      <c r="B171" s="182"/>
    </row>
    <row r="172" spans="1:2" ht="15" customHeight="1">
      <c r="A172" s="181"/>
      <c r="B172" s="182"/>
    </row>
    <row r="173" spans="1:2" ht="15" customHeight="1">
      <c r="A173" s="181"/>
      <c r="B173" s="182"/>
    </row>
    <row r="174" spans="1:2" ht="15" customHeight="1">
      <c r="A174" s="181"/>
      <c r="B174" s="182"/>
    </row>
    <row r="175" spans="1:2" ht="15" customHeight="1">
      <c r="A175" s="181"/>
      <c r="B175" s="182"/>
    </row>
    <row r="176" spans="1:2" ht="15" customHeight="1">
      <c r="A176" s="181"/>
      <c r="B176" s="182"/>
    </row>
    <row r="177" spans="1:2" ht="15" customHeight="1">
      <c r="A177" s="181"/>
      <c r="B177" s="182"/>
    </row>
    <row r="178" spans="1:2" ht="15" customHeight="1">
      <c r="A178" s="181"/>
      <c r="B178" s="182"/>
    </row>
    <row r="179" spans="1:2" ht="15" customHeight="1">
      <c r="A179" s="181"/>
      <c r="B179" s="182"/>
    </row>
    <row r="180" spans="1:2" ht="15" customHeight="1">
      <c r="A180" s="181"/>
      <c r="B180" s="182"/>
    </row>
    <row r="181" spans="1:2" ht="15" customHeight="1">
      <c r="A181" s="181"/>
      <c r="B181" s="182"/>
    </row>
    <row r="182" spans="1:2" ht="15" customHeight="1">
      <c r="A182" s="181"/>
      <c r="B182" s="182"/>
    </row>
    <row r="183" spans="1:2" ht="15" customHeight="1">
      <c r="A183" s="181"/>
      <c r="B183" s="182"/>
    </row>
    <row r="184" spans="1:2" ht="15" customHeight="1">
      <c r="A184" s="181"/>
      <c r="B184" s="182"/>
    </row>
    <row r="185" spans="1:2" ht="15" customHeight="1">
      <c r="B185" s="182"/>
    </row>
    <row r="186" spans="1:2" ht="15" customHeight="1">
      <c r="B186" s="182"/>
    </row>
    <row r="187" spans="1:2" ht="15" customHeight="1">
      <c r="B187" s="182"/>
    </row>
    <row r="188" spans="1:2" ht="15" customHeight="1">
      <c r="B188" s="182"/>
    </row>
    <row r="189" spans="1:2" ht="15" customHeight="1">
      <c r="B189" s="182"/>
    </row>
    <row r="190" spans="1:2" ht="15" customHeight="1">
      <c r="B190" s="182"/>
    </row>
    <row r="191" spans="1:2" ht="15" customHeight="1">
      <c r="B191" s="182"/>
    </row>
    <row r="192" spans="1:2" ht="15" customHeight="1">
      <c r="B192" s="182"/>
    </row>
    <row r="193" spans="2:2" ht="15" customHeight="1">
      <c r="B193" s="182"/>
    </row>
    <row r="194" spans="2:2" ht="15" customHeight="1">
      <c r="B194" s="182"/>
    </row>
    <row r="195" spans="2:2" ht="15" customHeight="1">
      <c r="B195" s="182"/>
    </row>
    <row r="196" spans="2:2" ht="15" customHeight="1">
      <c r="B196" s="182"/>
    </row>
    <row r="197" spans="2:2" ht="15" customHeight="1">
      <c r="B197" s="182"/>
    </row>
    <row r="198" spans="2:2" ht="15" customHeight="1">
      <c r="B198" s="182"/>
    </row>
    <row r="199" spans="2:2" ht="15" customHeight="1">
      <c r="B199" s="182"/>
    </row>
    <row r="200" spans="2:2" ht="15" customHeight="1">
      <c r="B200" s="182"/>
    </row>
    <row r="201" spans="2:2" ht="15" customHeight="1">
      <c r="B201" s="182"/>
    </row>
    <row r="202" spans="2:2" ht="15" customHeight="1">
      <c r="B202" s="182"/>
    </row>
    <row r="203" spans="2:2" ht="15" customHeight="1">
      <c r="B203" s="182"/>
    </row>
    <row r="204" spans="2:2" ht="15" customHeight="1">
      <c r="B204" s="182"/>
    </row>
    <row r="205" spans="2:2" ht="15" customHeight="1">
      <c r="B205" s="182"/>
    </row>
    <row r="206" spans="2:2" ht="15" customHeight="1">
      <c r="B206" s="182"/>
    </row>
    <row r="207" spans="2:2" ht="15" customHeight="1">
      <c r="B207" s="182"/>
    </row>
    <row r="208" spans="2:2" ht="15" customHeight="1">
      <c r="B208" s="182"/>
    </row>
    <row r="209" spans="2:2" ht="15" customHeight="1">
      <c r="B209" s="182"/>
    </row>
    <row r="210" spans="2:2" ht="15" customHeight="1">
      <c r="B210" s="182"/>
    </row>
    <row r="211" spans="2:2" ht="15" customHeight="1">
      <c r="B211" s="182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63" orientation="portrait" r:id="rId1"/>
  <headerFooter alignWithMargins="0">
    <oddFooter>&amp;L&amp;"MetaNormalLF-Roman,Standard"&amp;9Statistisches Bundesamt, Anthropogene Luftemissionen,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7"/>
  <sheetViews>
    <sheetView zoomScaleNormal="100" zoomScaleSheetLayoutView="100" workbookViewId="0"/>
  </sheetViews>
  <sheetFormatPr baseColWidth="10" defaultRowHeight="11.25"/>
  <cols>
    <col min="1" max="1" width="8.7109375" style="166" customWidth="1"/>
    <col min="2" max="2" width="52.7109375" style="166" customWidth="1"/>
    <col min="3" max="3" width="11.28515625" style="166" customWidth="1"/>
    <col min="4" max="12" width="11.28515625" style="166" hidden="1" customWidth="1"/>
    <col min="13" max="13" width="11.28515625" style="166" customWidth="1"/>
    <col min="14" max="17" width="11.28515625" style="166" hidden="1" customWidth="1"/>
    <col min="18" max="21" width="11.28515625" style="166" customWidth="1"/>
    <col min="22" max="16384" width="11.42578125" style="166"/>
  </cols>
  <sheetData>
    <row r="1" spans="1:22" s="164" customFormat="1" ht="20.100000000000001" customHeight="1">
      <c r="A1" s="220" t="s">
        <v>523</v>
      </c>
      <c r="B1" s="162"/>
      <c r="C1" s="163"/>
      <c r="D1" s="163"/>
      <c r="E1" s="163"/>
      <c r="F1" s="163"/>
      <c r="I1" s="161"/>
      <c r="J1" s="162"/>
    </row>
    <row r="2" spans="1:22" s="164" customFormat="1" ht="20.100000000000001" customHeight="1">
      <c r="A2" s="221" t="s">
        <v>81</v>
      </c>
      <c r="B2" s="162"/>
      <c r="C2" s="163"/>
      <c r="D2" s="163"/>
      <c r="E2" s="163"/>
      <c r="F2" s="163"/>
      <c r="I2" s="165"/>
      <c r="J2" s="162"/>
    </row>
    <row r="3" spans="1:22" ht="15" customHeight="1">
      <c r="B3" s="167"/>
      <c r="F3" s="168"/>
    </row>
    <row r="4" spans="1:22" s="171" customFormat="1" ht="27" customHeight="1">
      <c r="A4" s="169" t="s">
        <v>451</v>
      </c>
      <c r="B4" s="222" t="s">
        <v>22</v>
      </c>
      <c r="C4" s="170" t="s">
        <v>195</v>
      </c>
      <c r="D4" s="170" t="s">
        <v>196</v>
      </c>
      <c r="E4" s="170" t="s">
        <v>197</v>
      </c>
      <c r="F4" s="170" t="s">
        <v>198</v>
      </c>
      <c r="G4" s="170" t="s">
        <v>199</v>
      </c>
      <c r="H4" s="170" t="s">
        <v>200</v>
      </c>
      <c r="I4" s="170" t="s">
        <v>201</v>
      </c>
      <c r="J4" s="170" t="s">
        <v>202</v>
      </c>
      <c r="K4" s="170" t="s">
        <v>203</v>
      </c>
      <c r="L4" s="170" t="s">
        <v>204</v>
      </c>
      <c r="M4" s="170" t="s">
        <v>205</v>
      </c>
      <c r="N4" s="170" t="s">
        <v>206</v>
      </c>
      <c r="O4" s="170" t="s">
        <v>207</v>
      </c>
      <c r="P4" s="170" t="s">
        <v>208</v>
      </c>
      <c r="Q4" s="170" t="s">
        <v>209</v>
      </c>
      <c r="R4" s="170" t="s">
        <v>210</v>
      </c>
      <c r="S4" s="170" t="s">
        <v>211</v>
      </c>
      <c r="T4" s="170" t="s">
        <v>212</v>
      </c>
      <c r="U4" s="223" t="s">
        <v>213</v>
      </c>
      <c r="V4" s="224"/>
    </row>
    <row r="5" spans="1:22" s="173" customFormat="1" ht="15" customHeight="1">
      <c r="A5" s="172" t="s">
        <v>23</v>
      </c>
      <c r="B5" s="85" t="s">
        <v>377</v>
      </c>
      <c r="C5" s="194">
        <f>SUM(C6:C8)</f>
        <v>2625.7524426553314</v>
      </c>
      <c r="D5" s="194">
        <f t="shared" ref="D5:U5" si="0">SUM(D6:D8)</f>
        <v>2551.2200766180581</v>
      </c>
      <c r="E5" s="194">
        <f t="shared" si="0"/>
        <v>2396.7936661079034</v>
      </c>
      <c r="F5" s="194">
        <f t="shared" si="0"/>
        <v>2245.9571912888555</v>
      </c>
      <c r="G5" s="194">
        <f t="shared" si="0"/>
        <v>2172.9953029978205</v>
      </c>
      <c r="H5" s="194">
        <f t="shared" si="0"/>
        <v>2050.3705564748007</v>
      </c>
      <c r="I5" s="194">
        <f t="shared" si="0"/>
        <v>1990.3017106696266</v>
      </c>
      <c r="J5" s="194">
        <f t="shared" si="0"/>
        <v>1950.1309551369955</v>
      </c>
      <c r="K5" s="194">
        <f t="shared" si="0"/>
        <v>1870.7285467938818</v>
      </c>
      <c r="L5" s="194">
        <f t="shared" si="0"/>
        <v>1811.3355970785844</v>
      </c>
      <c r="M5" s="194">
        <f t="shared" si="0"/>
        <v>1784.1833154653391</v>
      </c>
      <c r="N5" s="194">
        <f t="shared" si="0"/>
        <v>1822.3381611955085</v>
      </c>
      <c r="O5" s="194">
        <f t="shared" si="0"/>
        <v>1671.7936391226269</v>
      </c>
      <c r="P5" s="194">
        <f t="shared" si="0"/>
        <v>1683.9905114447772</v>
      </c>
      <c r="Q5" s="194">
        <f t="shared" si="0"/>
        <v>2106.824652192091</v>
      </c>
      <c r="R5" s="194">
        <f t="shared" si="0"/>
        <v>1903.3500826548154</v>
      </c>
      <c r="S5" s="194">
        <f t="shared" si="0"/>
        <v>1711.2067409848994</v>
      </c>
      <c r="T5" s="194">
        <f t="shared" si="0"/>
        <v>999.35528546348826</v>
      </c>
      <c r="U5" s="194">
        <f t="shared" si="0"/>
        <v>948.89876859317701</v>
      </c>
    </row>
    <row r="6" spans="1:22" s="173" customFormat="1" ht="12.75" customHeight="1">
      <c r="A6" s="172" t="s">
        <v>1</v>
      </c>
      <c r="B6" s="27" t="s">
        <v>379</v>
      </c>
      <c r="C6" s="194">
        <v>2385.5697799031682</v>
      </c>
      <c r="D6" s="194">
        <v>2317.8647067016345</v>
      </c>
      <c r="E6" s="194">
        <v>2177.567989601851</v>
      </c>
      <c r="F6" s="194">
        <v>2040.5325652377194</v>
      </c>
      <c r="G6" s="194">
        <v>1974.2498249017351</v>
      </c>
      <c r="H6" s="194">
        <v>1862.8473722246704</v>
      </c>
      <c r="I6" s="194">
        <v>1808.2791317760834</v>
      </c>
      <c r="J6" s="194">
        <v>1771.7881276301505</v>
      </c>
      <c r="K6" s="194">
        <v>1699.648645081656</v>
      </c>
      <c r="L6" s="194">
        <v>1645.6879028812493</v>
      </c>
      <c r="M6" s="194">
        <v>1626.3159688452931</v>
      </c>
      <c r="N6" s="194">
        <v>1640.4946618034407</v>
      </c>
      <c r="O6" s="194">
        <v>1495.7831497591699</v>
      </c>
      <c r="P6" s="194">
        <v>1510.1799205501607</v>
      </c>
      <c r="Q6" s="194">
        <v>1847.9384381982943</v>
      </c>
      <c r="R6" s="194">
        <v>1680.46388849235</v>
      </c>
      <c r="S6" s="194">
        <v>1495.3771310774528</v>
      </c>
      <c r="T6" s="194">
        <v>882.8928252402701</v>
      </c>
      <c r="U6" s="194">
        <v>838.3163894327065</v>
      </c>
    </row>
    <row r="7" spans="1:22" s="173" customFormat="1" ht="12.75" customHeight="1">
      <c r="A7" s="172" t="s">
        <v>2</v>
      </c>
      <c r="B7" s="27" t="s">
        <v>378</v>
      </c>
      <c r="C7" s="194">
        <v>213.71379131287719</v>
      </c>
      <c r="D7" s="194">
        <v>207.63148604744791</v>
      </c>
      <c r="E7" s="194">
        <v>195.05585990743404</v>
      </c>
      <c r="F7" s="194">
        <v>182.77286169837643</v>
      </c>
      <c r="G7" s="194">
        <v>176.82581097500332</v>
      </c>
      <c r="H7" s="194">
        <v>166.83598616815968</v>
      </c>
      <c r="I7" s="194">
        <v>161.93698002447499</v>
      </c>
      <c r="J7" s="194">
        <v>158.65872810994651</v>
      </c>
      <c r="K7" s="194">
        <v>152.19632643548846</v>
      </c>
      <c r="L7" s="194">
        <v>147.36320925715745</v>
      </c>
      <c r="M7" s="194">
        <v>140.45179171046502</v>
      </c>
      <c r="N7" s="194">
        <v>166.10150907405145</v>
      </c>
      <c r="O7" s="194">
        <v>162.23815270936066</v>
      </c>
      <c r="P7" s="194">
        <v>159.63909752798051</v>
      </c>
      <c r="Q7" s="194">
        <v>240.27135749517524</v>
      </c>
      <c r="R7" s="194">
        <v>203.87826977878618</v>
      </c>
      <c r="S7" s="194">
        <v>198.56513689295795</v>
      </c>
      <c r="T7" s="194">
        <v>108.04519967173673</v>
      </c>
      <c r="U7" s="194">
        <v>102.59009824855792</v>
      </c>
    </row>
    <row r="8" spans="1:22" s="173" customFormat="1" ht="12.75" customHeight="1">
      <c r="A8" s="172" t="s">
        <v>24</v>
      </c>
      <c r="B8" s="27" t="s">
        <v>380</v>
      </c>
      <c r="C8" s="194">
        <v>26.468871439286115</v>
      </c>
      <c r="D8" s="194">
        <v>25.723883868975491</v>
      </c>
      <c r="E8" s="194">
        <v>24.169816598618706</v>
      </c>
      <c r="F8" s="194">
        <v>22.651764352759404</v>
      </c>
      <c r="G8" s="194">
        <v>21.919667121082085</v>
      </c>
      <c r="H8" s="194">
        <v>20.687198081970649</v>
      </c>
      <c r="I8" s="194">
        <v>20.085598869068125</v>
      </c>
      <c r="J8" s="194">
        <v>19.684099396898613</v>
      </c>
      <c r="K8" s="194">
        <v>18.883575276737261</v>
      </c>
      <c r="L8" s="194">
        <v>18.284484940177769</v>
      </c>
      <c r="M8" s="194">
        <v>17.415554909581058</v>
      </c>
      <c r="N8" s="194">
        <v>15.741990318016418</v>
      </c>
      <c r="O8" s="194">
        <v>13.772336654096319</v>
      </c>
      <c r="P8" s="194">
        <v>14.171493366636053</v>
      </c>
      <c r="Q8" s="194">
        <v>18.614856498621652</v>
      </c>
      <c r="R8" s="194">
        <v>19.007924383679214</v>
      </c>
      <c r="S8" s="194">
        <v>17.264473014488647</v>
      </c>
      <c r="T8" s="194">
        <v>8.4172605514815046</v>
      </c>
      <c r="U8" s="194">
        <v>7.9922809119125207</v>
      </c>
    </row>
    <row r="9" spans="1:22" s="173" customFormat="1" ht="12.75" customHeight="1">
      <c r="A9" s="172" t="s">
        <v>25</v>
      </c>
      <c r="B9" s="22" t="s">
        <v>381</v>
      </c>
      <c r="C9" s="194">
        <f>SUM(C10:C12)</f>
        <v>731.12963990553294</v>
      </c>
      <c r="D9" s="194">
        <f t="shared" ref="D9:U9" si="1">SUM(D10:D12)</f>
        <v>719.89172513906601</v>
      </c>
      <c r="E9" s="194">
        <f t="shared" si="1"/>
        <v>680.83746963712292</v>
      </c>
      <c r="F9" s="194">
        <f t="shared" si="1"/>
        <v>642.52254474576239</v>
      </c>
      <c r="G9" s="194">
        <f t="shared" si="1"/>
        <v>627.3048511733748</v>
      </c>
      <c r="H9" s="194">
        <f t="shared" si="1"/>
        <v>598.6404597112263</v>
      </c>
      <c r="I9" s="194">
        <f t="shared" si="1"/>
        <v>587.80857234483267</v>
      </c>
      <c r="J9" s="194">
        <f t="shared" si="1"/>
        <v>581.79213033468568</v>
      </c>
      <c r="K9" s="194">
        <f t="shared" si="1"/>
        <v>559.51925502279016</v>
      </c>
      <c r="L9" s="194">
        <f t="shared" si="1"/>
        <v>542.41034505199354</v>
      </c>
      <c r="M9" s="194">
        <f t="shared" si="1"/>
        <v>543.93922270479197</v>
      </c>
      <c r="N9" s="194">
        <f t="shared" si="1"/>
        <v>490.38002560264914</v>
      </c>
      <c r="O9" s="194">
        <f t="shared" si="1"/>
        <v>647.24308229978124</v>
      </c>
      <c r="P9" s="194">
        <f t="shared" si="1"/>
        <v>637.84131684347255</v>
      </c>
      <c r="Q9" s="194">
        <f t="shared" si="1"/>
        <v>633.98836603670679</v>
      </c>
      <c r="R9" s="194">
        <f t="shared" si="1"/>
        <v>551.88266979258788</v>
      </c>
      <c r="S9" s="194">
        <f t="shared" si="1"/>
        <v>494.31538492296249</v>
      </c>
      <c r="T9" s="194">
        <f t="shared" si="1"/>
        <v>156.82068821558846</v>
      </c>
      <c r="U9" s="194">
        <f t="shared" si="1"/>
        <v>146.58808002997733</v>
      </c>
    </row>
    <row r="10" spans="1:22" s="173" customFormat="1" ht="12.75" customHeight="1">
      <c r="A10" s="172" t="s">
        <v>3</v>
      </c>
      <c r="B10" s="27" t="s">
        <v>382</v>
      </c>
      <c r="C10" s="194">
        <v>206.3752054535662</v>
      </c>
      <c r="D10" s="194">
        <v>203.32816752515231</v>
      </c>
      <c r="E10" s="194">
        <v>192.35622110569909</v>
      </c>
      <c r="F10" s="194">
        <v>181.58954355581415</v>
      </c>
      <c r="G10" s="194">
        <v>177.36107615044364</v>
      </c>
      <c r="H10" s="194">
        <v>169.34204082636484</v>
      </c>
      <c r="I10" s="194">
        <v>166.36201091856097</v>
      </c>
      <c r="J10" s="194">
        <v>164.73170058312914</v>
      </c>
      <c r="K10" s="194">
        <v>158.44260852684715</v>
      </c>
      <c r="L10" s="194">
        <v>153.6057860163061</v>
      </c>
      <c r="M10" s="194">
        <v>154.3001194334345</v>
      </c>
      <c r="N10" s="194">
        <v>105.53794617330001</v>
      </c>
      <c r="O10" s="194">
        <v>141.69752167827659</v>
      </c>
      <c r="P10" s="194">
        <v>120.60929649865628</v>
      </c>
      <c r="Q10" s="194">
        <v>119.32597852177858</v>
      </c>
      <c r="R10" s="194">
        <v>96.767081899601394</v>
      </c>
      <c r="S10" s="194">
        <v>88.002351592871747</v>
      </c>
      <c r="T10" s="194">
        <v>28.665778165502704</v>
      </c>
      <c r="U10" s="194">
        <v>26.795325487090871</v>
      </c>
    </row>
    <row r="11" spans="1:22" s="173" customFormat="1" ht="12.75" customHeight="1">
      <c r="A11" s="172" t="s">
        <v>26</v>
      </c>
      <c r="B11" s="27" t="s">
        <v>413</v>
      </c>
      <c r="C11" s="194">
        <v>163.64671164876987</v>
      </c>
      <c r="D11" s="194">
        <v>161.08703070992919</v>
      </c>
      <c r="E11" s="194">
        <v>152.327245954072</v>
      </c>
      <c r="F11" s="194">
        <v>143.73415606044802</v>
      </c>
      <c r="G11" s="194">
        <v>140.30427049845025</v>
      </c>
      <c r="H11" s="194">
        <v>133.86286966104333</v>
      </c>
      <c r="I11" s="194">
        <v>131.41093946185291</v>
      </c>
      <c r="J11" s="194">
        <v>130.04021504412557</v>
      </c>
      <c r="K11" s="194">
        <v>125.05570160584161</v>
      </c>
      <c r="L11" s="194">
        <v>121.22892299639769</v>
      </c>
      <c r="M11" s="194">
        <v>121.34956738786543</v>
      </c>
      <c r="N11" s="194">
        <v>120.34726386360116</v>
      </c>
      <c r="O11" s="194">
        <v>164.33861307180732</v>
      </c>
      <c r="P11" s="194">
        <v>166.68483444422503</v>
      </c>
      <c r="Q11" s="194">
        <v>141.63047011763328</v>
      </c>
      <c r="R11" s="194">
        <v>106.30272261537885</v>
      </c>
      <c r="S11" s="194">
        <v>85.990842595863413</v>
      </c>
      <c r="T11" s="194">
        <v>24.048356413095384</v>
      </c>
      <c r="U11" s="194">
        <v>22.479192220008567</v>
      </c>
    </row>
    <row r="12" spans="1:22" s="173" customFormat="1" ht="12.75" customHeight="1">
      <c r="A12" s="172" t="s">
        <v>27</v>
      </c>
      <c r="B12" s="27" t="s">
        <v>383</v>
      </c>
      <c r="C12" s="194">
        <v>361.10772280319696</v>
      </c>
      <c r="D12" s="194">
        <v>355.47652690398456</v>
      </c>
      <c r="E12" s="194">
        <v>336.15400257735189</v>
      </c>
      <c r="F12" s="194">
        <v>317.19884512950028</v>
      </c>
      <c r="G12" s="194">
        <v>309.63950452448091</v>
      </c>
      <c r="H12" s="194">
        <v>295.43554922381816</v>
      </c>
      <c r="I12" s="194">
        <v>290.03562196441879</v>
      </c>
      <c r="J12" s="194">
        <v>287.02021470743102</v>
      </c>
      <c r="K12" s="194">
        <v>276.02094489010142</v>
      </c>
      <c r="L12" s="194">
        <v>267.57563603928975</v>
      </c>
      <c r="M12" s="194">
        <v>268.28953588349208</v>
      </c>
      <c r="N12" s="194">
        <v>264.49481556574796</v>
      </c>
      <c r="O12" s="194">
        <v>341.20694754969736</v>
      </c>
      <c r="P12" s="194">
        <v>350.54718590059122</v>
      </c>
      <c r="Q12" s="194">
        <v>373.03191739729499</v>
      </c>
      <c r="R12" s="194">
        <v>348.81286527760756</v>
      </c>
      <c r="S12" s="194">
        <v>320.32219073422732</v>
      </c>
      <c r="T12" s="194">
        <v>104.10655363699036</v>
      </c>
      <c r="U12" s="194">
        <v>97.313562322877914</v>
      </c>
    </row>
    <row r="13" spans="1:22" s="173" customFormat="1" ht="12.75" customHeight="1">
      <c r="A13" s="172" t="s">
        <v>28</v>
      </c>
      <c r="B13" s="22" t="s">
        <v>384</v>
      </c>
      <c r="C13" s="194">
        <f>SUM(C14:C19,C22:C25,C28,C32:C39)</f>
        <v>17927.247053066789</v>
      </c>
      <c r="D13" s="194">
        <f t="shared" ref="D13:U13" si="2">SUM(D14:D19,D22:D25,D28,D32:D39)</f>
        <v>17306.718248747115</v>
      </c>
      <c r="E13" s="194">
        <f t="shared" si="2"/>
        <v>16206.0808218604</v>
      </c>
      <c r="F13" s="194">
        <f t="shared" si="2"/>
        <v>15133.007840782444</v>
      </c>
      <c r="G13" s="194">
        <f t="shared" si="2"/>
        <v>14575.03537209394</v>
      </c>
      <c r="H13" s="194">
        <f t="shared" si="2"/>
        <v>13673.511823270199</v>
      </c>
      <c r="I13" s="194">
        <f t="shared" si="2"/>
        <v>13194.227658002532</v>
      </c>
      <c r="J13" s="194">
        <f t="shared" si="2"/>
        <v>12859.30602357574</v>
      </c>
      <c r="K13" s="194">
        <f t="shared" si="2"/>
        <v>12319.108394816289</v>
      </c>
      <c r="L13" s="194">
        <f t="shared" si="2"/>
        <v>11920.307710013562</v>
      </c>
      <c r="M13" s="194">
        <f t="shared" si="2"/>
        <v>12274.120382292243</v>
      </c>
      <c r="N13" s="194">
        <f t="shared" si="2"/>
        <v>12509.475943116016</v>
      </c>
      <c r="O13" s="194">
        <f t="shared" si="2"/>
        <v>16658.542248938465</v>
      </c>
      <c r="P13" s="194">
        <f t="shared" si="2"/>
        <v>16212.107326093423</v>
      </c>
      <c r="Q13" s="194">
        <f t="shared" si="2"/>
        <v>18420.327585995023</v>
      </c>
      <c r="R13" s="194">
        <f t="shared" si="2"/>
        <v>17548.578396822697</v>
      </c>
      <c r="S13" s="194">
        <f t="shared" si="2"/>
        <v>16379.577391602052</v>
      </c>
      <c r="T13" s="194">
        <f t="shared" si="2"/>
        <v>7764.1230415482132</v>
      </c>
      <c r="U13" s="194">
        <f t="shared" si="2"/>
        <v>7658.8588558679721</v>
      </c>
    </row>
    <row r="14" spans="1:22" s="173" customFormat="1" ht="12.75" customHeight="1">
      <c r="A14" s="172" t="s">
        <v>29</v>
      </c>
      <c r="B14" s="27" t="s">
        <v>385</v>
      </c>
      <c r="C14" s="194">
        <v>1907.0189852355797</v>
      </c>
      <c r="D14" s="194">
        <v>1839.7021074467734</v>
      </c>
      <c r="E14" s="194">
        <v>1722.079061207321</v>
      </c>
      <c r="F14" s="194">
        <v>1607.423968783957</v>
      </c>
      <c r="G14" s="194">
        <v>1547.3686608761448</v>
      </c>
      <c r="H14" s="194">
        <v>1450.715486614984</v>
      </c>
      <c r="I14" s="194">
        <v>1398.921303384267</v>
      </c>
      <c r="J14" s="194">
        <v>1362.5834110806875</v>
      </c>
      <c r="K14" s="194">
        <v>1305.1421326542302</v>
      </c>
      <c r="L14" s="194">
        <v>1262.798038852055</v>
      </c>
      <c r="M14" s="194">
        <v>1297.7648386079186</v>
      </c>
      <c r="N14" s="194">
        <v>1242.3024499169678</v>
      </c>
      <c r="O14" s="194">
        <v>1819.598274299929</v>
      </c>
      <c r="P14" s="194">
        <v>1827.6328341609953</v>
      </c>
      <c r="Q14" s="194">
        <v>1537.86909409807</v>
      </c>
      <c r="R14" s="194">
        <v>1370.1145423865337</v>
      </c>
      <c r="S14" s="194">
        <v>1206.9298108827811</v>
      </c>
      <c r="T14" s="194">
        <v>714.7711588626928</v>
      </c>
      <c r="U14" s="194">
        <v>687.33187811687344</v>
      </c>
    </row>
    <row r="15" spans="1:22" s="173" customFormat="1" ht="12.75" customHeight="1">
      <c r="A15" s="172" t="s">
        <v>30</v>
      </c>
      <c r="B15" s="27" t="s">
        <v>386</v>
      </c>
      <c r="C15" s="194">
        <v>236.408188001377</v>
      </c>
      <c r="D15" s="194">
        <v>228.13814860305803</v>
      </c>
      <c r="E15" s="194">
        <v>213.58784529756295</v>
      </c>
      <c r="F15" s="194">
        <v>199.40341842824628</v>
      </c>
      <c r="G15" s="194">
        <v>191.99873406216517</v>
      </c>
      <c r="H15" s="194">
        <v>180.06011836307641</v>
      </c>
      <c r="I15" s="194">
        <v>173.68582156225085</v>
      </c>
      <c r="J15" s="194">
        <v>169.22188127173644</v>
      </c>
      <c r="K15" s="194">
        <v>162.09974464839058</v>
      </c>
      <c r="L15" s="194">
        <v>156.84595165436295</v>
      </c>
      <c r="M15" s="194">
        <v>161.36848138708993</v>
      </c>
      <c r="N15" s="194">
        <v>160.15139959100532</v>
      </c>
      <c r="O15" s="194">
        <v>208.23551887541572</v>
      </c>
      <c r="P15" s="194">
        <v>203.26684986515806</v>
      </c>
      <c r="Q15" s="194">
        <v>325.11112998840429</v>
      </c>
      <c r="R15" s="194">
        <v>273.38350959162642</v>
      </c>
      <c r="S15" s="194">
        <v>246.99425000045099</v>
      </c>
      <c r="T15" s="194">
        <v>132.1140682654036</v>
      </c>
      <c r="U15" s="194">
        <v>130.23608290107111</v>
      </c>
    </row>
    <row r="16" spans="1:22" s="173" customFormat="1" ht="12.75" customHeight="1">
      <c r="A16" s="172" t="s">
        <v>31</v>
      </c>
      <c r="B16" s="27" t="s">
        <v>387</v>
      </c>
      <c r="C16" s="194">
        <v>255.58115609073329</v>
      </c>
      <c r="D16" s="194">
        <v>246.56381953010313</v>
      </c>
      <c r="E16" s="194">
        <v>230.80171647538432</v>
      </c>
      <c r="F16" s="194">
        <v>215.43725774530864</v>
      </c>
      <c r="G16" s="194">
        <v>207.39101003470961</v>
      </c>
      <c r="H16" s="194">
        <v>194.4400517149754</v>
      </c>
      <c r="I16" s="194">
        <v>187.5013518942086</v>
      </c>
      <c r="J16" s="194">
        <v>182.63377683425151</v>
      </c>
      <c r="K16" s="194">
        <v>174.93534386599336</v>
      </c>
      <c r="L16" s="194">
        <v>169.2600598809608</v>
      </c>
      <c r="M16" s="194">
        <v>174.28675555167172</v>
      </c>
      <c r="N16" s="194">
        <v>163.55052753584437</v>
      </c>
      <c r="O16" s="194">
        <v>225.52192085914055</v>
      </c>
      <c r="P16" s="194">
        <v>230.9023247406019</v>
      </c>
      <c r="Q16" s="194">
        <v>356.11990714724317</v>
      </c>
      <c r="R16" s="194">
        <v>330.96384281728461</v>
      </c>
      <c r="S16" s="194">
        <v>282.83807484038823</v>
      </c>
      <c r="T16" s="194">
        <v>145.25303591668023</v>
      </c>
      <c r="U16" s="194">
        <v>143.18828172995433</v>
      </c>
    </row>
    <row r="17" spans="1:21" s="173" customFormat="1" ht="12.75" customHeight="1">
      <c r="A17" s="172" t="s">
        <v>32</v>
      </c>
      <c r="B17" s="27" t="s">
        <v>388</v>
      </c>
      <c r="C17" s="194">
        <v>416.74740868279093</v>
      </c>
      <c r="D17" s="194">
        <v>402.17464771338695</v>
      </c>
      <c r="E17" s="194">
        <v>376.52738970083078</v>
      </c>
      <c r="F17" s="194">
        <v>351.52494789755548</v>
      </c>
      <c r="G17" s="194">
        <v>338.47491654741469</v>
      </c>
      <c r="H17" s="194">
        <v>317.43257287802908</v>
      </c>
      <c r="I17" s="194">
        <v>306.19943385409385</v>
      </c>
      <c r="J17" s="194">
        <v>298.33347783913621</v>
      </c>
      <c r="K17" s="194">
        <v>285.77826121967973</v>
      </c>
      <c r="L17" s="194">
        <v>276.51636329827039</v>
      </c>
      <c r="M17" s="194">
        <v>284.75256777005427</v>
      </c>
      <c r="N17" s="194">
        <v>270.30509956020074</v>
      </c>
      <c r="O17" s="194">
        <v>374.05192076968126</v>
      </c>
      <c r="P17" s="194">
        <v>362.19554338633611</v>
      </c>
      <c r="Q17" s="194">
        <v>538.02880635271015</v>
      </c>
      <c r="R17" s="194">
        <v>476.50044675057961</v>
      </c>
      <c r="S17" s="194">
        <v>422.34382629461709</v>
      </c>
      <c r="T17" s="194">
        <v>229.56973802102323</v>
      </c>
      <c r="U17" s="194">
        <v>226.30643219933711</v>
      </c>
    </row>
    <row r="18" spans="1:21" s="173" customFormat="1" ht="12.75" customHeight="1">
      <c r="A18" s="172" t="s">
        <v>33</v>
      </c>
      <c r="B18" s="27" t="s">
        <v>389</v>
      </c>
      <c r="C18" s="194">
        <v>244.97279416468859</v>
      </c>
      <c r="D18" s="194">
        <v>236.42178197045519</v>
      </c>
      <c r="E18" s="194">
        <v>221.35207567923899</v>
      </c>
      <c r="F18" s="194">
        <v>206.6609911016086</v>
      </c>
      <c r="G18" s="194">
        <v>198.99803377029343</v>
      </c>
      <c r="H18" s="194">
        <v>186.6376371842845</v>
      </c>
      <c r="I18" s="194">
        <v>180.04395480656447</v>
      </c>
      <c r="J18" s="194">
        <v>175.42841741212001</v>
      </c>
      <c r="K18" s="194">
        <v>168.04793929968119</v>
      </c>
      <c r="L18" s="194">
        <v>162.60269304902855</v>
      </c>
      <c r="M18" s="194">
        <v>166.96745105751816</v>
      </c>
      <c r="N18" s="194">
        <v>151.39562807036023</v>
      </c>
      <c r="O18" s="194">
        <v>217.30214929379719</v>
      </c>
      <c r="P18" s="194">
        <v>202.14112055285707</v>
      </c>
      <c r="Q18" s="194">
        <v>288.5306863261502</v>
      </c>
      <c r="R18" s="194">
        <v>243.14427465669033</v>
      </c>
      <c r="S18" s="194">
        <v>223.52881635400064</v>
      </c>
      <c r="T18" s="194">
        <v>118.44429631262574</v>
      </c>
      <c r="U18" s="194">
        <v>116.76062508908186</v>
      </c>
    </row>
    <row r="19" spans="1:21" s="173" customFormat="1" ht="12.75" customHeight="1">
      <c r="A19" s="172" t="s">
        <v>34</v>
      </c>
      <c r="B19" s="27" t="s">
        <v>390</v>
      </c>
      <c r="C19" s="194">
        <f t="shared" ref="C19:U19" si="3">SUM(C20:C21)</f>
        <v>612.67958204217007</v>
      </c>
      <c r="D19" s="194">
        <f t="shared" si="3"/>
        <v>591.34339612177769</v>
      </c>
      <c r="E19" s="194">
        <f t="shared" si="3"/>
        <v>553.67462436778374</v>
      </c>
      <c r="F19" s="194">
        <f t="shared" si="3"/>
        <v>516.95142227804013</v>
      </c>
      <c r="G19" s="194">
        <f t="shared" si="3"/>
        <v>497.81306669120141</v>
      </c>
      <c r="H19" s="194">
        <f t="shared" si="3"/>
        <v>466.92837049248385</v>
      </c>
      <c r="I19" s="194">
        <f t="shared" si="3"/>
        <v>450.46846359134395</v>
      </c>
      <c r="J19" s="194">
        <f t="shared" si="3"/>
        <v>438.95210931597285</v>
      </c>
      <c r="K19" s="194">
        <f t="shared" si="3"/>
        <v>420.49259500076693</v>
      </c>
      <c r="L19" s="194">
        <f t="shared" si="3"/>
        <v>406.8709751233024</v>
      </c>
      <c r="M19" s="194">
        <f t="shared" si="3"/>
        <v>420.17466411249353</v>
      </c>
      <c r="N19" s="194">
        <f t="shared" si="3"/>
        <v>467.09089893840314</v>
      </c>
      <c r="O19" s="194">
        <f t="shared" si="3"/>
        <v>794.03554807610089</v>
      </c>
      <c r="P19" s="194">
        <f t="shared" si="3"/>
        <v>680.45480641150436</v>
      </c>
      <c r="Q19" s="194">
        <f t="shared" si="3"/>
        <v>279.62037640398387</v>
      </c>
      <c r="R19" s="194">
        <f t="shared" si="3"/>
        <v>200.83599925063973</v>
      </c>
      <c r="S19" s="194">
        <f t="shared" si="3"/>
        <v>150.23728960089076</v>
      </c>
      <c r="T19" s="194">
        <f t="shared" si="3"/>
        <v>48.394560866863209</v>
      </c>
      <c r="U19" s="194">
        <f t="shared" si="3"/>
        <v>45.611072871617168</v>
      </c>
    </row>
    <row r="20" spans="1:21" s="173" customFormat="1" ht="12.75" customHeight="1">
      <c r="A20" s="172" t="s">
        <v>35</v>
      </c>
      <c r="B20" s="28" t="s">
        <v>391</v>
      </c>
      <c r="C20" s="194">
        <v>3.6930789622151461</v>
      </c>
      <c r="D20" s="194">
        <v>3.5622431780349375</v>
      </c>
      <c r="E20" s="194">
        <v>3.3342620951333104</v>
      </c>
      <c r="F20" s="194">
        <v>3.1120415733512621</v>
      </c>
      <c r="G20" s="194">
        <v>2.9954873642122992</v>
      </c>
      <c r="H20" s="194">
        <v>2.8080398358473948</v>
      </c>
      <c r="I20" s="194">
        <v>2.7074444266967768</v>
      </c>
      <c r="J20" s="194">
        <v>2.6368171872634529</v>
      </c>
      <c r="K20" s="194">
        <v>2.525586146942127</v>
      </c>
      <c r="L20" s="194">
        <v>2.4436120972272493</v>
      </c>
      <c r="M20" s="194">
        <v>2.5129505368849383</v>
      </c>
      <c r="N20" s="194">
        <v>3.219871000725739</v>
      </c>
      <c r="O20" s="194">
        <v>4.1585985457861447</v>
      </c>
      <c r="P20" s="194">
        <v>3.8661553779297484</v>
      </c>
      <c r="Q20" s="194">
        <v>1.4399458560282079</v>
      </c>
      <c r="R20" s="194">
        <v>1.3860591112229148</v>
      </c>
      <c r="S20" s="194">
        <v>1.4901098046121477</v>
      </c>
      <c r="T20" s="194">
        <v>0.40674800649993081</v>
      </c>
      <c r="U20" s="194">
        <v>0.38335326599804848</v>
      </c>
    </row>
    <row r="21" spans="1:21" s="173" customFormat="1" ht="12.75" customHeight="1">
      <c r="A21" s="172" t="s">
        <v>36</v>
      </c>
      <c r="B21" s="28" t="s">
        <v>392</v>
      </c>
      <c r="C21" s="194">
        <v>608.9865030799549</v>
      </c>
      <c r="D21" s="194">
        <v>587.78115294374277</v>
      </c>
      <c r="E21" s="194">
        <v>550.3403622726504</v>
      </c>
      <c r="F21" s="194">
        <v>513.83938070468889</v>
      </c>
      <c r="G21" s="194">
        <v>494.81757932698912</v>
      </c>
      <c r="H21" s="194">
        <v>464.12033065663644</v>
      </c>
      <c r="I21" s="194">
        <v>447.76101916464717</v>
      </c>
      <c r="J21" s="194">
        <v>436.31529212870942</v>
      </c>
      <c r="K21" s="194">
        <v>417.96700885382478</v>
      </c>
      <c r="L21" s="194">
        <v>404.42736302607517</v>
      </c>
      <c r="M21" s="194">
        <v>417.66171357560859</v>
      </c>
      <c r="N21" s="194">
        <v>463.87102793767741</v>
      </c>
      <c r="O21" s="194">
        <v>789.87694953031473</v>
      </c>
      <c r="P21" s="194">
        <v>676.58865103357459</v>
      </c>
      <c r="Q21" s="194">
        <v>278.18043054795567</v>
      </c>
      <c r="R21" s="194">
        <v>199.44994013941681</v>
      </c>
      <c r="S21" s="194">
        <v>148.7471797962786</v>
      </c>
      <c r="T21" s="194">
        <v>47.987812860363277</v>
      </c>
      <c r="U21" s="194">
        <v>45.227719605619122</v>
      </c>
    </row>
    <row r="22" spans="1:21" s="173" customFormat="1" ht="12.75" customHeight="1">
      <c r="A22" s="172" t="s">
        <v>37</v>
      </c>
      <c r="B22" s="27" t="s">
        <v>393</v>
      </c>
      <c r="C22" s="194">
        <v>1325.891155737924</v>
      </c>
      <c r="D22" s="194">
        <v>1279.3309534844611</v>
      </c>
      <c r="E22" s="194">
        <v>1197.6521032206736</v>
      </c>
      <c r="F22" s="194">
        <v>1118.0301287328675</v>
      </c>
      <c r="G22" s="194">
        <v>1076.405805801214</v>
      </c>
      <c r="H22" s="194">
        <v>1009.3458750165612</v>
      </c>
      <c r="I22" s="194">
        <v>973.48558996558666</v>
      </c>
      <c r="J22" s="194">
        <v>948.35305704284895</v>
      </c>
      <c r="K22" s="194">
        <v>908.41173705583435</v>
      </c>
      <c r="L22" s="194">
        <v>878.95660673523582</v>
      </c>
      <c r="M22" s="194">
        <v>906.35078271921986</v>
      </c>
      <c r="N22" s="194">
        <v>889.39565210181195</v>
      </c>
      <c r="O22" s="194">
        <v>1120.7601929571388</v>
      </c>
      <c r="P22" s="194">
        <v>1124.3247027021819</v>
      </c>
      <c r="Q22" s="194">
        <v>919.11644736339986</v>
      </c>
      <c r="R22" s="194">
        <v>871.40175838090772</v>
      </c>
      <c r="S22" s="194">
        <v>735.32020312442387</v>
      </c>
      <c r="T22" s="194">
        <v>360.6205445505899</v>
      </c>
      <c r="U22" s="194">
        <v>359.39192815838015</v>
      </c>
    </row>
    <row r="23" spans="1:21" s="173" customFormat="1" ht="12.75" customHeight="1">
      <c r="A23" s="172" t="s">
        <v>8</v>
      </c>
      <c r="B23" s="27" t="s">
        <v>394</v>
      </c>
      <c r="C23" s="194">
        <v>347.086911274415</v>
      </c>
      <c r="D23" s="194">
        <v>334.75455047126411</v>
      </c>
      <c r="E23" s="194">
        <v>313.31325687491284</v>
      </c>
      <c r="F23" s="194">
        <v>292.4143435434724</v>
      </c>
      <c r="G23" s="194">
        <v>281.44092593434897</v>
      </c>
      <c r="H23" s="194">
        <v>263.80329165973899</v>
      </c>
      <c r="I23" s="194">
        <v>254.32671935770844</v>
      </c>
      <c r="J23" s="194">
        <v>247.66939194445712</v>
      </c>
      <c r="K23" s="194">
        <v>237.21617611872597</v>
      </c>
      <c r="L23" s="194">
        <v>229.51416473299687</v>
      </c>
      <c r="M23" s="194">
        <v>235.22359105221173</v>
      </c>
      <c r="N23" s="194">
        <v>220.31579056207514</v>
      </c>
      <c r="O23" s="194">
        <v>297.35420842461326</v>
      </c>
      <c r="P23" s="194">
        <v>304.555147106834</v>
      </c>
      <c r="Q23" s="194">
        <v>252.30350009346282</v>
      </c>
      <c r="R23" s="194">
        <v>224.31007769285094</v>
      </c>
      <c r="S23" s="194">
        <v>198.89608637855119</v>
      </c>
      <c r="T23" s="194">
        <v>70.469046294078936</v>
      </c>
      <c r="U23" s="194">
        <v>70.228961732262903</v>
      </c>
    </row>
    <row r="24" spans="1:21" s="173" customFormat="1" ht="12.75" customHeight="1">
      <c r="A24" s="172" t="s">
        <v>9</v>
      </c>
      <c r="B24" s="27" t="s">
        <v>395</v>
      </c>
      <c r="C24" s="194">
        <v>718.14203821850606</v>
      </c>
      <c r="D24" s="194">
        <v>692.91482310279468</v>
      </c>
      <c r="E24" s="194">
        <v>648.6714718628848</v>
      </c>
      <c r="F24" s="194">
        <v>605.54242707531171</v>
      </c>
      <c r="G24" s="194">
        <v>582.99272811181856</v>
      </c>
      <c r="H24" s="194">
        <v>546.66599424024207</v>
      </c>
      <c r="I24" s="194">
        <v>527.23753124654809</v>
      </c>
      <c r="J24" s="194">
        <v>513.62021009271689</v>
      </c>
      <c r="K24" s="194">
        <v>491.98695641625159</v>
      </c>
      <c r="L24" s="194">
        <v>476.03371265160678</v>
      </c>
      <c r="M24" s="194">
        <v>490.80066637602368</v>
      </c>
      <c r="N24" s="194">
        <v>483.58774108472124</v>
      </c>
      <c r="O24" s="194">
        <v>665.26041067080359</v>
      </c>
      <c r="P24" s="194">
        <v>668.51286039206218</v>
      </c>
      <c r="Q24" s="194">
        <v>1012.9070723796325</v>
      </c>
      <c r="R24" s="194">
        <v>919.69942973950015</v>
      </c>
      <c r="S24" s="194">
        <v>829.61737928890932</v>
      </c>
      <c r="T24" s="194">
        <v>451.05876114625181</v>
      </c>
      <c r="U24" s="194">
        <v>444.64701587938953</v>
      </c>
    </row>
    <row r="25" spans="1:21" s="173" customFormat="1" ht="12.75" customHeight="1">
      <c r="A25" s="172" t="s">
        <v>38</v>
      </c>
      <c r="B25" s="27" t="s">
        <v>396</v>
      </c>
      <c r="C25" s="194">
        <v>436.08938135869261</v>
      </c>
      <c r="D25" s="194">
        <v>420.72847411113969</v>
      </c>
      <c r="E25" s="194">
        <v>393.84452939803703</v>
      </c>
      <c r="F25" s="194">
        <v>367.63838597213629</v>
      </c>
      <c r="G25" s="194">
        <v>353.92277878562868</v>
      </c>
      <c r="H25" s="194">
        <v>331.83943723904952</v>
      </c>
      <c r="I25" s="194">
        <v>320.01569742793066</v>
      </c>
      <c r="J25" s="194">
        <v>311.72393685941205</v>
      </c>
      <c r="K25" s="194">
        <v>298.58793311393265</v>
      </c>
      <c r="L25" s="194">
        <v>288.90288557994143</v>
      </c>
      <c r="M25" s="194">
        <v>296.7902409371913</v>
      </c>
      <c r="N25" s="194">
        <v>301.59081422762671</v>
      </c>
      <c r="O25" s="194">
        <v>398.26051850427535</v>
      </c>
      <c r="P25" s="194">
        <v>402.93912265661908</v>
      </c>
      <c r="Q25" s="194">
        <v>632.71578274701142</v>
      </c>
      <c r="R25" s="194">
        <v>528.38013801464388</v>
      </c>
      <c r="S25" s="194">
        <v>482.71541096038743</v>
      </c>
      <c r="T25" s="194">
        <v>263.37884964840526</v>
      </c>
      <c r="U25" s="194">
        <v>259.63495142917259</v>
      </c>
    </row>
    <row r="26" spans="1:21" s="173" customFormat="1" ht="12.75" customHeight="1">
      <c r="A26" s="172" t="s">
        <v>10</v>
      </c>
      <c r="B26" s="28" t="s">
        <v>397</v>
      </c>
      <c r="C26" s="194">
        <v>103.79190155361471</v>
      </c>
      <c r="D26" s="194">
        <v>100.14999611927853</v>
      </c>
      <c r="E26" s="194">
        <v>93.757294181904101</v>
      </c>
      <c r="F26" s="194">
        <v>87.52552782265532</v>
      </c>
      <c r="G26" s="194">
        <v>84.268676253444298</v>
      </c>
      <c r="H26" s="194">
        <v>79.020818419885728</v>
      </c>
      <c r="I26" s="194">
        <v>76.215420500543544</v>
      </c>
      <c r="J26" s="194">
        <v>74.249581760550626</v>
      </c>
      <c r="K26" s="194">
        <v>71.122891531937228</v>
      </c>
      <c r="L26" s="194">
        <v>68.816946442035885</v>
      </c>
      <c r="M26" s="194">
        <v>70.731198626206279</v>
      </c>
      <c r="N26" s="194">
        <v>67.511104972186345</v>
      </c>
      <c r="O26" s="194">
        <v>90.347434300241062</v>
      </c>
      <c r="P26" s="194">
        <v>89.009268986350051</v>
      </c>
      <c r="Q26" s="194">
        <v>137.14946713251115</v>
      </c>
      <c r="R26" s="194">
        <v>120.83392095044827</v>
      </c>
      <c r="S26" s="194">
        <v>109.71797205616569</v>
      </c>
      <c r="T26" s="194">
        <v>63.171956635130591</v>
      </c>
      <c r="U26" s="194">
        <v>62.273974977653388</v>
      </c>
    </row>
    <row r="27" spans="1:21" s="173" customFormat="1" ht="12.75" customHeight="1">
      <c r="A27" s="172" t="s">
        <v>39</v>
      </c>
      <c r="B27" s="28" t="s">
        <v>398</v>
      </c>
      <c r="C27" s="194">
        <v>332.2974798050779</v>
      </c>
      <c r="D27" s="194">
        <v>320.57847799186118</v>
      </c>
      <c r="E27" s="194">
        <v>300.08723521613291</v>
      </c>
      <c r="F27" s="194">
        <v>280.11285814948099</v>
      </c>
      <c r="G27" s="194">
        <v>269.65410253218437</v>
      </c>
      <c r="H27" s="194">
        <v>252.81861881916382</v>
      </c>
      <c r="I27" s="194">
        <v>243.8002769273871</v>
      </c>
      <c r="J27" s="194">
        <v>237.47435509886142</v>
      </c>
      <c r="K27" s="194">
        <v>227.46504158199539</v>
      </c>
      <c r="L27" s="194">
        <v>220.08593913790551</v>
      </c>
      <c r="M27" s="194">
        <v>226.05904231098501</v>
      </c>
      <c r="N27" s="194">
        <v>234.07970925544035</v>
      </c>
      <c r="O27" s="194">
        <v>307.91308420403431</v>
      </c>
      <c r="P27" s="194">
        <v>313.92985367026904</v>
      </c>
      <c r="Q27" s="194">
        <v>495.5663156145003</v>
      </c>
      <c r="R27" s="194">
        <v>407.54621706419562</v>
      </c>
      <c r="S27" s="194">
        <v>372.99743890422172</v>
      </c>
      <c r="T27" s="194">
        <v>200.20689301327465</v>
      </c>
      <c r="U27" s="194">
        <v>197.36097645151918</v>
      </c>
    </row>
    <row r="28" spans="1:21" s="173" customFormat="1" ht="12.75" customHeight="1">
      <c r="A28" s="172" t="s">
        <v>11</v>
      </c>
      <c r="B28" s="27" t="s">
        <v>399</v>
      </c>
      <c r="C28" s="194">
        <f t="shared" ref="C28:U28" si="4">SUM(C29:C31)</f>
        <v>951.07596504572803</v>
      </c>
      <c r="D28" s="194">
        <f t="shared" si="4"/>
        <v>918.20701221840261</v>
      </c>
      <c r="E28" s="194">
        <f t="shared" si="4"/>
        <v>859.83729822917019</v>
      </c>
      <c r="F28" s="194">
        <f t="shared" si="4"/>
        <v>802.92852867847773</v>
      </c>
      <c r="G28" s="194">
        <f t="shared" si="4"/>
        <v>773.35448592735474</v>
      </c>
      <c r="H28" s="194">
        <f t="shared" si="4"/>
        <v>725.55643701553606</v>
      </c>
      <c r="I28" s="194">
        <f t="shared" si="4"/>
        <v>700.16125744430121</v>
      </c>
      <c r="J28" s="194">
        <f t="shared" si="4"/>
        <v>682.42088463404116</v>
      </c>
      <c r="K28" s="194">
        <f t="shared" si="4"/>
        <v>653.76144786365921</v>
      </c>
      <c r="L28" s="194">
        <f t="shared" si="4"/>
        <v>632.60120037052502</v>
      </c>
      <c r="M28" s="194">
        <f t="shared" si="4"/>
        <v>654.21018948266442</v>
      </c>
      <c r="N28" s="194">
        <f t="shared" si="4"/>
        <v>720.79097588937429</v>
      </c>
      <c r="O28" s="194">
        <f t="shared" si="4"/>
        <v>1023.2650969467163</v>
      </c>
      <c r="P28" s="194">
        <f t="shared" si="4"/>
        <v>930.10636740453538</v>
      </c>
      <c r="Q28" s="194">
        <f t="shared" si="4"/>
        <v>800.64623762018209</v>
      </c>
      <c r="R28" s="194">
        <f t="shared" si="4"/>
        <v>744.26414140934298</v>
      </c>
      <c r="S28" s="194">
        <f t="shared" si="4"/>
        <v>637.59468636716201</v>
      </c>
      <c r="T28" s="194">
        <f t="shared" si="4"/>
        <v>294.55747373717372</v>
      </c>
      <c r="U28" s="194">
        <f t="shared" si="4"/>
        <v>300.40095653356587</v>
      </c>
    </row>
    <row r="29" spans="1:21" s="173" customFormat="1" ht="12.75" customHeight="1">
      <c r="A29" s="172" t="s">
        <v>40</v>
      </c>
      <c r="B29" s="28" t="s">
        <v>400</v>
      </c>
      <c r="C29" s="194">
        <v>514.93369654493074</v>
      </c>
      <c r="D29" s="194">
        <v>497.12897157560428</v>
      </c>
      <c r="E29" s="194">
        <v>465.52268459387858</v>
      </c>
      <c r="F29" s="194">
        <v>434.7076245769556</v>
      </c>
      <c r="G29" s="194">
        <v>418.69089550264221</v>
      </c>
      <c r="H29" s="194">
        <v>392.80693315747305</v>
      </c>
      <c r="I29" s="194">
        <v>379.05200247674185</v>
      </c>
      <c r="J29" s="194">
        <v>369.44222074630983</v>
      </c>
      <c r="K29" s="194">
        <v>353.92551409637832</v>
      </c>
      <c r="L29" s="194">
        <v>342.46940991096773</v>
      </c>
      <c r="M29" s="194">
        <v>353.69135293244892</v>
      </c>
      <c r="N29" s="194">
        <v>387.18177933216731</v>
      </c>
      <c r="O29" s="194">
        <v>531.39416792022553</v>
      </c>
      <c r="P29" s="194">
        <v>483.63063468707026</v>
      </c>
      <c r="Q29" s="194">
        <v>412.77914760397283</v>
      </c>
      <c r="R29" s="194">
        <v>371.33903859414102</v>
      </c>
      <c r="S29" s="194">
        <v>309.82779187009987</v>
      </c>
      <c r="T29" s="194">
        <v>149.1109155319466</v>
      </c>
      <c r="U29" s="194">
        <v>152.06900401162531</v>
      </c>
    </row>
    <row r="30" spans="1:21" s="173" customFormat="1" ht="12.75" customHeight="1">
      <c r="A30" s="172" t="s">
        <v>41</v>
      </c>
      <c r="B30" s="28" t="s">
        <v>401</v>
      </c>
      <c r="C30" s="194">
        <v>300.2994271410621</v>
      </c>
      <c r="D30" s="194">
        <v>289.95028432507138</v>
      </c>
      <c r="E30" s="194">
        <v>271.53229786886214</v>
      </c>
      <c r="F30" s="194">
        <v>253.57480345907746</v>
      </c>
      <c r="G30" s="194">
        <v>244.25249550664216</v>
      </c>
      <c r="H30" s="194">
        <v>229.17718008342356</v>
      </c>
      <c r="I30" s="194">
        <v>221.17677223089154</v>
      </c>
      <c r="J30" s="194">
        <v>215.59112706700813</v>
      </c>
      <c r="K30" s="194">
        <v>206.54149363652783</v>
      </c>
      <c r="L30" s="194">
        <v>199.85845921902163</v>
      </c>
      <c r="M30" s="194">
        <v>207.10779437510612</v>
      </c>
      <c r="N30" s="194">
        <v>234.5317070161932</v>
      </c>
      <c r="O30" s="194">
        <v>352.04335950710936</v>
      </c>
      <c r="P30" s="194">
        <v>314.58375589587638</v>
      </c>
      <c r="Q30" s="194">
        <v>268.53698368373711</v>
      </c>
      <c r="R30" s="194">
        <v>255.54782049647815</v>
      </c>
      <c r="S30" s="194">
        <v>230.53103813301928</v>
      </c>
      <c r="T30" s="194">
        <v>102.33022416994835</v>
      </c>
      <c r="U30" s="194">
        <v>104.36026909429337</v>
      </c>
    </row>
    <row r="31" spans="1:21" s="173" customFormat="1" ht="12.75" customHeight="1">
      <c r="A31" s="172" t="s">
        <v>42</v>
      </c>
      <c r="B31" s="28" t="s">
        <v>402</v>
      </c>
      <c r="C31" s="194">
        <v>135.84284135973519</v>
      </c>
      <c r="D31" s="194">
        <v>131.12775631772692</v>
      </c>
      <c r="E31" s="194">
        <v>122.78231576642939</v>
      </c>
      <c r="F31" s="194">
        <v>114.64610064244476</v>
      </c>
      <c r="G31" s="194">
        <v>110.41109491807035</v>
      </c>
      <c r="H31" s="194">
        <v>103.57232377463946</v>
      </c>
      <c r="I31" s="194">
        <v>99.932482736667794</v>
      </c>
      <c r="J31" s="194">
        <v>97.387536820723241</v>
      </c>
      <c r="K31" s="194">
        <v>93.294440130753031</v>
      </c>
      <c r="L31" s="194">
        <v>90.273331240535654</v>
      </c>
      <c r="M31" s="194">
        <v>93.411042175109458</v>
      </c>
      <c r="N31" s="194">
        <v>99.077489541013861</v>
      </c>
      <c r="O31" s="194">
        <v>139.82756951938143</v>
      </c>
      <c r="P31" s="194">
        <v>131.89197682158874</v>
      </c>
      <c r="Q31" s="194">
        <v>119.33010633247218</v>
      </c>
      <c r="R31" s="194">
        <v>117.37728231872377</v>
      </c>
      <c r="S31" s="194">
        <v>97.235856364042903</v>
      </c>
      <c r="T31" s="194">
        <v>43.11633403527879</v>
      </c>
      <c r="U31" s="194">
        <v>43.971683427647157</v>
      </c>
    </row>
    <row r="32" spans="1:21" s="173" customFormat="1" ht="12.75" customHeight="1">
      <c r="A32" s="172" t="s">
        <v>12</v>
      </c>
      <c r="B32" s="27" t="s">
        <v>403</v>
      </c>
      <c r="C32" s="194">
        <v>1232.9267515379988</v>
      </c>
      <c r="D32" s="194">
        <v>1189.6368232164443</v>
      </c>
      <c r="E32" s="194">
        <v>1113.687229657646</v>
      </c>
      <c r="F32" s="194">
        <v>1039.6501382399074</v>
      </c>
      <c r="G32" s="194">
        <v>1000.9473558849115</v>
      </c>
      <c r="H32" s="194">
        <v>938.59260412330821</v>
      </c>
      <c r="I32" s="194">
        <v>905.25019459666692</v>
      </c>
      <c r="J32" s="194">
        <v>881.88292855317343</v>
      </c>
      <c r="K32" s="194">
        <v>844.74198216007346</v>
      </c>
      <c r="L32" s="194">
        <v>817.35174476782072</v>
      </c>
      <c r="M32" s="194">
        <v>842.17560803776985</v>
      </c>
      <c r="N32" s="194">
        <v>1157.3944779873227</v>
      </c>
      <c r="O32" s="194">
        <v>1140.6285776241773</v>
      </c>
      <c r="P32" s="194">
        <v>1139.3419243022213</v>
      </c>
      <c r="Q32" s="194">
        <v>1011.6686565370462</v>
      </c>
      <c r="R32" s="194">
        <v>945.9105910136193</v>
      </c>
      <c r="S32" s="194">
        <v>887.80557127129441</v>
      </c>
      <c r="T32" s="194">
        <v>387.46283341035092</v>
      </c>
      <c r="U32" s="194">
        <v>395.14938901713532</v>
      </c>
    </row>
    <row r="33" spans="1:22" s="173" customFormat="1" ht="12.75" customHeight="1">
      <c r="A33" s="172" t="s">
        <v>13</v>
      </c>
      <c r="B33" s="27" t="s">
        <v>404</v>
      </c>
      <c r="C33" s="194">
        <v>1029.0599624775057</v>
      </c>
      <c r="D33" s="194">
        <v>992.99209180003231</v>
      </c>
      <c r="E33" s="194">
        <v>929.62743723683479</v>
      </c>
      <c r="F33" s="194">
        <v>867.85729874781669</v>
      </c>
      <c r="G33" s="194">
        <v>835.58837820919655</v>
      </c>
      <c r="H33" s="194">
        <v>783.58095333054996</v>
      </c>
      <c r="I33" s="194">
        <v>755.79140904577673</v>
      </c>
      <c r="J33" s="194">
        <v>736.32272337581787</v>
      </c>
      <c r="K33" s="194">
        <v>705.32200308181154</v>
      </c>
      <c r="L33" s="194">
        <v>682.45695267810709</v>
      </c>
      <c r="M33" s="194">
        <v>703.58008366548097</v>
      </c>
      <c r="N33" s="194">
        <v>695.14396714040049</v>
      </c>
      <c r="O33" s="194">
        <v>899.86716141743398</v>
      </c>
      <c r="P33" s="194">
        <v>901.84576750275858</v>
      </c>
      <c r="Q33" s="194">
        <v>862.84504534428822</v>
      </c>
      <c r="R33" s="194">
        <v>877.86756856438535</v>
      </c>
      <c r="S33" s="194">
        <v>818.20004853498961</v>
      </c>
      <c r="T33" s="194">
        <v>431.93107202274388</v>
      </c>
      <c r="U33" s="194">
        <v>425.79122452346309</v>
      </c>
    </row>
    <row r="34" spans="1:22" s="173" customFormat="1" ht="12.75" customHeight="1">
      <c r="A34" s="172" t="s">
        <v>14</v>
      </c>
      <c r="B34" s="27" t="s">
        <v>405</v>
      </c>
      <c r="C34" s="194">
        <v>897.42528994741667</v>
      </c>
      <c r="D34" s="194">
        <v>866.25547031445512</v>
      </c>
      <c r="E34" s="194">
        <v>811.11414836041502</v>
      </c>
      <c r="F34" s="194">
        <v>757.35559851514893</v>
      </c>
      <c r="G34" s="194">
        <v>729.36678325629782</v>
      </c>
      <c r="H34" s="194">
        <v>684.17576842167057</v>
      </c>
      <c r="I34" s="194">
        <v>660.11711969691169</v>
      </c>
      <c r="J34" s="194">
        <v>643.2932792657524</v>
      </c>
      <c r="K34" s="194">
        <v>616.25320129837712</v>
      </c>
      <c r="L34" s="194">
        <v>596.29591980837222</v>
      </c>
      <c r="M34" s="194">
        <v>614.33568617977164</v>
      </c>
      <c r="N34" s="194">
        <v>611.1884375223683</v>
      </c>
      <c r="O34" s="194">
        <v>861.27580564676691</v>
      </c>
      <c r="P34" s="194">
        <v>789.53503929700889</v>
      </c>
      <c r="Q34" s="194">
        <v>729.29065615765182</v>
      </c>
      <c r="R34" s="194">
        <v>668.97992306572723</v>
      </c>
      <c r="S34" s="194">
        <v>615.13707215064767</v>
      </c>
      <c r="T34" s="194">
        <v>265.98298399505705</v>
      </c>
      <c r="U34" s="194">
        <v>271.25960105517953</v>
      </c>
    </row>
    <row r="35" spans="1:22" s="173" customFormat="1" ht="12.75" customHeight="1">
      <c r="A35" s="172" t="s">
        <v>43</v>
      </c>
      <c r="B35" s="27" t="s">
        <v>406</v>
      </c>
      <c r="C35" s="194">
        <v>2076.0624549155664</v>
      </c>
      <c r="D35" s="194">
        <v>2003.1586074800923</v>
      </c>
      <c r="E35" s="194">
        <v>1875.2667552178696</v>
      </c>
      <c r="F35" s="194">
        <v>1750.5955452535222</v>
      </c>
      <c r="G35" s="194">
        <v>1685.4204685957613</v>
      </c>
      <c r="H35" s="194">
        <v>1580.4186403367394</v>
      </c>
      <c r="I35" s="194">
        <v>1524.2687734903452</v>
      </c>
      <c r="J35" s="194">
        <v>1484.9163149717699</v>
      </c>
      <c r="K35" s="194">
        <v>1422.3767446644267</v>
      </c>
      <c r="L35" s="194">
        <v>1376.256330364693</v>
      </c>
      <c r="M35" s="194">
        <v>1416.6411856124287</v>
      </c>
      <c r="N35" s="194">
        <v>1459.9500650025448</v>
      </c>
      <c r="O35" s="194">
        <v>2040.4180331563859</v>
      </c>
      <c r="P35" s="194">
        <v>2004.2180313308515</v>
      </c>
      <c r="Q35" s="194">
        <v>1821.7929767209018</v>
      </c>
      <c r="R35" s="194">
        <v>1720.8414614950582</v>
      </c>
      <c r="S35" s="194">
        <v>1596.2284771455775</v>
      </c>
      <c r="T35" s="194">
        <v>712.95335595330141</v>
      </c>
      <c r="U35" s="194">
        <v>727.0970496008797</v>
      </c>
    </row>
    <row r="36" spans="1:22" s="173" customFormat="1" ht="12.75" customHeight="1">
      <c r="A36" s="172" t="s">
        <v>44</v>
      </c>
      <c r="B36" s="27" t="s">
        <v>407</v>
      </c>
      <c r="C36" s="194">
        <v>3659.0297411867173</v>
      </c>
      <c r="D36" s="194">
        <v>3538.951611525014</v>
      </c>
      <c r="E36" s="194">
        <v>3317.0325360375482</v>
      </c>
      <c r="F36" s="194">
        <v>3100.5596522463456</v>
      </c>
      <c r="G36" s="194">
        <v>2990.1976067631394</v>
      </c>
      <c r="H36" s="194">
        <v>2809.979021636851</v>
      </c>
      <c r="I36" s="194">
        <v>2716.2274505054643</v>
      </c>
      <c r="J36" s="194">
        <v>2651.4399077541366</v>
      </c>
      <c r="K36" s="194">
        <v>2541.0701569766743</v>
      </c>
      <c r="L36" s="194">
        <v>2459.2785260930518</v>
      </c>
      <c r="M36" s="194">
        <v>2531.1076470311991</v>
      </c>
      <c r="N36" s="194">
        <v>2456.3913753927604</v>
      </c>
      <c r="O36" s="194">
        <v>3168.4488059221317</v>
      </c>
      <c r="P36" s="194">
        <v>3051.2239378396812</v>
      </c>
      <c r="Q36" s="194">
        <v>5188.0676583624954</v>
      </c>
      <c r="R36" s="194">
        <v>5406.8111304121312</v>
      </c>
      <c r="S36" s="194">
        <v>5389.3552758935193</v>
      </c>
      <c r="T36" s="194">
        <v>2274.7184718063249</v>
      </c>
      <c r="U36" s="194">
        <v>2209.9773909906421</v>
      </c>
    </row>
    <row r="37" spans="1:22" s="173" customFormat="1" ht="12.75" customHeight="1">
      <c r="A37" s="172" t="s">
        <v>45</v>
      </c>
      <c r="B37" s="27" t="s">
        <v>408</v>
      </c>
      <c r="C37" s="194">
        <v>732.88638830446473</v>
      </c>
      <c r="D37" s="194">
        <v>707.04127223574847</v>
      </c>
      <c r="E37" s="194">
        <v>661.84810782785439</v>
      </c>
      <c r="F37" s="194">
        <v>617.79486203084468</v>
      </c>
      <c r="G37" s="194">
        <v>594.72863457849564</v>
      </c>
      <c r="H37" s="194">
        <v>557.59850276832026</v>
      </c>
      <c r="I37" s="194">
        <v>537.70923462951009</v>
      </c>
      <c r="J37" s="194">
        <v>523.75803514990423</v>
      </c>
      <c r="K37" s="194">
        <v>501.68234251942198</v>
      </c>
      <c r="L37" s="194">
        <v>485.40755899246864</v>
      </c>
      <c r="M37" s="194">
        <v>499.54077454430455</v>
      </c>
      <c r="N37" s="194">
        <v>485.32693836962568</v>
      </c>
      <c r="O37" s="194">
        <v>590.69723136299558</v>
      </c>
      <c r="P37" s="194">
        <v>603.42986954668345</v>
      </c>
      <c r="Q37" s="194">
        <v>633.11970738694049</v>
      </c>
      <c r="R37" s="194">
        <v>652.12764899033505</v>
      </c>
      <c r="S37" s="194">
        <v>646.26012709862584</v>
      </c>
      <c r="T37" s="194">
        <v>304.44881948761264</v>
      </c>
      <c r="U37" s="194">
        <v>295.7838590228414</v>
      </c>
    </row>
    <row r="38" spans="1:22" s="174" customFormat="1" ht="12.75" customHeight="1">
      <c r="A38" s="172" t="s">
        <v>46</v>
      </c>
      <c r="B38" s="27" t="s">
        <v>409</v>
      </c>
      <c r="C38" s="194">
        <v>389.68222699569435</v>
      </c>
      <c r="D38" s="194">
        <v>376.0669356171303</v>
      </c>
      <c r="E38" s="194">
        <v>352.08989420323763</v>
      </c>
      <c r="F38" s="194">
        <v>328.71548967154973</v>
      </c>
      <c r="G38" s="194">
        <v>316.5189026134841</v>
      </c>
      <c r="H38" s="194">
        <v>296.84949839382625</v>
      </c>
      <c r="I38" s="194">
        <v>286.35273252133652</v>
      </c>
      <c r="J38" s="194">
        <v>279.00362914613032</v>
      </c>
      <c r="K38" s="194">
        <v>267.26360650280139</v>
      </c>
      <c r="L38" s="194">
        <v>258.60254807807422</v>
      </c>
      <c r="M38" s="194">
        <v>266.38313482417766</v>
      </c>
      <c r="N38" s="194">
        <v>256.1455475562127</v>
      </c>
      <c r="O38" s="194">
        <v>379.78978350141949</v>
      </c>
      <c r="P38" s="194">
        <v>360.39368404774257</v>
      </c>
      <c r="Q38" s="194">
        <v>678.67024569823332</v>
      </c>
      <c r="R38" s="194">
        <v>624.42937835586588</v>
      </c>
      <c r="S38" s="194">
        <v>573.76739525297182</v>
      </c>
      <c r="T38" s="194">
        <v>313.68660791774209</v>
      </c>
      <c r="U38" s="194">
        <v>309.22759105155052</v>
      </c>
      <c r="V38" s="185"/>
    </row>
    <row r="39" spans="1:22" s="174" customFormat="1" ht="12.75" customHeight="1">
      <c r="A39" s="172" t="s">
        <v>47</v>
      </c>
      <c r="B39" s="27" t="s">
        <v>410</v>
      </c>
      <c r="C39" s="194">
        <v>458.48067184882166</v>
      </c>
      <c r="D39" s="194">
        <v>442.3357217845803</v>
      </c>
      <c r="E39" s="194">
        <v>414.07334100519324</v>
      </c>
      <c r="F39" s="194">
        <v>386.5234358403269</v>
      </c>
      <c r="G39" s="194">
        <v>372.10609565035992</v>
      </c>
      <c r="H39" s="194">
        <v>348.89156183997227</v>
      </c>
      <c r="I39" s="194">
        <v>336.46361898171608</v>
      </c>
      <c r="J39" s="194">
        <v>327.7486510316736</v>
      </c>
      <c r="K39" s="194">
        <v>313.93809035555546</v>
      </c>
      <c r="L39" s="194">
        <v>303.75547730268835</v>
      </c>
      <c r="M39" s="194">
        <v>311.66603334305307</v>
      </c>
      <c r="N39" s="194">
        <v>317.45815666638902</v>
      </c>
      <c r="O39" s="194">
        <v>433.77109062954173</v>
      </c>
      <c r="P39" s="194">
        <v>425.08739284679245</v>
      </c>
      <c r="Q39" s="194">
        <v>551.9035992672143</v>
      </c>
      <c r="R39" s="194">
        <v>468.61253423497448</v>
      </c>
      <c r="S39" s="194">
        <v>435.80759016186431</v>
      </c>
      <c r="T39" s="194">
        <v>244.3073633332917</v>
      </c>
      <c r="U39" s="194">
        <v>240.83456396557489</v>
      </c>
    </row>
    <row r="40" spans="1:22" s="174" customFormat="1" ht="12.75" customHeight="1">
      <c r="A40" s="172" t="s">
        <v>48</v>
      </c>
      <c r="B40" s="22" t="s">
        <v>411</v>
      </c>
      <c r="C40" s="194">
        <f t="shared" ref="C40:U40" si="5">SUM(C41:C42)</f>
        <v>1263.1461164620232</v>
      </c>
      <c r="D40" s="194">
        <f t="shared" si="5"/>
        <v>1211.2526402145329</v>
      </c>
      <c r="E40" s="194">
        <f t="shared" si="5"/>
        <v>1130.314319446537</v>
      </c>
      <c r="F40" s="194">
        <f t="shared" si="5"/>
        <v>1051.5416864377946</v>
      </c>
      <c r="G40" s="194">
        <f t="shared" si="5"/>
        <v>1007.8490694833729</v>
      </c>
      <c r="H40" s="194">
        <f t="shared" si="5"/>
        <v>939.62219328905712</v>
      </c>
      <c r="I40" s="194">
        <f t="shared" si="5"/>
        <v>900.79053179841492</v>
      </c>
      <c r="J40" s="194">
        <f t="shared" si="5"/>
        <v>872.75326729131439</v>
      </c>
      <c r="K40" s="194">
        <f t="shared" si="5"/>
        <v>834.8316760869302</v>
      </c>
      <c r="L40" s="194">
        <f t="shared" si="5"/>
        <v>807.22286576396618</v>
      </c>
      <c r="M40" s="194">
        <f t="shared" si="5"/>
        <v>875.88775154109123</v>
      </c>
      <c r="N40" s="194">
        <f t="shared" si="5"/>
        <v>747.19332875107978</v>
      </c>
      <c r="O40" s="194">
        <f t="shared" si="5"/>
        <v>1036.7654638573135</v>
      </c>
      <c r="P40" s="194">
        <f t="shared" si="5"/>
        <v>948.40144280830918</v>
      </c>
      <c r="Q40" s="194">
        <f t="shared" si="5"/>
        <v>1057.2531717998882</v>
      </c>
      <c r="R40" s="194">
        <f t="shared" si="5"/>
        <v>1047.1213140542625</v>
      </c>
      <c r="S40" s="194">
        <f t="shared" si="5"/>
        <v>1012.3050828992386</v>
      </c>
      <c r="T40" s="194">
        <f t="shared" si="5"/>
        <v>707.03903041406227</v>
      </c>
      <c r="U40" s="194">
        <f t="shared" si="5"/>
        <v>737.22227246759439</v>
      </c>
    </row>
    <row r="41" spans="1:22" s="174" customFormat="1" ht="12.75" customHeight="1">
      <c r="A41" s="172" t="s">
        <v>49</v>
      </c>
      <c r="B41" s="27" t="s">
        <v>412</v>
      </c>
      <c r="C41" s="194">
        <v>1153.4469196110897</v>
      </c>
      <c r="D41" s="194">
        <v>1106.0542513648797</v>
      </c>
      <c r="E41" s="194">
        <v>1032.1426406333201</v>
      </c>
      <c r="F41" s="194">
        <v>960.20879861705521</v>
      </c>
      <c r="G41" s="194">
        <v>920.30753201796892</v>
      </c>
      <c r="H41" s="194">
        <v>858.00247062010044</v>
      </c>
      <c r="I41" s="194">
        <v>822.53950869877087</v>
      </c>
      <c r="J41" s="194">
        <v>796.93394560974161</v>
      </c>
      <c r="K41" s="194">
        <v>762.30579521075788</v>
      </c>
      <c r="L41" s="194">
        <v>737.0950559959457</v>
      </c>
      <c r="M41" s="194">
        <v>798.52169624279441</v>
      </c>
      <c r="N41" s="194">
        <v>662.53231459592701</v>
      </c>
      <c r="O41" s="194">
        <v>866.35541120294738</v>
      </c>
      <c r="P41" s="194">
        <v>839.83842109535408</v>
      </c>
      <c r="Q41" s="194">
        <v>969.2827990569449</v>
      </c>
      <c r="R41" s="194">
        <v>1004.2057996567396</v>
      </c>
      <c r="S41" s="194">
        <v>959.13362146571774</v>
      </c>
      <c r="T41" s="194">
        <v>671.2214168443644</v>
      </c>
      <c r="U41" s="194">
        <v>699.87561784973684</v>
      </c>
    </row>
    <row r="42" spans="1:22" s="174" customFormat="1" ht="12.75" customHeight="1">
      <c r="A42" s="172" t="s">
        <v>50</v>
      </c>
      <c r="B42" s="27" t="s">
        <v>414</v>
      </c>
      <c r="C42" s="194">
        <v>109.69919685093349</v>
      </c>
      <c r="D42" s="194">
        <v>105.19838884965306</v>
      </c>
      <c r="E42" s="194">
        <v>98.171678813216928</v>
      </c>
      <c r="F42" s="194">
        <v>91.332887820739359</v>
      </c>
      <c r="G42" s="194">
        <v>87.541537465404005</v>
      </c>
      <c r="H42" s="194">
        <v>81.619722668956655</v>
      </c>
      <c r="I42" s="194">
        <v>78.251023099644073</v>
      </c>
      <c r="J42" s="194">
        <v>75.819321681572802</v>
      </c>
      <c r="K42" s="194">
        <v>72.525880876172323</v>
      </c>
      <c r="L42" s="194">
        <v>70.127809768020498</v>
      </c>
      <c r="M42" s="194">
        <v>77.366055298296871</v>
      </c>
      <c r="N42" s="194">
        <v>84.661014155152799</v>
      </c>
      <c r="O42" s="194">
        <v>170.41005265436615</v>
      </c>
      <c r="P42" s="194">
        <v>108.56302171295513</v>
      </c>
      <c r="Q42" s="194">
        <v>87.970372742943326</v>
      </c>
      <c r="R42" s="194">
        <v>42.915514397522905</v>
      </c>
      <c r="S42" s="194">
        <v>53.171461433520896</v>
      </c>
      <c r="T42" s="194">
        <v>35.817613569697883</v>
      </c>
      <c r="U42" s="194">
        <v>37.346654617857496</v>
      </c>
    </row>
    <row r="43" spans="1:22" s="175" customFormat="1" ht="12.75" customHeight="1">
      <c r="A43" s="172" t="s">
        <v>51</v>
      </c>
      <c r="B43" s="22" t="s">
        <v>415</v>
      </c>
      <c r="C43" s="194">
        <f t="shared" ref="C43:U43" si="6">SUM(C44:C45)</f>
        <v>24935.964822197056</v>
      </c>
      <c r="D43" s="194">
        <f t="shared" si="6"/>
        <v>24707.019605406069</v>
      </c>
      <c r="E43" s="194">
        <f t="shared" si="6"/>
        <v>23439.02106830071</v>
      </c>
      <c r="F43" s="194">
        <f t="shared" si="6"/>
        <v>22192.016653495375</v>
      </c>
      <c r="G43" s="194">
        <f t="shared" si="6"/>
        <v>21755.692948769647</v>
      </c>
      <c r="H43" s="194">
        <f t="shared" si="6"/>
        <v>20866.946429174674</v>
      </c>
      <c r="I43" s="194">
        <f t="shared" si="6"/>
        <v>20593.112948466085</v>
      </c>
      <c r="J43" s="194">
        <f t="shared" si="6"/>
        <v>20471.754581638001</v>
      </c>
      <c r="K43" s="194">
        <f t="shared" si="6"/>
        <v>19709.460415493184</v>
      </c>
      <c r="L43" s="194">
        <f t="shared" si="6"/>
        <v>19116.677947968728</v>
      </c>
      <c r="M43" s="194">
        <f t="shared" si="6"/>
        <v>17667.058187134437</v>
      </c>
      <c r="N43" s="194">
        <f t="shared" si="6"/>
        <v>16753.355859297684</v>
      </c>
      <c r="O43" s="194">
        <f t="shared" si="6"/>
        <v>16376.499922372168</v>
      </c>
      <c r="P43" s="194">
        <f t="shared" si="6"/>
        <v>16053.79963705734</v>
      </c>
      <c r="Q43" s="194">
        <f t="shared" si="6"/>
        <v>12637.285057216717</v>
      </c>
      <c r="R43" s="194">
        <f t="shared" si="6"/>
        <v>11980.584640076657</v>
      </c>
      <c r="S43" s="194">
        <f t="shared" si="6"/>
        <v>10498.243389010118</v>
      </c>
      <c r="T43" s="194">
        <f t="shared" si="6"/>
        <v>1605.9002264644892</v>
      </c>
      <c r="U43" s="194">
        <f t="shared" si="6"/>
        <v>1368.5754476647051</v>
      </c>
    </row>
    <row r="44" spans="1:22" s="174" customFormat="1" ht="12.75" customHeight="1">
      <c r="A44" s="172" t="s">
        <v>52</v>
      </c>
      <c r="B44" s="27" t="s">
        <v>416</v>
      </c>
      <c r="C44" s="194">
        <v>458.62880282334532</v>
      </c>
      <c r="D44" s="194">
        <v>453.47551521296805</v>
      </c>
      <c r="E44" s="194">
        <v>429.76339907010606</v>
      </c>
      <c r="F44" s="194">
        <v>406.46319159193422</v>
      </c>
      <c r="G44" s="194">
        <v>397.93324428255818</v>
      </c>
      <c r="H44" s="194">
        <v>381.04441008270476</v>
      </c>
      <c r="I44" s="194">
        <v>375.42420426748879</v>
      </c>
      <c r="J44" s="194">
        <v>372.68017941315071</v>
      </c>
      <c r="K44" s="194">
        <v>358.6760705262418</v>
      </c>
      <c r="L44" s="194">
        <v>347.83003537394052</v>
      </c>
      <c r="M44" s="194">
        <v>334.26981706187581</v>
      </c>
      <c r="N44" s="194">
        <v>302.9809362320014</v>
      </c>
      <c r="O44" s="194">
        <v>243.02947696648775</v>
      </c>
      <c r="P44" s="194">
        <v>252.20121356153285</v>
      </c>
      <c r="Q44" s="194">
        <v>247.58705592931622</v>
      </c>
      <c r="R44" s="194">
        <v>236.92790914770126</v>
      </c>
      <c r="S44" s="194">
        <v>219.05528264204227</v>
      </c>
      <c r="T44" s="194">
        <v>67.208969578277376</v>
      </c>
      <c r="U44" s="194">
        <v>62.310849524373843</v>
      </c>
    </row>
    <row r="45" spans="1:22" s="173" customFormat="1" ht="12.75" customHeight="1">
      <c r="A45" s="172" t="s">
        <v>53</v>
      </c>
      <c r="B45" s="27" t="s">
        <v>417</v>
      </c>
      <c r="C45" s="194">
        <f t="shared" ref="C45:U45" si="7">SUM(C46:C47)</f>
        <v>24477.33601937371</v>
      </c>
      <c r="D45" s="194">
        <f t="shared" si="7"/>
        <v>24253.5440901931</v>
      </c>
      <c r="E45" s="194">
        <f t="shared" si="7"/>
        <v>23009.257669230603</v>
      </c>
      <c r="F45" s="194">
        <f t="shared" si="7"/>
        <v>21785.553461903441</v>
      </c>
      <c r="G45" s="194">
        <f t="shared" si="7"/>
        <v>21357.759704487089</v>
      </c>
      <c r="H45" s="194">
        <f t="shared" si="7"/>
        <v>20485.902019091969</v>
      </c>
      <c r="I45" s="194">
        <f t="shared" si="7"/>
        <v>20217.688744198596</v>
      </c>
      <c r="J45" s="194">
        <f t="shared" si="7"/>
        <v>20099.074402224851</v>
      </c>
      <c r="K45" s="194">
        <f t="shared" si="7"/>
        <v>19350.784344966942</v>
      </c>
      <c r="L45" s="194">
        <f t="shared" si="7"/>
        <v>18768.847912594789</v>
      </c>
      <c r="M45" s="194">
        <f t="shared" si="7"/>
        <v>17332.788370072562</v>
      </c>
      <c r="N45" s="194">
        <f t="shared" si="7"/>
        <v>16450.374923065683</v>
      </c>
      <c r="O45" s="194">
        <f t="shared" si="7"/>
        <v>16133.470445405681</v>
      </c>
      <c r="P45" s="194">
        <f t="shared" si="7"/>
        <v>15801.598423495807</v>
      </c>
      <c r="Q45" s="194">
        <f t="shared" si="7"/>
        <v>12389.698001287401</v>
      </c>
      <c r="R45" s="194">
        <f t="shared" si="7"/>
        <v>11743.656730928955</v>
      </c>
      <c r="S45" s="194">
        <f t="shared" si="7"/>
        <v>10279.188106368076</v>
      </c>
      <c r="T45" s="194">
        <f t="shared" si="7"/>
        <v>1538.6912568862117</v>
      </c>
      <c r="U45" s="194">
        <f t="shared" si="7"/>
        <v>1306.2645981403311</v>
      </c>
    </row>
    <row r="46" spans="1:22" s="173" customFormat="1" ht="12.75" customHeight="1">
      <c r="A46" s="172">
        <v>37</v>
      </c>
      <c r="B46" s="28" t="s">
        <v>418</v>
      </c>
      <c r="C46" s="194">
        <v>2126.2127377608499</v>
      </c>
      <c r="D46" s="194">
        <v>2062.6005220867851</v>
      </c>
      <c r="E46" s="194">
        <v>1936.2018097521363</v>
      </c>
      <c r="F46" s="194">
        <v>1812.7992141517595</v>
      </c>
      <c r="G46" s="194">
        <v>1751.9717148735851</v>
      </c>
      <c r="H46" s="194">
        <v>1650.7987808859343</v>
      </c>
      <c r="I46" s="194">
        <v>1600.1388807355754</v>
      </c>
      <c r="J46" s="194">
        <v>1565.8399049861498</v>
      </c>
      <c r="K46" s="194">
        <v>1501.5995546911502</v>
      </c>
      <c r="L46" s="194">
        <v>1453.7015504183466</v>
      </c>
      <c r="M46" s="194">
        <v>1371.3741576126549</v>
      </c>
      <c r="N46" s="194">
        <v>1274.3808790155979</v>
      </c>
      <c r="O46" s="194">
        <v>1284.0469379901403</v>
      </c>
      <c r="P46" s="194">
        <v>1271.2461122999541</v>
      </c>
      <c r="Q46" s="194">
        <v>662.44165621551576</v>
      </c>
      <c r="R46" s="194">
        <v>605.10426125355411</v>
      </c>
      <c r="S46" s="194">
        <v>550.22113570459476</v>
      </c>
      <c r="T46" s="194">
        <v>170.04859363493239</v>
      </c>
      <c r="U46" s="194">
        <v>157.65562835295074</v>
      </c>
    </row>
    <row r="47" spans="1:22" s="173" customFormat="1" ht="12.75" customHeight="1">
      <c r="A47" s="172" t="s">
        <v>54</v>
      </c>
      <c r="B47" s="28" t="s">
        <v>419</v>
      </c>
      <c r="C47" s="194">
        <v>22351.123281612861</v>
      </c>
      <c r="D47" s="194">
        <v>22190.943568106315</v>
      </c>
      <c r="E47" s="194">
        <v>21073.055859478467</v>
      </c>
      <c r="F47" s="194">
        <v>19972.75424775168</v>
      </c>
      <c r="G47" s="194">
        <v>19605.787989613505</v>
      </c>
      <c r="H47" s="194">
        <v>18835.103238206037</v>
      </c>
      <c r="I47" s="194">
        <v>18617.54986346302</v>
      </c>
      <c r="J47" s="194">
        <v>18533.2344972387</v>
      </c>
      <c r="K47" s="194">
        <v>17849.184790275791</v>
      </c>
      <c r="L47" s="194">
        <v>17315.146362176441</v>
      </c>
      <c r="M47" s="194">
        <v>15961.414212459908</v>
      </c>
      <c r="N47" s="194">
        <v>15175.994044050087</v>
      </c>
      <c r="O47" s="194">
        <v>14849.42350741554</v>
      </c>
      <c r="P47" s="194">
        <v>14530.352311195853</v>
      </c>
      <c r="Q47" s="194">
        <v>11727.256345071884</v>
      </c>
      <c r="R47" s="194">
        <v>11138.5524696754</v>
      </c>
      <c r="S47" s="194">
        <v>9728.9669706634813</v>
      </c>
      <c r="T47" s="194">
        <v>1368.6426632512794</v>
      </c>
      <c r="U47" s="194">
        <v>1148.6089697873804</v>
      </c>
    </row>
    <row r="48" spans="1:22" s="173" customFormat="1" ht="12.75" customHeight="1">
      <c r="A48" s="172" t="s">
        <v>55</v>
      </c>
      <c r="B48" s="22" t="s">
        <v>420</v>
      </c>
      <c r="C48" s="194">
        <f>SUM(C49:C50)</f>
        <v>12262.417239250854</v>
      </c>
      <c r="D48" s="194">
        <f t="shared" ref="D48:U48" si="8">SUM(D49:D50)</f>
        <v>11959.743968961438</v>
      </c>
      <c r="E48" s="194">
        <f t="shared" si="8"/>
        <v>11257.385677902665</v>
      </c>
      <c r="F48" s="194">
        <f t="shared" si="8"/>
        <v>10570.550847666582</v>
      </c>
      <c r="G48" s="194">
        <f t="shared" si="8"/>
        <v>10254.138088948097</v>
      </c>
      <c r="H48" s="194">
        <f t="shared" si="8"/>
        <v>9707.6180302566645</v>
      </c>
      <c r="I48" s="194">
        <f t="shared" si="8"/>
        <v>9455.21323721505</v>
      </c>
      <c r="J48" s="194">
        <f t="shared" si="8"/>
        <v>9292.2742889764195</v>
      </c>
      <c r="K48" s="194">
        <f t="shared" si="8"/>
        <v>8920.6798212906888</v>
      </c>
      <c r="L48" s="194">
        <f t="shared" si="8"/>
        <v>8640.5861251430815</v>
      </c>
      <c r="M48" s="194">
        <f t="shared" si="8"/>
        <v>8866.1302771298051</v>
      </c>
      <c r="N48" s="194">
        <f t="shared" si="8"/>
        <v>9429.0637004182063</v>
      </c>
      <c r="O48" s="194">
        <f t="shared" si="8"/>
        <v>8302.6849549241069</v>
      </c>
      <c r="P48" s="194">
        <f t="shared" si="8"/>
        <v>8178.9953173748791</v>
      </c>
      <c r="Q48" s="194">
        <f t="shared" si="8"/>
        <v>9749.1134725721931</v>
      </c>
      <c r="R48" s="194">
        <f t="shared" si="8"/>
        <v>9090.3172974318259</v>
      </c>
      <c r="S48" s="194">
        <f t="shared" si="8"/>
        <v>8522.2382681843719</v>
      </c>
      <c r="T48" s="194">
        <f t="shared" si="8"/>
        <v>4839.0489147049157</v>
      </c>
      <c r="U48" s="194">
        <f t="shared" si="8"/>
        <v>4836.3596838812755</v>
      </c>
    </row>
    <row r="49" spans="1:21" s="173" customFormat="1" ht="12.75" customHeight="1">
      <c r="A49" s="172" t="s">
        <v>56</v>
      </c>
      <c r="B49" s="27" t="s">
        <v>421</v>
      </c>
      <c r="C49" s="194">
        <v>3850.798237640045</v>
      </c>
      <c r="D49" s="194">
        <v>3746.6125452315659</v>
      </c>
      <c r="E49" s="194">
        <v>3522.2611360419955</v>
      </c>
      <c r="F49" s="194">
        <v>3303.0345073557364</v>
      </c>
      <c r="G49" s="194">
        <v>3198.775363430676</v>
      </c>
      <c r="H49" s="194">
        <v>3021.8885201472026</v>
      </c>
      <c r="I49" s="194">
        <v>2936.9658546225792</v>
      </c>
      <c r="J49" s="194">
        <v>2880.8345992633367</v>
      </c>
      <c r="K49" s="194">
        <v>2764.2989351298061</v>
      </c>
      <c r="L49" s="194">
        <v>2676.8888469038025</v>
      </c>
      <c r="M49" s="194">
        <v>2699.3940137037439</v>
      </c>
      <c r="N49" s="194">
        <v>2882.9958879657879</v>
      </c>
      <c r="O49" s="194">
        <v>2835.0831126147737</v>
      </c>
      <c r="P49" s="194">
        <v>2862.1422865651275</v>
      </c>
      <c r="Q49" s="194">
        <v>3612.673738958506</v>
      </c>
      <c r="R49" s="194">
        <v>3294.6862734195302</v>
      </c>
      <c r="S49" s="194">
        <v>3125.1802497441049</v>
      </c>
      <c r="T49" s="194">
        <v>1587.3898845684757</v>
      </c>
      <c r="U49" s="194">
        <v>1586.5077158030922</v>
      </c>
    </row>
    <row r="50" spans="1:21" s="173" customFormat="1" ht="12.75" customHeight="1">
      <c r="A50" s="172" t="s">
        <v>57</v>
      </c>
      <c r="B50" s="27" t="s">
        <v>422</v>
      </c>
      <c r="C50" s="194">
        <v>8411.6190016108085</v>
      </c>
      <c r="D50" s="194">
        <v>8213.131423729872</v>
      </c>
      <c r="E50" s="194">
        <v>7735.1245418606695</v>
      </c>
      <c r="F50" s="194">
        <v>7267.5163403108445</v>
      </c>
      <c r="G50" s="194">
        <v>7055.3627255174215</v>
      </c>
      <c r="H50" s="194">
        <v>6685.7295101094624</v>
      </c>
      <c r="I50" s="194">
        <v>6518.2473825924708</v>
      </c>
      <c r="J50" s="194">
        <v>6411.4396897130828</v>
      </c>
      <c r="K50" s="194">
        <v>6156.3808861608823</v>
      </c>
      <c r="L50" s="194">
        <v>5963.6972782392786</v>
      </c>
      <c r="M50" s="194">
        <v>6166.7362634260617</v>
      </c>
      <c r="N50" s="194">
        <v>6546.0678124524184</v>
      </c>
      <c r="O50" s="194">
        <v>5467.6018423093337</v>
      </c>
      <c r="P50" s="194">
        <v>5316.8530308097515</v>
      </c>
      <c r="Q50" s="194">
        <v>6136.4397336136872</v>
      </c>
      <c r="R50" s="194">
        <v>5795.6310240122957</v>
      </c>
      <c r="S50" s="194">
        <v>5397.058018440267</v>
      </c>
      <c r="T50" s="194">
        <v>3251.6590301364404</v>
      </c>
      <c r="U50" s="194">
        <v>3249.8519680781833</v>
      </c>
    </row>
    <row r="51" spans="1:21" s="173" customFormat="1" ht="12.75" customHeight="1">
      <c r="A51" s="172" t="s">
        <v>58</v>
      </c>
      <c r="B51" s="22" t="s">
        <v>423</v>
      </c>
      <c r="C51" s="194">
        <f>SUM(C52:C54)</f>
        <v>37849.536897382255</v>
      </c>
      <c r="D51" s="194">
        <f t="shared" ref="D51:U51" si="9">SUM(D52:D54)</f>
        <v>36641.450228339701</v>
      </c>
      <c r="E51" s="194">
        <f t="shared" si="9"/>
        <v>34359.99152731806</v>
      </c>
      <c r="F51" s="194">
        <f t="shared" si="9"/>
        <v>32133.938506581508</v>
      </c>
      <c r="G51" s="194">
        <f t="shared" si="9"/>
        <v>31010.564569557704</v>
      </c>
      <c r="H51" s="194">
        <f t="shared" si="9"/>
        <v>29165.949106718217</v>
      </c>
      <c r="I51" s="194">
        <f t="shared" si="9"/>
        <v>28217.241446788605</v>
      </c>
      <c r="J51" s="194">
        <f t="shared" si="9"/>
        <v>27565.549572254095</v>
      </c>
      <c r="K51" s="194">
        <f t="shared" si="9"/>
        <v>26423.283844572758</v>
      </c>
      <c r="L51" s="194">
        <f t="shared" si="9"/>
        <v>25575.177166173431</v>
      </c>
      <c r="M51" s="194">
        <f t="shared" si="9"/>
        <v>26227.78319926004</v>
      </c>
      <c r="N51" s="194">
        <f t="shared" si="9"/>
        <v>25617.219854702096</v>
      </c>
      <c r="O51" s="194">
        <f t="shared" si="9"/>
        <v>33740.030821920678</v>
      </c>
      <c r="P51" s="194">
        <f t="shared" si="9"/>
        <v>32645.142107755135</v>
      </c>
      <c r="Q51" s="194">
        <f t="shared" si="9"/>
        <v>23610.890764882537</v>
      </c>
      <c r="R51" s="194">
        <f t="shared" si="9"/>
        <v>21788.845383810873</v>
      </c>
      <c r="S51" s="194">
        <f t="shared" si="9"/>
        <v>19678.997050660309</v>
      </c>
      <c r="T51" s="194">
        <f t="shared" si="9"/>
        <v>13327.575836039596</v>
      </c>
      <c r="U51" s="194">
        <f t="shared" si="9"/>
        <v>12998.767358651075</v>
      </c>
    </row>
    <row r="52" spans="1:21" s="173" customFormat="1" ht="12.75" customHeight="1">
      <c r="A52" s="172" t="s">
        <v>15</v>
      </c>
      <c r="B52" s="27" t="s">
        <v>424</v>
      </c>
      <c r="C52" s="194">
        <v>4564.1842731358911</v>
      </c>
      <c r="D52" s="194">
        <v>4393.3705575029426</v>
      </c>
      <c r="E52" s="194">
        <v>4107.8344222741698</v>
      </c>
      <c r="F52" s="194">
        <v>3829.6669987233422</v>
      </c>
      <c r="G52" s="194">
        <v>3680.7357146391719</v>
      </c>
      <c r="H52" s="194">
        <v>3443.8234063848458</v>
      </c>
      <c r="I52" s="194">
        <v>3313.8527214804039</v>
      </c>
      <c r="J52" s="194">
        <v>3221.6136945669095</v>
      </c>
      <c r="K52" s="194">
        <v>3084.3027862796989</v>
      </c>
      <c r="L52" s="194">
        <v>2983.5403873366499</v>
      </c>
      <c r="M52" s="194">
        <v>3017.7428215489285</v>
      </c>
      <c r="N52" s="194">
        <v>2148.3384772948762</v>
      </c>
      <c r="O52" s="194">
        <v>1437.9324436912805</v>
      </c>
      <c r="P52" s="194">
        <v>1395.6805325505716</v>
      </c>
      <c r="Q52" s="194">
        <v>1224.6566080789</v>
      </c>
      <c r="R52" s="194">
        <v>1051.3731833632144</v>
      </c>
      <c r="S52" s="194">
        <v>962.27640241595554</v>
      </c>
      <c r="T52" s="194">
        <v>872.71641217063882</v>
      </c>
      <c r="U52" s="194">
        <v>846.31321448277845</v>
      </c>
    </row>
    <row r="53" spans="1:21" s="173" customFormat="1" ht="12.75" customHeight="1">
      <c r="A53" s="172" t="s">
        <v>59</v>
      </c>
      <c r="B53" s="27" t="s">
        <v>425</v>
      </c>
      <c r="C53" s="194">
        <v>20950.176665206542</v>
      </c>
      <c r="D53" s="194">
        <v>20633.205188525655</v>
      </c>
      <c r="E53" s="194">
        <v>19516.215814782063</v>
      </c>
      <c r="F53" s="194">
        <v>18420.273597959203</v>
      </c>
      <c r="G53" s="194">
        <v>17986.921180187899</v>
      </c>
      <c r="H53" s="194">
        <v>17168.462358130444</v>
      </c>
      <c r="I53" s="194">
        <v>16861.205145112672</v>
      </c>
      <c r="J53" s="194">
        <v>16691.54776210845</v>
      </c>
      <c r="K53" s="194">
        <v>16053.242215775195</v>
      </c>
      <c r="L53" s="194">
        <v>15562.691542520477</v>
      </c>
      <c r="M53" s="194">
        <v>16252.748796314912</v>
      </c>
      <c r="N53" s="194">
        <v>16463.139629719128</v>
      </c>
      <c r="O53" s="194">
        <v>19278.53692867354</v>
      </c>
      <c r="P53" s="194">
        <v>18759.149326156996</v>
      </c>
      <c r="Q53" s="194">
        <v>17551.656998858609</v>
      </c>
      <c r="R53" s="194">
        <v>16229.109061358989</v>
      </c>
      <c r="S53" s="194">
        <v>14424.331978222968</v>
      </c>
      <c r="T53" s="194">
        <v>7290.842553338819</v>
      </c>
      <c r="U53" s="194">
        <v>7026.7106744964494</v>
      </c>
    </row>
    <row r="54" spans="1:21" s="173" customFormat="1" ht="12.75" customHeight="1">
      <c r="A54" s="172" t="s">
        <v>60</v>
      </c>
      <c r="B54" s="27" t="s">
        <v>426</v>
      </c>
      <c r="C54" s="194">
        <v>12335.175959039823</v>
      </c>
      <c r="D54" s="194">
        <v>11614.874482311106</v>
      </c>
      <c r="E54" s="194">
        <v>10735.94129026183</v>
      </c>
      <c r="F54" s="194">
        <v>9883.9979098989588</v>
      </c>
      <c r="G54" s="194">
        <v>9342.9076747306317</v>
      </c>
      <c r="H54" s="194">
        <v>8553.6633422029245</v>
      </c>
      <c r="I54" s="194">
        <v>8042.1835801955285</v>
      </c>
      <c r="J54" s="194">
        <v>7652.3881155787349</v>
      </c>
      <c r="K54" s="194">
        <v>7285.7388425178606</v>
      </c>
      <c r="L54" s="194">
        <v>7028.9452363163045</v>
      </c>
      <c r="M54" s="194">
        <v>6957.2915813961981</v>
      </c>
      <c r="N54" s="194">
        <v>7005.7417476880892</v>
      </c>
      <c r="O54" s="194">
        <v>13023.56144955586</v>
      </c>
      <c r="P54" s="194">
        <v>12490.312249047571</v>
      </c>
      <c r="Q54" s="194">
        <v>4834.5771579450266</v>
      </c>
      <c r="R54" s="194">
        <v>4508.3631390886694</v>
      </c>
      <c r="S54" s="194">
        <v>4292.388670021387</v>
      </c>
      <c r="T54" s="194">
        <v>5164.0168705301376</v>
      </c>
      <c r="U54" s="194">
        <v>5125.7434696718483</v>
      </c>
    </row>
    <row r="55" spans="1:21" s="173" customFormat="1" ht="12.75" customHeight="1">
      <c r="A55" s="172" t="s">
        <v>61</v>
      </c>
      <c r="B55" s="22" t="s">
        <v>427</v>
      </c>
      <c r="C55" s="194">
        <f>SUM(C56:C61)</f>
        <v>51619.809528041405</v>
      </c>
      <c r="D55" s="194">
        <f t="shared" ref="D55:U55" si="10">SUM(D56:D61)</f>
        <v>51508.669611885445</v>
      </c>
      <c r="E55" s="194">
        <f t="shared" si="10"/>
        <v>49034.211689599906</v>
      </c>
      <c r="F55" s="194">
        <f t="shared" si="10"/>
        <v>46593.289981347654</v>
      </c>
      <c r="G55" s="194">
        <f t="shared" si="10"/>
        <v>45884.443416220958</v>
      </c>
      <c r="H55" s="194">
        <f t="shared" si="10"/>
        <v>44253.592724668873</v>
      </c>
      <c r="I55" s="194">
        <f t="shared" si="10"/>
        <v>43911.458214996841</v>
      </c>
      <c r="J55" s="194">
        <f t="shared" si="10"/>
        <v>43857.315363619971</v>
      </c>
      <c r="K55" s="194">
        <f t="shared" si="10"/>
        <v>42273.056075730659</v>
      </c>
      <c r="L55" s="194">
        <f t="shared" si="10"/>
        <v>41024.16176803346</v>
      </c>
      <c r="M55" s="194">
        <f t="shared" si="10"/>
        <v>42309.887521151628</v>
      </c>
      <c r="N55" s="194">
        <f t="shared" si="10"/>
        <v>41719.027904913673</v>
      </c>
      <c r="O55" s="194">
        <f t="shared" si="10"/>
        <v>70058.920685244535</v>
      </c>
      <c r="P55" s="194">
        <f t="shared" si="10"/>
        <v>70813.686458517419</v>
      </c>
      <c r="Q55" s="194">
        <f t="shared" si="10"/>
        <v>65027.826224650402</v>
      </c>
      <c r="R55" s="194">
        <f t="shared" si="10"/>
        <v>59296.824679807803</v>
      </c>
      <c r="S55" s="194">
        <f t="shared" si="10"/>
        <v>50185.185862392966</v>
      </c>
      <c r="T55" s="194">
        <f t="shared" si="10"/>
        <v>15424.312526247828</v>
      </c>
      <c r="U55" s="194">
        <f t="shared" si="10"/>
        <v>14664.092747639563</v>
      </c>
    </row>
    <row r="56" spans="1:21" s="173" customFormat="1" ht="12.75" customHeight="1">
      <c r="A56" s="172" t="s">
        <v>62</v>
      </c>
      <c r="B56" s="27" t="s">
        <v>428</v>
      </c>
      <c r="C56" s="194">
        <v>257.08185605964161</v>
      </c>
      <c r="D56" s="194">
        <v>256.45303655062469</v>
      </c>
      <c r="E56" s="194">
        <v>244.09828310775637</v>
      </c>
      <c r="F56" s="194">
        <v>231.91260983974053</v>
      </c>
      <c r="G56" s="194">
        <v>228.34199458674436</v>
      </c>
      <c r="H56" s="194">
        <v>220.17650608442852</v>
      </c>
      <c r="I56" s="194">
        <v>218.42592648597022</v>
      </c>
      <c r="J56" s="194">
        <v>218.11536901014497</v>
      </c>
      <c r="K56" s="194">
        <v>210.22658603279521</v>
      </c>
      <c r="L56" s="194">
        <v>204.01124530597173</v>
      </c>
      <c r="M56" s="194">
        <v>204.85880058641015</v>
      </c>
      <c r="N56" s="194">
        <v>197.81911008790243</v>
      </c>
      <c r="O56" s="194">
        <v>20.544146519232669</v>
      </c>
      <c r="P56" s="194">
        <v>19.843278947543254</v>
      </c>
      <c r="Q56" s="194">
        <v>83.558339849456274</v>
      </c>
      <c r="R56" s="194">
        <v>117.65616214104604</v>
      </c>
      <c r="S56" s="194">
        <v>133.40089350381271</v>
      </c>
      <c r="T56" s="194">
        <v>107.94459842398652</v>
      </c>
      <c r="U56" s="194">
        <v>131.10098613106777</v>
      </c>
    </row>
    <row r="57" spans="1:21" s="173" customFormat="1" ht="12.75" customHeight="1">
      <c r="A57" s="172" t="s">
        <v>63</v>
      </c>
      <c r="B57" s="27" t="s">
        <v>429</v>
      </c>
      <c r="C57" s="194">
        <v>30202.206939503256</v>
      </c>
      <c r="D57" s="194">
        <v>30135.816378646196</v>
      </c>
      <c r="E57" s="194">
        <v>28687.471678484235</v>
      </c>
      <c r="F57" s="194">
        <v>27258.785967019932</v>
      </c>
      <c r="G57" s="194">
        <v>26843.316610222391</v>
      </c>
      <c r="H57" s="194">
        <v>25888.337640174384</v>
      </c>
      <c r="I57" s="194">
        <v>25687.313589326001</v>
      </c>
      <c r="J57" s="194">
        <v>25654.894347757559</v>
      </c>
      <c r="K57" s="194">
        <v>24727.984371786246</v>
      </c>
      <c r="L57" s="194">
        <v>23997.351330229983</v>
      </c>
      <c r="M57" s="194">
        <v>24598.099078874282</v>
      </c>
      <c r="N57" s="194">
        <v>24916.158942303624</v>
      </c>
      <c r="O57" s="194">
        <v>31392.629681281298</v>
      </c>
      <c r="P57" s="194">
        <v>31796.412551180922</v>
      </c>
      <c r="Q57" s="194">
        <v>30424.123456376292</v>
      </c>
      <c r="R57" s="194">
        <v>27710.039597079649</v>
      </c>
      <c r="S57" s="194">
        <v>23957.78756550097</v>
      </c>
      <c r="T57" s="194">
        <v>8106.9989744762097</v>
      </c>
      <c r="U57" s="194">
        <v>7327.5584982937135</v>
      </c>
    </row>
    <row r="58" spans="1:21" s="173" customFormat="1" ht="12.75" customHeight="1">
      <c r="A58" s="172" t="s">
        <v>64</v>
      </c>
      <c r="B58" s="27" t="s">
        <v>430</v>
      </c>
      <c r="C58" s="194">
        <v>174.09630493172025</v>
      </c>
      <c r="D58" s="194">
        <v>173.72342539722871</v>
      </c>
      <c r="E58" s="194">
        <v>165.37872058188887</v>
      </c>
      <c r="F58" s="194">
        <v>157.14706860829222</v>
      </c>
      <c r="G58" s="194">
        <v>154.75741603319824</v>
      </c>
      <c r="H58" s="194">
        <v>149.25823131969184</v>
      </c>
      <c r="I58" s="194">
        <v>148.10553928124438</v>
      </c>
      <c r="J58" s="194">
        <v>147.92399730267067</v>
      </c>
      <c r="K58" s="194">
        <v>142.58078839529983</v>
      </c>
      <c r="L58" s="194">
        <v>138.36856921363585</v>
      </c>
      <c r="M58" s="194">
        <v>139.11854352844446</v>
      </c>
      <c r="N58" s="194">
        <v>135.89255596796573</v>
      </c>
      <c r="O58" s="194">
        <v>25.511062506786242</v>
      </c>
      <c r="P58" s="194">
        <v>24.234240721872006</v>
      </c>
      <c r="Q58" s="194">
        <v>36.794857876812465</v>
      </c>
      <c r="R58" s="194">
        <v>42.593685358540199</v>
      </c>
      <c r="S58" s="194">
        <v>35.993085294544841</v>
      </c>
      <c r="T58" s="194">
        <v>28.403126248774253</v>
      </c>
      <c r="U58" s="194">
        <v>28.251404677908646</v>
      </c>
    </row>
    <row r="59" spans="1:21" s="173" customFormat="1" ht="12.75" customHeight="1">
      <c r="A59" s="172" t="s">
        <v>65</v>
      </c>
      <c r="B59" s="27" t="s">
        <v>431</v>
      </c>
      <c r="C59" s="194">
        <v>179.2723984702977</v>
      </c>
      <c r="D59" s="194">
        <v>178.89740504851835</v>
      </c>
      <c r="E59" s="194">
        <v>170.30832205194108</v>
      </c>
      <c r="F59" s="194">
        <v>161.83540767655325</v>
      </c>
      <c r="G59" s="194">
        <v>159.37951512329261</v>
      </c>
      <c r="H59" s="194">
        <v>153.72200021353871</v>
      </c>
      <c r="I59" s="194">
        <v>152.54059490609208</v>
      </c>
      <c r="J59" s="194">
        <v>152.35852941067034</v>
      </c>
      <c r="K59" s="194">
        <v>146.85630617130664</v>
      </c>
      <c r="L59" s="194">
        <v>142.51831402600138</v>
      </c>
      <c r="M59" s="194">
        <v>143.09066865953861</v>
      </c>
      <c r="N59" s="194">
        <v>140.65705089349575</v>
      </c>
      <c r="O59" s="194">
        <v>26.972503394419711</v>
      </c>
      <c r="P59" s="194">
        <v>25.26326696892863</v>
      </c>
      <c r="Q59" s="194">
        <v>44.947465406174054</v>
      </c>
      <c r="R59" s="194">
        <v>43.604488283637778</v>
      </c>
      <c r="S59" s="194">
        <v>43.311516047959216</v>
      </c>
      <c r="T59" s="194">
        <v>31.738479044814351</v>
      </c>
      <c r="U59" s="194">
        <v>31.568940950472637</v>
      </c>
    </row>
    <row r="60" spans="1:21" s="173" customFormat="1" ht="12.75" customHeight="1">
      <c r="A60" s="172" t="s">
        <v>66</v>
      </c>
      <c r="B60" s="27" t="s">
        <v>432</v>
      </c>
      <c r="C60" s="194">
        <v>14550.968400210095</v>
      </c>
      <c r="D60" s="194">
        <v>14523.046181849128</v>
      </c>
      <c r="E60" s="194">
        <v>13826.940385796719</v>
      </c>
      <c r="F60" s="194">
        <v>13140.194838713898</v>
      </c>
      <c r="G60" s="194">
        <v>12942.205291389857</v>
      </c>
      <c r="H60" s="194">
        <v>12484.451159352033</v>
      </c>
      <c r="I60" s="194">
        <v>12390.117994200649</v>
      </c>
      <c r="J60" s="194">
        <v>12376.706416992267</v>
      </c>
      <c r="K60" s="194">
        <v>11930.065277282338</v>
      </c>
      <c r="L60" s="194">
        <v>11577.813339310031</v>
      </c>
      <c r="M60" s="194">
        <v>12153.325152830126</v>
      </c>
      <c r="N60" s="194">
        <v>11995.726170980444</v>
      </c>
      <c r="O60" s="194">
        <v>33039.047732123021</v>
      </c>
      <c r="P60" s="194">
        <v>33036.307823536445</v>
      </c>
      <c r="Q60" s="194">
        <v>28776.597198347503</v>
      </c>
      <c r="R60" s="194">
        <v>26217.75716827123</v>
      </c>
      <c r="S60" s="194">
        <v>21608.446238822362</v>
      </c>
      <c r="T60" s="194">
        <v>4407.5637336511436</v>
      </c>
      <c r="U60" s="194">
        <v>4226.81388564809</v>
      </c>
    </row>
    <row r="61" spans="1:21" s="173" customFormat="1" ht="12.75" customHeight="1">
      <c r="A61" s="172" t="s">
        <v>67</v>
      </c>
      <c r="B61" s="27" t="s">
        <v>433</v>
      </c>
      <c r="C61" s="194">
        <v>6256.1836288663999</v>
      </c>
      <c r="D61" s="194">
        <v>6240.7331843937536</v>
      </c>
      <c r="E61" s="194">
        <v>5940.0142995773658</v>
      </c>
      <c r="F61" s="194">
        <v>5643.4140894892298</v>
      </c>
      <c r="G61" s="194">
        <v>5556.4425888654778</v>
      </c>
      <c r="H61" s="194">
        <v>5357.6471875247926</v>
      </c>
      <c r="I61" s="194">
        <v>5314.9545707968873</v>
      </c>
      <c r="J61" s="194">
        <v>5307.3167031466619</v>
      </c>
      <c r="K61" s="194">
        <v>5115.3427460626745</v>
      </c>
      <c r="L61" s="194">
        <v>4964.0989699478341</v>
      </c>
      <c r="M61" s="194">
        <v>5071.3952766728253</v>
      </c>
      <c r="N61" s="194">
        <v>4332.7740746802419</v>
      </c>
      <c r="O61" s="194">
        <v>5554.2155594197775</v>
      </c>
      <c r="P61" s="194">
        <v>5911.6252971617032</v>
      </c>
      <c r="Q61" s="194">
        <v>5661.8049067941602</v>
      </c>
      <c r="R61" s="194">
        <v>5165.1735786736972</v>
      </c>
      <c r="S61" s="194">
        <v>4406.2465632233243</v>
      </c>
      <c r="T61" s="194">
        <v>2741.6636144028998</v>
      </c>
      <c r="U61" s="194">
        <v>2918.7990319383107</v>
      </c>
    </row>
    <row r="62" spans="1:21" s="173" customFormat="1" ht="12.75" customHeight="1">
      <c r="A62" s="172" t="s">
        <v>68</v>
      </c>
      <c r="B62" s="22" t="s">
        <v>434</v>
      </c>
      <c r="C62" s="194">
        <v>1435.7026536567967</v>
      </c>
      <c r="D62" s="194">
        <v>1346.1882845426039</v>
      </c>
      <c r="E62" s="194">
        <v>1241.5343638044797</v>
      </c>
      <c r="F62" s="194">
        <v>1140.1771172787294</v>
      </c>
      <c r="G62" s="194">
        <v>1074.1569897174134</v>
      </c>
      <c r="H62" s="194">
        <v>979.02620492587187</v>
      </c>
      <c r="I62" s="194">
        <v>915.97761622505902</v>
      </c>
      <c r="J62" s="194">
        <v>867.5246417155347</v>
      </c>
      <c r="K62" s="194">
        <v>824.94761751117392</v>
      </c>
      <c r="L62" s="194">
        <v>795.40000316523776</v>
      </c>
      <c r="M62" s="194">
        <v>793.88225745765544</v>
      </c>
      <c r="N62" s="194">
        <v>815.5704463763791</v>
      </c>
      <c r="O62" s="194">
        <v>1260.8413160181883</v>
      </c>
      <c r="P62" s="194">
        <v>1222.1794881152423</v>
      </c>
      <c r="Q62" s="194">
        <v>1774.9269623010848</v>
      </c>
      <c r="R62" s="194">
        <v>1635.634439728057</v>
      </c>
      <c r="S62" s="194">
        <v>1617.8411293388992</v>
      </c>
      <c r="T62" s="194">
        <v>952.95543490523619</v>
      </c>
      <c r="U62" s="194">
        <v>964.44355326807056</v>
      </c>
    </row>
    <row r="63" spans="1:21" s="173" customFormat="1" ht="12.75" customHeight="1">
      <c r="A63" s="172" t="s">
        <v>16</v>
      </c>
      <c r="B63" s="22" t="s">
        <v>435</v>
      </c>
      <c r="C63" s="194">
        <v>7647.7566680972741</v>
      </c>
      <c r="D63" s="194">
        <v>7449.2850514080146</v>
      </c>
      <c r="E63" s="194">
        <v>7007.2195728876941</v>
      </c>
      <c r="F63" s="194">
        <v>6575.1010596984052</v>
      </c>
      <c r="G63" s="194">
        <v>6372.5642213816736</v>
      </c>
      <c r="H63" s="194">
        <v>6026.126128124597</v>
      </c>
      <c r="I63" s="194">
        <v>5862.698015582806</v>
      </c>
      <c r="J63" s="194">
        <v>5755.8067889401882</v>
      </c>
      <c r="K63" s="194">
        <v>5524.2196250653451</v>
      </c>
      <c r="L63" s="194">
        <v>5350.1147386113407</v>
      </c>
      <c r="M63" s="194">
        <v>4934.9366720907874</v>
      </c>
      <c r="N63" s="194">
        <v>5841.7679307694616</v>
      </c>
      <c r="O63" s="194">
        <v>6047.3530593831902</v>
      </c>
      <c r="P63" s="194">
        <v>5787.5427686470985</v>
      </c>
      <c r="Q63" s="194">
        <v>3468.8997336338703</v>
      </c>
      <c r="R63" s="194">
        <v>3180.1493776282014</v>
      </c>
      <c r="S63" s="194">
        <v>3036.7333868262995</v>
      </c>
      <c r="T63" s="194">
        <v>575.61306980720417</v>
      </c>
      <c r="U63" s="194">
        <v>631.35003924736816</v>
      </c>
    </row>
    <row r="64" spans="1:21" s="173" customFormat="1" ht="12.75" customHeight="1">
      <c r="A64" s="172" t="s">
        <v>17</v>
      </c>
      <c r="B64" s="22" t="s">
        <v>72</v>
      </c>
      <c r="C64" s="194">
        <v>976.81310451223942</v>
      </c>
      <c r="D64" s="194">
        <v>921.58290516446891</v>
      </c>
      <c r="E64" s="194">
        <v>852.73126923303096</v>
      </c>
      <c r="F64" s="194">
        <v>785.96742905601968</v>
      </c>
      <c r="G64" s="194">
        <v>744.08865224361443</v>
      </c>
      <c r="H64" s="194">
        <v>682.63134967182259</v>
      </c>
      <c r="I64" s="194">
        <v>643.24877250807424</v>
      </c>
      <c r="J64" s="194">
        <v>613.36436018570862</v>
      </c>
      <c r="K64" s="194">
        <v>584.29856528645803</v>
      </c>
      <c r="L64" s="194">
        <v>563.85462911810873</v>
      </c>
      <c r="M64" s="194">
        <v>582.74759056504809</v>
      </c>
      <c r="N64" s="194">
        <v>613.50407506796012</v>
      </c>
      <c r="O64" s="194">
        <v>895.29858552988594</v>
      </c>
      <c r="P64" s="194">
        <v>868.68528736897792</v>
      </c>
      <c r="Q64" s="194">
        <v>1173.0598387220416</v>
      </c>
      <c r="R64" s="194">
        <v>1153.2152384776423</v>
      </c>
      <c r="S64" s="194">
        <v>1127.8407865984743</v>
      </c>
      <c r="T64" s="194">
        <v>619.43760009527114</v>
      </c>
      <c r="U64" s="194">
        <v>651.44742293618754</v>
      </c>
    </row>
    <row r="65" spans="1:22" s="173" customFormat="1" ht="12.75" customHeight="1">
      <c r="A65" s="172" t="s">
        <v>18</v>
      </c>
      <c r="B65" s="22" t="s">
        <v>436</v>
      </c>
      <c r="C65" s="194">
        <v>2703.9035707886942</v>
      </c>
      <c r="D65" s="194">
        <v>2556.3315335112911</v>
      </c>
      <c r="E65" s="194">
        <v>2367.9457718702965</v>
      </c>
      <c r="F65" s="194">
        <v>2185.1939673737488</v>
      </c>
      <c r="G65" s="194">
        <v>2072.1149100948533</v>
      </c>
      <c r="H65" s="194">
        <v>1905.053805182893</v>
      </c>
      <c r="I65" s="194">
        <v>1799.3285326591608</v>
      </c>
      <c r="J65" s="194">
        <v>1719.4903722083113</v>
      </c>
      <c r="K65" s="194">
        <v>1638.9424235725021</v>
      </c>
      <c r="L65" s="194">
        <v>1582.0330798799741</v>
      </c>
      <c r="M65" s="194">
        <v>1551.357283129694</v>
      </c>
      <c r="N65" s="194">
        <v>1566.8230865588473</v>
      </c>
      <c r="O65" s="194">
        <v>2107.163152549942</v>
      </c>
      <c r="P65" s="194">
        <v>2012.3972899690191</v>
      </c>
      <c r="Q65" s="194">
        <v>669.73108569608371</v>
      </c>
      <c r="R65" s="194">
        <v>710.92601675137144</v>
      </c>
      <c r="S65" s="194">
        <v>822.75039563479913</v>
      </c>
      <c r="T65" s="194">
        <v>518.87329852517701</v>
      </c>
      <c r="U65" s="194">
        <v>586.61655490929434</v>
      </c>
    </row>
    <row r="66" spans="1:22" s="173" customFormat="1" ht="12.75" customHeight="1">
      <c r="A66" s="172" t="s">
        <v>19</v>
      </c>
      <c r="B66" s="22" t="s">
        <v>73</v>
      </c>
      <c r="C66" s="194">
        <v>25083.664913987828</v>
      </c>
      <c r="D66" s="194">
        <v>23726.819522179299</v>
      </c>
      <c r="E66" s="194">
        <v>21984.236003773593</v>
      </c>
      <c r="F66" s="194">
        <v>20293.585270927346</v>
      </c>
      <c r="G66" s="194">
        <v>19251.082670523014</v>
      </c>
      <c r="H66" s="194">
        <v>17708.285213455456</v>
      </c>
      <c r="I66" s="194">
        <v>16735.01908980326</v>
      </c>
      <c r="J66" s="194">
        <v>16000.977095021304</v>
      </c>
      <c r="K66" s="194">
        <v>15253.538121183663</v>
      </c>
      <c r="L66" s="194">
        <v>14724.86987133414</v>
      </c>
      <c r="M66" s="194">
        <v>13732.863937375503</v>
      </c>
      <c r="N66" s="194">
        <v>13226.761868164351</v>
      </c>
      <c r="O66" s="194">
        <v>16101.874340131919</v>
      </c>
      <c r="P66" s="194">
        <v>15304.707041098176</v>
      </c>
      <c r="Q66" s="194">
        <v>7847.9939746315631</v>
      </c>
      <c r="R66" s="194">
        <v>8200.0681438920656</v>
      </c>
      <c r="S66" s="194">
        <v>9011.8452194491983</v>
      </c>
      <c r="T66" s="194">
        <v>6169.240281205397</v>
      </c>
      <c r="U66" s="194">
        <v>6847.1651453071509</v>
      </c>
    </row>
    <row r="67" spans="1:22" s="173" customFormat="1" ht="12.75" customHeight="1">
      <c r="A67" s="172" t="s">
        <v>20</v>
      </c>
      <c r="B67" s="22" t="s">
        <v>437</v>
      </c>
      <c r="C67" s="194">
        <v>1504.5723492895552</v>
      </c>
      <c r="D67" s="194">
        <v>1425.6945691285136</v>
      </c>
      <c r="E67" s="194">
        <v>1322.210791198574</v>
      </c>
      <c r="F67" s="194">
        <v>1221.7734325101712</v>
      </c>
      <c r="G67" s="194">
        <v>1160.5860393208493</v>
      </c>
      <c r="H67" s="194">
        <v>1069.4905210336785</v>
      </c>
      <c r="I67" s="194">
        <v>1012.6658939789885</v>
      </c>
      <c r="J67" s="194">
        <v>969.99927366766019</v>
      </c>
      <c r="K67" s="194">
        <v>925.1231346229838</v>
      </c>
      <c r="L67" s="194">
        <v>893.26187524842794</v>
      </c>
      <c r="M67" s="194">
        <v>985.71762667393944</v>
      </c>
      <c r="N67" s="194">
        <v>1049.0534376169865</v>
      </c>
      <c r="O67" s="194">
        <v>979.45911145837647</v>
      </c>
      <c r="P67" s="194">
        <v>976.98205636764078</v>
      </c>
      <c r="Q67" s="194">
        <v>1090.8395512444899</v>
      </c>
      <c r="R67" s="194">
        <v>1007.2884011808843</v>
      </c>
      <c r="S67" s="194">
        <v>941.98018094142299</v>
      </c>
      <c r="T67" s="194">
        <v>553.42119751523069</v>
      </c>
      <c r="U67" s="194">
        <v>582.53938452128227</v>
      </c>
    </row>
    <row r="68" spans="1:22" s="173" customFormat="1" ht="12.75" customHeight="1">
      <c r="A68" s="172" t="s">
        <v>21</v>
      </c>
      <c r="B68" s="22" t="s">
        <v>438</v>
      </c>
      <c r="C68" s="194">
        <v>12339.082269514814</v>
      </c>
      <c r="D68" s="194">
        <v>11763.298923903874</v>
      </c>
      <c r="E68" s="194">
        <v>10944.100365517244</v>
      </c>
      <c r="F68" s="194">
        <v>10147.940928473421</v>
      </c>
      <c r="G68" s="194">
        <v>9684.2333653852456</v>
      </c>
      <c r="H68" s="194">
        <v>8978.0997361713999</v>
      </c>
      <c r="I68" s="194">
        <v>8556.1175780223748</v>
      </c>
      <c r="J68" s="194">
        <v>8244.8281755752832</v>
      </c>
      <c r="K68" s="194">
        <v>7875.5739485502791</v>
      </c>
      <c r="L68" s="194">
        <v>7610.0100416642781</v>
      </c>
      <c r="M68" s="194">
        <v>7248.3785607595846</v>
      </c>
      <c r="N68" s="194">
        <v>6966.9454935361437</v>
      </c>
      <c r="O68" s="194">
        <v>2904.2478901582535</v>
      </c>
      <c r="P68" s="194">
        <v>2772.8586721221541</v>
      </c>
      <c r="Q68" s="194">
        <v>3725.2434989026042</v>
      </c>
      <c r="R68" s="194">
        <v>3431.2401007185854</v>
      </c>
      <c r="S68" s="194">
        <v>3203.691281189962</v>
      </c>
      <c r="T68" s="194">
        <v>6385.2641991331966</v>
      </c>
      <c r="U68" s="194">
        <v>5899.953716225943</v>
      </c>
    </row>
    <row r="69" spans="1:22" s="173" customFormat="1" ht="12.75" customHeight="1">
      <c r="A69" s="172" t="s">
        <v>69</v>
      </c>
      <c r="B69" s="22" t="s">
        <v>439</v>
      </c>
      <c r="C69" s="194">
        <v>512.3126949895202</v>
      </c>
      <c r="D69" s="194">
        <v>491.6604824296071</v>
      </c>
      <c r="E69" s="194">
        <v>458.99690496343311</v>
      </c>
      <c r="F69" s="194">
        <v>427.20089321747059</v>
      </c>
      <c r="G69" s="194">
        <v>409.69146834312977</v>
      </c>
      <c r="H69" s="194">
        <v>382.24716932486672</v>
      </c>
      <c r="I69" s="194">
        <v>366.74230725994869</v>
      </c>
      <c r="J69" s="194">
        <v>355.58538804956322</v>
      </c>
      <c r="K69" s="194">
        <v>340.19818057793083</v>
      </c>
      <c r="L69" s="194">
        <v>328.97675986823413</v>
      </c>
      <c r="M69" s="194">
        <v>328.1924300285088</v>
      </c>
      <c r="N69" s="194">
        <v>332.27946694375083</v>
      </c>
      <c r="O69" s="194">
        <v>412.20478517124144</v>
      </c>
      <c r="P69" s="194">
        <v>390.09829967322969</v>
      </c>
      <c r="Q69" s="194">
        <v>352.49342599200889</v>
      </c>
      <c r="R69" s="194">
        <v>348.7423281068007</v>
      </c>
      <c r="S69" s="194">
        <v>339.00421694251236</v>
      </c>
      <c r="T69" s="194">
        <v>170.65156692289546</v>
      </c>
      <c r="U69" s="194">
        <v>172.92931181491852</v>
      </c>
    </row>
    <row r="70" spans="1:22" s="173" customFormat="1" ht="12.75" customHeight="1">
      <c r="A70" s="172" t="s">
        <v>70</v>
      </c>
      <c r="B70" s="22" t="s">
        <v>440</v>
      </c>
      <c r="C70" s="194">
        <v>4473.8597962226368</v>
      </c>
      <c r="D70" s="194">
        <v>4194.4615099061384</v>
      </c>
      <c r="E70" s="194">
        <v>3868.1545055396682</v>
      </c>
      <c r="F70" s="194">
        <v>3552.1329595286857</v>
      </c>
      <c r="G70" s="194">
        <v>3346.1589635213595</v>
      </c>
      <c r="H70" s="194">
        <v>3049.4535058941328</v>
      </c>
      <c r="I70" s="194">
        <v>2852.7009230825706</v>
      </c>
      <c r="J70" s="194">
        <v>2701.465343592376</v>
      </c>
      <c r="K70" s="194">
        <v>2568.7969806726383</v>
      </c>
      <c r="L70" s="194">
        <v>2476.7498029332064</v>
      </c>
      <c r="M70" s="194">
        <v>2532.2570099884224</v>
      </c>
      <c r="N70" s="194">
        <v>2714.3562768875304</v>
      </c>
      <c r="O70" s="194">
        <v>3388.7112765326265</v>
      </c>
      <c r="P70" s="194">
        <v>3311.2059344165141</v>
      </c>
      <c r="Q70" s="194">
        <v>4547.0870499452067</v>
      </c>
      <c r="R70" s="194">
        <v>4542.585220913681</v>
      </c>
      <c r="S70" s="194">
        <v>4743.7359412007809</v>
      </c>
      <c r="T70" s="194">
        <v>3364.3292953972968</v>
      </c>
      <c r="U70" s="194">
        <v>3399.4636155794124</v>
      </c>
    </row>
    <row r="71" spans="1:22" s="173" customFormat="1" ht="12.75" customHeight="1">
      <c r="A71" s="172" t="s">
        <v>71</v>
      </c>
      <c r="B71" s="22" t="s">
        <v>74</v>
      </c>
      <c r="C71" s="194">
        <v>11189.037339274339</v>
      </c>
      <c r="D71" s="194">
        <v>10808.852843197286</v>
      </c>
      <c r="E71" s="194">
        <v>10124.85335004753</v>
      </c>
      <c r="F71" s="194">
        <v>9457.8633421609957</v>
      </c>
      <c r="G71" s="194">
        <v>9113.4220929225794</v>
      </c>
      <c r="H71" s="194">
        <v>8554.8435171623496</v>
      </c>
      <c r="I71" s="194">
        <v>8260.1090689214834</v>
      </c>
      <c r="J71" s="194">
        <v>8054.9346649919771</v>
      </c>
      <c r="K71" s="194">
        <v>7717.6557168661275</v>
      </c>
      <c r="L71" s="194">
        <v>7468.3231251320285</v>
      </c>
      <c r="M71" s="194">
        <v>6991.2664862802721</v>
      </c>
      <c r="N71" s="194">
        <v>6645.2195872053726</v>
      </c>
      <c r="O71" s="194">
        <v>7330.1350825906111</v>
      </c>
      <c r="P71" s="194">
        <v>6942.6224005870008</v>
      </c>
      <c r="Q71" s="194">
        <v>6723.1211442557733</v>
      </c>
      <c r="R71" s="194">
        <v>6281.8114458797281</v>
      </c>
      <c r="S71" s="194">
        <v>5893.8478130612111</v>
      </c>
      <c r="T71" s="194">
        <v>2872.2466080133049</v>
      </c>
      <c r="U71" s="194">
        <v>2808.4523153264813</v>
      </c>
    </row>
    <row r="72" spans="1:22" s="173" customFormat="1" ht="6.95" customHeight="1">
      <c r="A72" s="176"/>
      <c r="B72" s="177"/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</row>
    <row r="73" spans="1:22" s="173" customFormat="1" ht="15" customHeight="1">
      <c r="A73" s="176"/>
      <c r="B73" s="225" t="s">
        <v>4</v>
      </c>
      <c r="C73" s="194">
        <f>SUM(C5,C9,C13,C40,C43,C48,C51,C55,C62:C71)</f>
        <v>217081.70909929497</v>
      </c>
      <c r="D73" s="194">
        <f t="shared" ref="D73:U73" si="11">SUM(D5,D9,D13,D40,D43,D48,D51,D55,D62:D71)</f>
        <v>211290.14173068252</v>
      </c>
      <c r="E73" s="194">
        <f t="shared" si="11"/>
        <v>198676.61913900881</v>
      </c>
      <c r="F73" s="194">
        <f t="shared" si="11"/>
        <v>186349.76165257097</v>
      </c>
      <c r="G73" s="194">
        <f t="shared" si="11"/>
        <v>180516.12299269863</v>
      </c>
      <c r="H73" s="194">
        <f t="shared" si="11"/>
        <v>170591.50847451077</v>
      </c>
      <c r="I73" s="194">
        <f t="shared" si="11"/>
        <v>165854.76211832574</v>
      </c>
      <c r="J73" s="194">
        <f t="shared" si="11"/>
        <v>162734.85228677513</v>
      </c>
      <c r="K73" s="194">
        <f t="shared" si="11"/>
        <v>156163.9623437163</v>
      </c>
      <c r="L73" s="194">
        <f t="shared" si="11"/>
        <v>151231.47345218179</v>
      </c>
      <c r="M73" s="194">
        <f t="shared" si="11"/>
        <v>150230.58971102879</v>
      </c>
      <c r="N73" s="194">
        <f t="shared" si="11"/>
        <v>148860.33644712373</v>
      </c>
      <c r="O73" s="194">
        <f t="shared" si="11"/>
        <v>189919.76941820391</v>
      </c>
      <c r="P73" s="194">
        <f t="shared" si="11"/>
        <v>186763.24335625983</v>
      </c>
      <c r="Q73" s="194">
        <f t="shared" si="11"/>
        <v>164616.90556067028</v>
      </c>
      <c r="R73" s="194">
        <f t="shared" si="11"/>
        <v>153699.16517772854</v>
      </c>
      <c r="S73" s="194">
        <f t="shared" si="11"/>
        <v>139221.33952184045</v>
      </c>
      <c r="T73" s="194">
        <f t="shared" si="11"/>
        <v>67006.208100618387</v>
      </c>
      <c r="U73" s="194">
        <f t="shared" si="11"/>
        <v>65903.724273931453</v>
      </c>
      <c r="V73" s="186"/>
    </row>
    <row r="74" spans="1:22" s="173" customFormat="1" ht="15" customHeight="1">
      <c r="A74" s="176"/>
      <c r="B74" s="225" t="s">
        <v>480</v>
      </c>
      <c r="C74" s="194">
        <v>2428319.4664997887</v>
      </c>
      <c r="D74" s="194">
        <v>2259540.5492466129</v>
      </c>
      <c r="E74" s="194">
        <v>2075326.6924678283</v>
      </c>
      <c r="F74" s="194">
        <v>1897164.0527430908</v>
      </c>
      <c r="G74" s="194">
        <v>1776188.9252034675</v>
      </c>
      <c r="H74" s="194">
        <v>1605279.5445930273</v>
      </c>
      <c r="I74" s="194">
        <v>1487877.2088395585</v>
      </c>
      <c r="J74" s="194">
        <v>1396485.715609374</v>
      </c>
      <c r="K74" s="194">
        <v>1324770.5404334229</v>
      </c>
      <c r="L74" s="194">
        <v>1275837.3501599957</v>
      </c>
      <c r="M74" s="194">
        <v>1206414.2240576774</v>
      </c>
      <c r="N74" s="194">
        <v>1199105.5559094842</v>
      </c>
      <c r="O74" s="194">
        <v>1082082.2735259705</v>
      </c>
      <c r="P74" s="194">
        <v>1051838.9733653401</v>
      </c>
      <c r="Q74" s="194">
        <v>1054303.1429248601</v>
      </c>
      <c r="R74" s="194">
        <v>1004079.0443243383</v>
      </c>
      <c r="S74" s="194">
        <v>991499.7700543016</v>
      </c>
      <c r="T74" s="194">
        <v>1001848.1339885205</v>
      </c>
      <c r="U74" s="194">
        <v>984252.55015528272</v>
      </c>
    </row>
    <row r="75" spans="1:22" s="173" customFormat="1" ht="15" customHeight="1">
      <c r="A75" s="176"/>
      <c r="B75" s="225" t="s">
        <v>473</v>
      </c>
      <c r="C75" s="194">
        <v>2645401.1755990838</v>
      </c>
      <c r="D75" s="194">
        <v>2470830.6909772954</v>
      </c>
      <c r="E75" s="194">
        <v>2274003.3116068374</v>
      </c>
      <c r="F75" s="194">
        <v>2083513.8143956617</v>
      </c>
      <c r="G75" s="194">
        <v>1956705.0481961661</v>
      </c>
      <c r="H75" s="194">
        <v>1775871.0530675382</v>
      </c>
      <c r="I75" s="194">
        <v>1653731.9709578846</v>
      </c>
      <c r="J75" s="194">
        <v>1559220.5678961489</v>
      </c>
      <c r="K75" s="194">
        <v>1480934.5027771392</v>
      </c>
      <c r="L75" s="194">
        <v>1427068.8236121775</v>
      </c>
      <c r="M75" s="194">
        <v>1356644.8137687061</v>
      </c>
      <c r="N75" s="194">
        <v>1347965.8923566076</v>
      </c>
      <c r="O75" s="194">
        <v>1272002.0429441747</v>
      </c>
      <c r="P75" s="194">
        <v>1238602.2167215999</v>
      </c>
      <c r="Q75" s="194">
        <v>1218920.0484855303</v>
      </c>
      <c r="R75" s="194">
        <v>1157778.209502067</v>
      </c>
      <c r="S75" s="194">
        <v>1130721.1095761419</v>
      </c>
      <c r="T75" s="194">
        <v>1068854.3420891389</v>
      </c>
      <c r="U75" s="194">
        <v>1050156.2744292142</v>
      </c>
    </row>
    <row r="76" spans="1:22" s="173" customFormat="1" ht="15" customHeight="1">
      <c r="A76" s="176"/>
      <c r="B76" s="225" t="s">
        <v>447</v>
      </c>
      <c r="C76" s="197">
        <v>-87320.333102481876</v>
      </c>
      <c r="D76" s="197">
        <v>-119632.87351078748</v>
      </c>
      <c r="E76" s="197">
        <v>-122653.32502324595</v>
      </c>
      <c r="F76" s="197">
        <v>-143004.40705006308</v>
      </c>
      <c r="G76" s="197">
        <v>-153977.26868071419</v>
      </c>
      <c r="H76" s="197">
        <v>-159004.45755482197</v>
      </c>
      <c r="I76" s="197">
        <v>-162388.2794941389</v>
      </c>
      <c r="J76" s="197">
        <v>-154047.14964832325</v>
      </c>
      <c r="K76" s="197">
        <v>-156670.44993659164</v>
      </c>
      <c r="L76" s="197">
        <v>-152289.18205273</v>
      </c>
      <c r="M76" s="197">
        <v>-155030.92283011129</v>
      </c>
      <c r="N76" s="197">
        <v>-155945.66981306125</v>
      </c>
      <c r="O76" s="197">
        <v>-151305.94769503019</v>
      </c>
      <c r="P76" s="197">
        <v>-129420.5990252826</v>
      </c>
      <c r="Q76" s="197">
        <v>-121928.89034872939</v>
      </c>
      <c r="R76" s="197">
        <v>-120401.14057858147</v>
      </c>
      <c r="S76" s="197">
        <v>-118057.09642323227</v>
      </c>
      <c r="T76" s="197">
        <v>22674.16620404071</v>
      </c>
      <c r="U76" s="197">
        <v>19263.629845564064</v>
      </c>
    </row>
    <row r="77" spans="1:22" s="173" customFormat="1" ht="15" customHeight="1">
      <c r="A77" s="176"/>
      <c r="B77" s="225" t="s">
        <v>453</v>
      </c>
      <c r="C77" s="194">
        <f t="shared" ref="C77:U77" si="12">C75+C76</f>
        <v>2558080.8424966019</v>
      </c>
      <c r="D77" s="194">
        <f t="shared" si="12"/>
        <v>2351197.8174665081</v>
      </c>
      <c r="E77" s="194">
        <f t="shared" si="12"/>
        <v>2151349.9865835914</v>
      </c>
      <c r="F77" s="194">
        <f t="shared" si="12"/>
        <v>1940509.4073455986</v>
      </c>
      <c r="G77" s="194">
        <f t="shared" si="12"/>
        <v>1802727.7795154518</v>
      </c>
      <c r="H77" s="194">
        <f t="shared" si="12"/>
        <v>1616866.5955127161</v>
      </c>
      <c r="I77" s="194">
        <f t="shared" si="12"/>
        <v>1491343.6914637457</v>
      </c>
      <c r="J77" s="194">
        <f t="shared" si="12"/>
        <v>1405173.4182478257</v>
      </c>
      <c r="K77" s="194">
        <f t="shared" si="12"/>
        <v>1324264.0528405476</v>
      </c>
      <c r="L77" s="194">
        <f t="shared" si="12"/>
        <v>1274779.6415594476</v>
      </c>
      <c r="M77" s="194">
        <f t="shared" si="12"/>
        <v>1201613.8909385947</v>
      </c>
      <c r="N77" s="194">
        <f t="shared" si="12"/>
        <v>1192020.2225435465</v>
      </c>
      <c r="O77" s="194">
        <f t="shared" si="12"/>
        <v>1120696.0952491446</v>
      </c>
      <c r="P77" s="194">
        <f t="shared" si="12"/>
        <v>1109181.6176963174</v>
      </c>
      <c r="Q77" s="194">
        <f t="shared" si="12"/>
        <v>1096991.1581368009</v>
      </c>
      <c r="R77" s="194">
        <f t="shared" si="12"/>
        <v>1037377.0689234855</v>
      </c>
      <c r="S77" s="194">
        <f t="shared" si="12"/>
        <v>1012664.0131529097</v>
      </c>
      <c r="T77" s="194">
        <f t="shared" si="12"/>
        <v>1091528.5082931796</v>
      </c>
      <c r="U77" s="194">
        <f t="shared" si="12"/>
        <v>1069419.9042747782</v>
      </c>
    </row>
    <row r="78" spans="1:22" ht="15" customHeight="1">
      <c r="A78" s="178" t="s">
        <v>5</v>
      </c>
    </row>
    <row r="79" spans="1:22" ht="15" customHeight="1">
      <c r="A79" s="179" t="s">
        <v>443</v>
      </c>
      <c r="B79" s="179"/>
    </row>
    <row r="80" spans="1:22" ht="15" customHeight="1">
      <c r="A80" s="179" t="s">
        <v>449</v>
      </c>
      <c r="B80" s="182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  <c r="P80" s="180"/>
      <c r="Q80" s="180"/>
      <c r="R80" s="180"/>
      <c r="S80" s="180"/>
      <c r="T80" s="180"/>
      <c r="U80" s="180"/>
    </row>
    <row r="81" spans="1:21" ht="15" customHeight="1">
      <c r="A81" s="179" t="s">
        <v>466</v>
      </c>
      <c r="B81" s="182"/>
    </row>
    <row r="82" spans="1:21" ht="12" customHeight="1">
      <c r="A82" s="181"/>
      <c r="B82" s="182"/>
    </row>
    <row r="83" spans="1:21" ht="12" customHeight="1">
      <c r="A83" s="181"/>
      <c r="B83" s="182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  <c r="R83" s="183"/>
      <c r="S83" s="183"/>
      <c r="T83" s="183"/>
      <c r="U83" s="183"/>
    </row>
    <row r="84" spans="1:21" ht="12" customHeight="1">
      <c r="A84" s="181"/>
      <c r="B84" s="182"/>
      <c r="C84" s="184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  <c r="T84" s="184"/>
      <c r="U84" s="184"/>
    </row>
    <row r="85" spans="1:21" ht="12" customHeight="1">
      <c r="A85" s="181"/>
      <c r="B85" s="182"/>
    </row>
    <row r="86" spans="1:21" ht="12" customHeight="1">
      <c r="A86" s="181"/>
      <c r="B86" s="182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</row>
    <row r="87" spans="1:21" ht="12" customHeight="1">
      <c r="A87" s="18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</row>
    <row r="88" spans="1:21" ht="12" customHeight="1">
      <c r="A88" s="181"/>
    </row>
    <row r="89" spans="1:21" ht="12" customHeight="1">
      <c r="A89" s="181"/>
    </row>
    <row r="90" spans="1:21" ht="15" customHeight="1">
      <c r="A90" s="181"/>
    </row>
    <row r="91" spans="1:21" ht="15" customHeight="1">
      <c r="A91" s="181"/>
    </row>
    <row r="92" spans="1:21" ht="15" customHeight="1">
      <c r="A92" s="181"/>
    </row>
    <row r="93" spans="1:21" ht="15" customHeight="1">
      <c r="A93" s="181"/>
    </row>
    <row r="94" spans="1:21" ht="15" customHeight="1">
      <c r="A94" s="181"/>
      <c r="B94" s="182"/>
    </row>
    <row r="95" spans="1:21" ht="15" customHeight="1">
      <c r="A95" s="181"/>
      <c r="B95" s="182"/>
    </row>
    <row r="96" spans="1:21" ht="15" customHeight="1">
      <c r="A96" s="181"/>
      <c r="B96" s="182"/>
    </row>
    <row r="97" spans="1:2" ht="15" customHeight="1">
      <c r="A97" s="181"/>
      <c r="B97" s="182"/>
    </row>
    <row r="98" spans="1:2" ht="15" customHeight="1">
      <c r="A98" s="181"/>
      <c r="B98" s="182"/>
    </row>
    <row r="99" spans="1:2" ht="15" customHeight="1">
      <c r="A99" s="181"/>
      <c r="B99" s="182"/>
    </row>
    <row r="100" spans="1:2" ht="15" customHeight="1">
      <c r="A100" s="181"/>
      <c r="B100" s="182"/>
    </row>
    <row r="101" spans="1:2" ht="15" customHeight="1">
      <c r="A101" s="181"/>
      <c r="B101" s="182"/>
    </row>
    <row r="102" spans="1:2" ht="15" customHeight="1">
      <c r="A102" s="181"/>
      <c r="B102" s="182"/>
    </row>
    <row r="103" spans="1:2" ht="15" customHeight="1">
      <c r="A103" s="181"/>
      <c r="B103" s="182"/>
    </row>
    <row r="104" spans="1:2" ht="15" customHeight="1">
      <c r="A104" s="181"/>
      <c r="B104" s="182"/>
    </row>
    <row r="105" spans="1:2" ht="15" customHeight="1">
      <c r="A105" s="181"/>
      <c r="B105" s="182"/>
    </row>
    <row r="106" spans="1:2" ht="15" customHeight="1">
      <c r="A106" s="181"/>
      <c r="B106" s="182"/>
    </row>
    <row r="107" spans="1:2" ht="15" customHeight="1">
      <c r="A107" s="181"/>
      <c r="B107" s="182"/>
    </row>
    <row r="108" spans="1:2" ht="15" customHeight="1">
      <c r="A108" s="181"/>
      <c r="B108" s="182"/>
    </row>
    <row r="109" spans="1:2" ht="15" customHeight="1">
      <c r="A109" s="181"/>
      <c r="B109" s="182"/>
    </row>
    <row r="110" spans="1:2" ht="15" customHeight="1">
      <c r="A110" s="181"/>
      <c r="B110" s="182"/>
    </row>
    <row r="111" spans="1:2" ht="15" customHeight="1">
      <c r="A111" s="181"/>
      <c r="B111" s="182"/>
    </row>
    <row r="112" spans="1:2" ht="15" customHeight="1">
      <c r="A112" s="181"/>
      <c r="B112" s="182"/>
    </row>
    <row r="113" spans="1:2" ht="15" customHeight="1">
      <c r="A113" s="181"/>
      <c r="B113" s="182"/>
    </row>
    <row r="114" spans="1:2" ht="15" customHeight="1">
      <c r="A114" s="181"/>
      <c r="B114" s="182"/>
    </row>
    <row r="115" spans="1:2" ht="15" customHeight="1">
      <c r="A115" s="181"/>
      <c r="B115" s="182"/>
    </row>
    <row r="116" spans="1:2" ht="15" customHeight="1">
      <c r="A116" s="181"/>
      <c r="B116" s="182"/>
    </row>
    <row r="117" spans="1:2" ht="15" customHeight="1">
      <c r="A117" s="181"/>
      <c r="B117" s="182"/>
    </row>
    <row r="118" spans="1:2" ht="15" customHeight="1">
      <c r="A118" s="181"/>
      <c r="B118" s="182"/>
    </row>
    <row r="119" spans="1:2" ht="15" customHeight="1">
      <c r="A119" s="181"/>
      <c r="B119" s="182"/>
    </row>
    <row r="120" spans="1:2" ht="15" customHeight="1">
      <c r="A120" s="181"/>
      <c r="B120" s="182"/>
    </row>
    <row r="121" spans="1:2" ht="15" customHeight="1">
      <c r="A121" s="181"/>
      <c r="B121" s="182"/>
    </row>
    <row r="122" spans="1:2" ht="15" customHeight="1">
      <c r="A122" s="181"/>
      <c r="B122" s="182"/>
    </row>
    <row r="123" spans="1:2" ht="15" customHeight="1">
      <c r="A123" s="181"/>
      <c r="B123" s="182"/>
    </row>
    <row r="124" spans="1:2" ht="15" customHeight="1">
      <c r="A124" s="181"/>
      <c r="B124" s="182"/>
    </row>
    <row r="125" spans="1:2" ht="15" customHeight="1">
      <c r="A125" s="181"/>
      <c r="B125" s="182"/>
    </row>
    <row r="126" spans="1:2" ht="15" customHeight="1">
      <c r="A126" s="181"/>
      <c r="B126" s="182"/>
    </row>
    <row r="127" spans="1:2" ht="15" customHeight="1">
      <c r="A127" s="181"/>
      <c r="B127" s="182"/>
    </row>
    <row r="128" spans="1:2" ht="15" customHeight="1">
      <c r="A128" s="181"/>
      <c r="B128" s="182"/>
    </row>
    <row r="129" spans="1:2" ht="15" customHeight="1">
      <c r="A129" s="181"/>
      <c r="B129" s="182"/>
    </row>
    <row r="130" spans="1:2" ht="15" customHeight="1">
      <c r="A130" s="181"/>
      <c r="B130" s="182"/>
    </row>
    <row r="131" spans="1:2" ht="15" customHeight="1">
      <c r="A131" s="181"/>
      <c r="B131" s="182"/>
    </row>
    <row r="132" spans="1:2" ht="15" customHeight="1">
      <c r="A132" s="181"/>
      <c r="B132" s="182"/>
    </row>
    <row r="133" spans="1:2" ht="15" customHeight="1">
      <c r="A133" s="181"/>
      <c r="B133" s="182"/>
    </row>
    <row r="134" spans="1:2" ht="15" customHeight="1">
      <c r="A134" s="181"/>
      <c r="B134" s="182"/>
    </row>
    <row r="135" spans="1:2" ht="15" customHeight="1">
      <c r="A135" s="181"/>
      <c r="B135" s="182"/>
    </row>
    <row r="136" spans="1:2" ht="15" customHeight="1">
      <c r="A136" s="181"/>
      <c r="B136" s="182"/>
    </row>
    <row r="137" spans="1:2" ht="15" customHeight="1">
      <c r="A137" s="181"/>
      <c r="B137" s="182"/>
    </row>
    <row r="138" spans="1:2" ht="15" customHeight="1">
      <c r="A138" s="181"/>
      <c r="B138" s="182"/>
    </row>
    <row r="139" spans="1:2" ht="15" customHeight="1">
      <c r="A139" s="181"/>
      <c r="B139" s="182"/>
    </row>
    <row r="140" spans="1:2" ht="15" customHeight="1">
      <c r="A140" s="181"/>
      <c r="B140" s="182"/>
    </row>
    <row r="141" spans="1:2" ht="15" customHeight="1">
      <c r="A141" s="181"/>
      <c r="B141" s="182"/>
    </row>
    <row r="142" spans="1:2" ht="15" customHeight="1">
      <c r="A142" s="181"/>
      <c r="B142" s="182"/>
    </row>
    <row r="143" spans="1:2" ht="15" customHeight="1">
      <c r="A143" s="181"/>
      <c r="B143" s="182"/>
    </row>
    <row r="144" spans="1:2" ht="15" customHeight="1">
      <c r="A144" s="181"/>
      <c r="B144" s="182"/>
    </row>
    <row r="145" spans="1:2" ht="15" customHeight="1">
      <c r="A145" s="181"/>
      <c r="B145" s="182"/>
    </row>
    <row r="146" spans="1:2" ht="15" customHeight="1">
      <c r="A146" s="181"/>
      <c r="B146" s="182"/>
    </row>
    <row r="147" spans="1:2" ht="15" customHeight="1">
      <c r="A147" s="181"/>
      <c r="B147" s="182"/>
    </row>
    <row r="148" spans="1:2" ht="15" customHeight="1">
      <c r="A148" s="181"/>
      <c r="B148" s="182"/>
    </row>
    <row r="149" spans="1:2" ht="15" customHeight="1">
      <c r="A149" s="181"/>
      <c r="B149" s="182"/>
    </row>
    <row r="150" spans="1:2" ht="15" customHeight="1">
      <c r="A150" s="181"/>
      <c r="B150" s="182"/>
    </row>
    <row r="151" spans="1:2" ht="15" customHeight="1">
      <c r="A151" s="181"/>
      <c r="B151" s="182"/>
    </row>
    <row r="152" spans="1:2" ht="15" customHeight="1">
      <c r="A152" s="181"/>
      <c r="B152" s="182"/>
    </row>
    <row r="153" spans="1:2" ht="15" customHeight="1">
      <c r="A153" s="181"/>
      <c r="B153" s="182"/>
    </row>
    <row r="154" spans="1:2" ht="15" customHeight="1">
      <c r="A154" s="181"/>
      <c r="B154" s="182"/>
    </row>
    <row r="155" spans="1:2" ht="15" customHeight="1">
      <c r="A155" s="181"/>
      <c r="B155" s="182"/>
    </row>
    <row r="156" spans="1:2" ht="15" customHeight="1">
      <c r="A156" s="181"/>
      <c r="B156" s="182"/>
    </row>
    <row r="157" spans="1:2" ht="15" customHeight="1">
      <c r="A157" s="181"/>
      <c r="B157" s="182"/>
    </row>
    <row r="158" spans="1:2" ht="15" customHeight="1">
      <c r="A158" s="181"/>
      <c r="B158" s="182"/>
    </row>
    <row r="159" spans="1:2" ht="15" customHeight="1">
      <c r="A159" s="181"/>
      <c r="B159" s="182"/>
    </row>
    <row r="160" spans="1:2" ht="15" customHeight="1">
      <c r="A160" s="181"/>
      <c r="B160" s="182"/>
    </row>
    <row r="161" spans="1:2" ht="15" customHeight="1">
      <c r="A161" s="181"/>
      <c r="B161" s="182"/>
    </row>
    <row r="162" spans="1:2" ht="15" customHeight="1">
      <c r="A162" s="181"/>
      <c r="B162" s="182"/>
    </row>
    <row r="163" spans="1:2" ht="15" customHeight="1">
      <c r="A163" s="181"/>
      <c r="B163" s="182"/>
    </row>
    <row r="164" spans="1:2" ht="15" customHeight="1">
      <c r="A164" s="181"/>
      <c r="B164" s="182"/>
    </row>
    <row r="165" spans="1:2" ht="15" customHeight="1">
      <c r="A165" s="181"/>
      <c r="B165" s="182"/>
    </row>
    <row r="166" spans="1:2" ht="15" customHeight="1">
      <c r="A166" s="181"/>
      <c r="B166" s="182"/>
    </row>
    <row r="167" spans="1:2" ht="15" customHeight="1">
      <c r="A167" s="181"/>
      <c r="B167" s="182"/>
    </row>
    <row r="168" spans="1:2" ht="15" customHeight="1">
      <c r="A168" s="181"/>
      <c r="B168" s="182"/>
    </row>
    <row r="169" spans="1:2" ht="15" customHeight="1">
      <c r="A169" s="181"/>
      <c r="B169" s="182"/>
    </row>
    <row r="170" spans="1:2" ht="15" customHeight="1">
      <c r="A170" s="181"/>
      <c r="B170" s="182"/>
    </row>
    <row r="171" spans="1:2" ht="15" customHeight="1">
      <c r="A171" s="181"/>
      <c r="B171" s="182"/>
    </row>
    <row r="172" spans="1:2" ht="15" customHeight="1">
      <c r="A172" s="181"/>
      <c r="B172" s="182"/>
    </row>
    <row r="173" spans="1:2" ht="15" customHeight="1">
      <c r="A173" s="181"/>
      <c r="B173" s="182"/>
    </row>
    <row r="174" spans="1:2" ht="15" customHeight="1">
      <c r="A174" s="181"/>
      <c r="B174" s="182"/>
    </row>
    <row r="175" spans="1:2" ht="15" customHeight="1">
      <c r="A175" s="181"/>
      <c r="B175" s="182"/>
    </row>
    <row r="176" spans="1:2" ht="15" customHeight="1">
      <c r="A176" s="181"/>
      <c r="B176" s="182"/>
    </row>
    <row r="177" spans="1:2" ht="15" customHeight="1">
      <c r="A177" s="181"/>
      <c r="B177" s="182"/>
    </row>
    <row r="178" spans="1:2" ht="15" customHeight="1">
      <c r="A178" s="181"/>
      <c r="B178" s="182"/>
    </row>
    <row r="179" spans="1:2" ht="15" customHeight="1">
      <c r="A179" s="181"/>
      <c r="B179" s="182"/>
    </row>
    <row r="180" spans="1:2" ht="15" customHeight="1">
      <c r="A180" s="181"/>
      <c r="B180" s="182"/>
    </row>
    <row r="181" spans="1:2" ht="15" customHeight="1">
      <c r="A181" s="181"/>
      <c r="B181" s="182"/>
    </row>
    <row r="182" spans="1:2" ht="15" customHeight="1">
      <c r="A182" s="181"/>
      <c r="B182" s="182"/>
    </row>
    <row r="183" spans="1:2" ht="15" customHeight="1">
      <c r="A183" s="181"/>
      <c r="B183" s="182"/>
    </row>
    <row r="184" spans="1:2" ht="15" customHeight="1">
      <c r="A184" s="181"/>
      <c r="B184" s="182"/>
    </row>
    <row r="185" spans="1:2" ht="15" customHeight="1">
      <c r="A185" s="181"/>
      <c r="B185" s="182"/>
    </row>
    <row r="186" spans="1:2" ht="15" customHeight="1">
      <c r="B186" s="182"/>
    </row>
    <row r="187" spans="1:2" ht="15" customHeight="1">
      <c r="B187" s="182"/>
    </row>
    <row r="188" spans="1:2" ht="15" customHeight="1">
      <c r="B188" s="182"/>
    </row>
    <row r="189" spans="1:2" ht="15" customHeight="1">
      <c r="B189" s="182"/>
    </row>
    <row r="190" spans="1:2" ht="15" customHeight="1">
      <c r="B190" s="182"/>
    </row>
    <row r="191" spans="1:2" ht="15" customHeight="1">
      <c r="B191" s="182"/>
    </row>
    <row r="192" spans="1:2" ht="15" customHeight="1">
      <c r="B192" s="182"/>
    </row>
    <row r="193" spans="2:2" ht="15" customHeight="1">
      <c r="B193" s="182"/>
    </row>
    <row r="194" spans="2:2" ht="15" customHeight="1">
      <c r="B194" s="182"/>
    </row>
    <row r="195" spans="2:2" ht="15" customHeight="1">
      <c r="B195" s="182"/>
    </row>
    <row r="196" spans="2:2" ht="15" customHeight="1">
      <c r="B196" s="182"/>
    </row>
    <row r="197" spans="2:2" ht="15" customHeight="1">
      <c r="B197" s="182"/>
    </row>
    <row r="198" spans="2:2" ht="15" customHeight="1">
      <c r="B198" s="182"/>
    </row>
    <row r="199" spans="2:2" ht="15" customHeight="1">
      <c r="B199" s="182"/>
    </row>
    <row r="200" spans="2:2" ht="15" customHeight="1">
      <c r="B200" s="182"/>
    </row>
    <row r="201" spans="2:2" ht="15" customHeight="1">
      <c r="B201" s="182"/>
    </row>
    <row r="202" spans="2:2" ht="15" customHeight="1">
      <c r="B202" s="182"/>
    </row>
    <row r="203" spans="2:2" ht="15" customHeight="1">
      <c r="B203" s="182"/>
    </row>
    <row r="204" spans="2:2" ht="15" customHeight="1">
      <c r="B204" s="182"/>
    </row>
    <row r="205" spans="2:2" ht="15" customHeight="1">
      <c r="B205" s="182"/>
    </row>
    <row r="206" spans="2:2" ht="15" customHeight="1">
      <c r="B206" s="182"/>
    </row>
    <row r="207" spans="2:2" ht="15" customHeight="1">
      <c r="B207" s="182"/>
    </row>
    <row r="208" spans="2:2" ht="15" customHeight="1">
      <c r="B208" s="182"/>
    </row>
    <row r="209" spans="2:2" ht="15" customHeight="1">
      <c r="B209" s="182"/>
    </row>
    <row r="210" spans="2:2" ht="15" customHeight="1">
      <c r="B210" s="182"/>
    </row>
    <row r="211" spans="2:2" ht="15" customHeight="1">
      <c r="B211" s="182"/>
    </row>
    <row r="212" spans="2:2" ht="15" customHeight="1">
      <c r="B212" s="182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78740157480314965" bottom="0.39370078740157483" header="0.11811023622047245" footer="0.11811023622047245"/>
  <pageSetup paperSize="9" scale="70" firstPageNumber="64" orientation="portrait" r:id="rId1"/>
  <headerFooter alignWithMargins="0">
    <oddFooter>&amp;L&amp;"MetaNormalLF-Roman,Standard"&amp;9Statistisches Bundesamt, Anthropogene Luftemissionen, 2020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3</vt:i4>
      </vt:variant>
    </vt:vector>
  </HeadingPairs>
  <TitlesOfParts>
    <vt:vector size="57" baseType="lpstr">
      <vt:lpstr>Titel</vt:lpstr>
      <vt:lpstr>Inhalt</vt:lpstr>
      <vt:lpstr>Einführung</vt:lpstr>
      <vt:lpstr>Glossar</vt:lpstr>
      <vt:lpstr>1.1</vt:lpstr>
      <vt:lpstr>1.2</vt:lpstr>
      <vt:lpstr>2.1</vt:lpstr>
      <vt:lpstr>2.2</vt:lpstr>
      <vt:lpstr>2.3</vt:lpstr>
      <vt:lpstr>2.4</vt:lpstr>
      <vt:lpstr>2.5</vt:lpstr>
      <vt:lpstr>2.6</vt:lpstr>
      <vt:lpstr>2.7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</vt:lpstr>
      <vt:lpstr>6</vt:lpstr>
      <vt:lpstr>7</vt:lpstr>
      <vt:lpstr>8.1</vt:lpstr>
      <vt:lpstr>8.2</vt:lpstr>
      <vt:lpstr>8.3</vt:lpstr>
      <vt:lpstr>8.4</vt:lpstr>
      <vt:lpstr>9.1</vt:lpstr>
      <vt:lpstr>9.2</vt:lpstr>
      <vt:lpstr>9.3</vt:lpstr>
      <vt:lpstr>9.4</vt:lpstr>
      <vt:lpstr>10.1</vt:lpstr>
      <vt:lpstr>10.2</vt:lpstr>
      <vt:lpstr>10.3</vt:lpstr>
      <vt:lpstr>10.4</vt:lpstr>
      <vt:lpstr>11.1</vt:lpstr>
      <vt:lpstr>11.2</vt:lpstr>
      <vt:lpstr>11.3</vt:lpstr>
      <vt:lpstr>11.4</vt:lpstr>
      <vt:lpstr>12.1</vt:lpstr>
      <vt:lpstr>12.2</vt:lpstr>
      <vt:lpstr>12.3</vt:lpstr>
      <vt:lpstr>12.4</vt:lpstr>
      <vt:lpstr>13.1</vt:lpstr>
      <vt:lpstr>13.2</vt:lpstr>
      <vt:lpstr>13.3</vt:lpstr>
      <vt:lpstr>13.4</vt:lpstr>
      <vt:lpstr>14.1</vt:lpstr>
      <vt:lpstr>14.2</vt:lpstr>
      <vt:lpstr>14.3</vt:lpstr>
      <vt:lpstr>14.4</vt:lpstr>
      <vt:lpstr>Titel!Druckbereich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Umweltökonomische Gesamtrechnungen - Anthropogene Luftemissionen - 2000-2018</dc:title>
  <dc:creator>Statistisches Bundesamt</dc:creator>
  <cp:keywords>Treibhausgase, Luftschadstoffe, Produktionsbereiche, Energieverwendung, Prozesse, Straßenverkehr, Gase, Schadstoffe</cp:keywords>
  <cp:lastModifiedBy>Haas-Helfrich, Daniela (B303)</cp:lastModifiedBy>
  <cp:lastPrinted>2020-09-28T08:16:56Z</cp:lastPrinted>
  <dcterms:created xsi:type="dcterms:W3CDTF">2005-01-11T12:59:10Z</dcterms:created>
  <dcterms:modified xsi:type="dcterms:W3CDTF">2020-09-28T08:19:38Z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INKTEK-ID-FILE">
    <vt:lpwstr>0103-EDA7-84F1-C056</vt:lpwstr>
  </property>
  <property fmtid="{D5CDD505-2E9C-101B-9397-08002B2CF9AE}" pid="3" name="LINKTEK-ID-LINK=1">
    <vt:lpwstr>01B9-5D49-B82C-BD70|PFC_HFC_SF6_NF3_nachET_Rev19.xlsx</vt:lpwstr>
  </property>
  <property fmtid="{D5CDD505-2E9C-101B-9397-08002B2CF9AE}" pid="4" name="LINKTEK-ID-LINK=2">
    <vt:lpwstr>0179-3C3F-8213-1F45|../../Rev18/Zeitreihen/CO2_nachET_Rev18.xlsx</vt:lpwstr>
  </property>
  <property fmtid="{D5CDD505-2E9C-101B-9397-08002B2CF9AE}" pid="5" name="LINKTEK-ID-LINK=3">
    <vt:lpwstr>01E9-B176-3517-E068|CO2_international_2017.xlsx</vt:lpwstr>
  </property>
  <property fmtid="{D5CDD505-2E9C-101B-9397-08002B2CF9AE}" pid="6" name="LINKTEK-ID-LINK=4">
    <vt:lpwstr>01A2-8272-7CFF-A4E3|../../../../exWI_Daten/Daten/1_mef/Energie/kum3/TB_Tab_2015_UGRTB2019_W.xlsx</vt:lpwstr>
  </property>
  <property fmtid="{D5CDD505-2E9C-101B-9397-08002B2CF9AE}" pid="7" name="LINKTEK-ID-LINK=5">
    <vt:lpwstr>0163-0D31-F66F-2FF6|../../../2 Quellen/UBA_Daten/Rev19/Uebersichten/DEU_2019_2005_13032019.xlsx</vt:lpwstr>
  </property>
  <property fmtid="{D5CDD505-2E9C-101B-9397-08002B2CF9AE}" pid="8" name="LINKTEK-ID-LINK=6">
    <vt:lpwstr>0101-6E18-17F4-D1AF|../../../2 Quellen/UBA_Daten/Rev19/Uebersichten/DEU_2019_2006_13032019.xlsx</vt:lpwstr>
  </property>
  <property fmtid="{D5CDD505-2E9C-101B-9397-08002B2CF9AE}" pid="9" name="LINKTEK-ID-LINK=7">
    <vt:lpwstr>0113-F821-DD9A-33D3|../../../2 Quellen/UBA_Daten/Rev19/Uebersichten/DEU_2019_2007_13032019.xlsx</vt:lpwstr>
  </property>
  <property fmtid="{D5CDD505-2E9C-101B-9397-08002B2CF9AE}" pid="10" name="LINKTEK-ID-LINK=8">
    <vt:lpwstr>0182-87D9-03ED-FF68|../../../2 Quellen/UBA_Daten/Rev19/Uebersichten/DEU_2019_2008_13032019.xlsx</vt:lpwstr>
  </property>
  <property fmtid="{D5CDD505-2E9C-101B-9397-08002B2CF9AE}" pid="11" name="LINKTEK-ID-LINK=9">
    <vt:lpwstr>0134-9F36-AC1E-0402|../../../2 Quellen/UBA_Daten/Rev19/Uebersichten/DEU_2019_2009_13032019.xlsx</vt:lpwstr>
  </property>
  <property fmtid="{D5CDD505-2E9C-101B-9397-08002B2CF9AE}" pid="12" name="LINKTEK-ID-LINK=10">
    <vt:lpwstr>0154-8D55-7134-C60F|../../../2 Quellen/UBA_Daten/Rev19/Uebersichten/DEU_2019_2010_13032019.xlsx</vt:lpwstr>
  </property>
  <property fmtid="{D5CDD505-2E9C-101B-9397-08002B2CF9AE}" pid="13" name="LINKTEK-ID-LINK=11">
    <vt:lpwstr>01AE-59B4-ED90-3DF0|../../../2 Quellen/UBA_Daten/Rev19/Uebersichten/DEU_2019_2011_13032019.xlsx</vt:lpwstr>
  </property>
  <property fmtid="{D5CDD505-2E9C-101B-9397-08002B2CF9AE}" pid="14" name="LINKTEK-ID-LINK=12">
    <vt:lpwstr>01A0-F687-82FA-AB7B|../../../2 Quellen/UBA_Daten/Rev19/Uebersichten/DEU_2019_2012_13032019.xlsx</vt:lpwstr>
  </property>
  <property fmtid="{D5CDD505-2E9C-101B-9397-08002B2CF9AE}" pid="15" name="LINKTEK-ID-LINK=13">
    <vt:lpwstr>0118-781C-FC5D-FA3E|../../../2 Quellen/UBA_Daten/Rev19/Uebersichten/DEU_2019_2013_13032019.xlsx</vt:lpwstr>
  </property>
  <property fmtid="{D5CDD505-2E9C-101B-9397-08002B2CF9AE}" pid="16" name="LINKTEK-ID-LINK=14">
    <vt:lpwstr>0153-40DF-4596-EF08|../../../2 Quellen/UBA_Daten/Rev19/Uebersichten/DEU_2019_2014_13032019.xlsx</vt:lpwstr>
  </property>
  <property fmtid="{D5CDD505-2E9C-101B-9397-08002B2CF9AE}" pid="17" name="LINKTEK-ID-LINK=15">
    <vt:lpwstr>0176-CFD2-7A06-50FD|../../../2 Quellen/UBA_Daten/Rev19/Uebersichten/DEU_2019_2017_13032019.xlsx</vt:lpwstr>
  </property>
  <property fmtid="{D5CDD505-2E9C-101B-9397-08002B2CF9AE}" pid="18" name="LINKTEK-ID-LINK=16">
    <vt:lpwstr>01F2-4DFD-05A6-325F|../../../2 Quellen/UBA_Daten/Rev19/Uebersichten/DEU_2019_2015_13032019.xlsx</vt:lpwstr>
  </property>
  <property fmtid="{D5CDD505-2E9C-101B-9397-08002B2CF9AE}" pid="19" name="LINKTEK-ID-LINK=17">
    <vt:lpwstr>01A0-AFF7-3D92-B967|../../../2 Quellen/UBA_Daten/Rev19/Uebersichten/DEU_2019_2016_13032019.xlsx</vt:lpwstr>
  </property>
  <property fmtid="{D5CDD505-2E9C-101B-9397-08002B2CF9AE}" pid="20" name="LINKTEK-ID-LINK=18">
    <vt:lpwstr>01AE-6BA4-7555-D1B2|../../../2 Quellen/UBA_Daten/Rev19/Uebersichten/2018_12_19_em_entwicklung_in_d_trendtabelle_thg_v1.0.1.xlsx</vt:lpwstr>
  </property>
  <property fmtid="{D5CDD505-2E9C-101B-9397-08002B2CF9AE}" pid="21" name="LINKTEK-ID-LINK=19">
    <vt:lpwstr>016C-AAC4-99E5-80ED|../../../2 Quellen/UBA_Daten/Rev19/Uebersichten/DE_2019_Annex_I_2000.xlsx</vt:lpwstr>
  </property>
  <property fmtid="{D5CDD505-2E9C-101B-9397-08002B2CF9AE}" pid="22" name="LINKTEK-ID-LINK=20">
    <vt:lpwstr>0176-71DE-F4EF-DF2F|../../../2 Quellen/UBA_Daten/Rev19/Uebersichten/DE_2019_Annex_I_2001.xlsx</vt:lpwstr>
  </property>
  <property fmtid="{D5CDD505-2E9C-101B-9397-08002B2CF9AE}" pid="23" name="LINKTEK-ID-LINK=21">
    <vt:lpwstr>0193-333B-5C10-4069|../../../2 Quellen/UBA_Daten/Rev19/Uebersichten/DE_2019_Annex_I_2002.xlsx</vt:lpwstr>
  </property>
  <property fmtid="{D5CDD505-2E9C-101B-9397-08002B2CF9AE}" pid="24" name="LINKTEK-ID-LINK=22">
    <vt:lpwstr>01CB-EB35-EEA7-856E|../../../2 Quellen/UBA_Daten/Rev19/Uebersichten/DE_2019_Annex_I_2003.xlsx</vt:lpwstr>
  </property>
  <property fmtid="{D5CDD505-2E9C-101B-9397-08002B2CF9AE}" pid="25" name="LINKTEK-ID-LINK=23">
    <vt:lpwstr>01A8-4225-F790-78EB|../../../2 Quellen/UBA_Daten/Rev19/Uebersichten/DE_2019_Annex_I_2004.xlsx</vt:lpwstr>
  </property>
  <property fmtid="{D5CDD505-2E9C-101B-9397-08002B2CF9AE}" pid="26" name="LINKTEK-ID-LINK=24">
    <vt:lpwstr>012F-0E2E-841E-6D58|../../../2 Quellen/UBA_Daten/Rev19/Uebersichten/DE_2019_Annex_I_2005.xlsx</vt:lpwstr>
  </property>
  <property fmtid="{D5CDD505-2E9C-101B-9397-08002B2CF9AE}" pid="27" name="LINKTEK-ID-LINK=25">
    <vt:lpwstr>0178-5C8C-3889-CBA4|../../../2 Quellen/UBA_Daten/Rev19/Uebersichten/DE_2019_Annex_I_2006.xlsx</vt:lpwstr>
  </property>
  <property fmtid="{D5CDD505-2E9C-101B-9397-08002B2CF9AE}" pid="28" name="LINKTEK-ID-LINK=26">
    <vt:lpwstr>0122-3F79-6A3D-002C|../../../2 Quellen/UBA_Daten/Rev19/Uebersichten/DE_2019_Annex_I_2007.xlsx</vt:lpwstr>
  </property>
  <property fmtid="{D5CDD505-2E9C-101B-9397-08002B2CF9AE}" pid="29" name="LINKTEK-ID-LINK=27">
    <vt:lpwstr>013D-689C-C0C1-A6CB|../../../2 Quellen/UBA_Daten/Rev19/Uebersichten/DE_2019_Annex_I_2008.xlsx</vt:lpwstr>
  </property>
  <property fmtid="{D5CDD505-2E9C-101B-9397-08002B2CF9AE}" pid="30" name="LINKTEK-ID-LINK=28">
    <vt:lpwstr>01BA-0A38-BBFF-AFC6|../../../2 Quellen/UBA_Daten/Rev19/Uebersichten/DE_2019_Annex_I_2009.xlsx</vt:lpwstr>
  </property>
  <property fmtid="{D5CDD505-2E9C-101B-9397-08002B2CF9AE}" pid="31" name="LINKTEK-ID-LINK=29">
    <vt:lpwstr>019C-DB10-1179-0EA0|../../../2 Quellen/UBA_Daten/Rev19/Uebersichten/DE_2019_Annex_I_2010.xlsx</vt:lpwstr>
  </property>
  <property fmtid="{D5CDD505-2E9C-101B-9397-08002B2CF9AE}" pid="32" name="LINKTEK-ID-LINK=30">
    <vt:lpwstr>011A-BC52-18FB-CA23|../../../2 Quellen/UBA_Daten/Rev19/Uebersichten/DE_2019_Annex_I_2011.xlsx</vt:lpwstr>
  </property>
  <property fmtid="{D5CDD505-2E9C-101B-9397-08002B2CF9AE}" pid="33" name="LINKTEK-ID-LINK=31">
    <vt:lpwstr>0186-5966-EB37-2864|../../../2 Quellen/UBA_Daten/Rev19/Uebersichten/DE_2019_Annex_I_2012.xlsx</vt:lpwstr>
  </property>
  <property fmtid="{D5CDD505-2E9C-101B-9397-08002B2CF9AE}" pid="34" name="LINKTEK-ID-LINK=32">
    <vt:lpwstr>01D4-7164-5118-8B5B|../../../2 Quellen/UBA_Daten/Rev19/Uebersichten/DE_2019_Annex_I_2013.xlsx</vt:lpwstr>
  </property>
  <property fmtid="{D5CDD505-2E9C-101B-9397-08002B2CF9AE}" pid="35" name="LINKTEK-ID-LINK=33">
    <vt:lpwstr>0119-2B29-A681-37EC|../../../2 Quellen/UBA_Daten/Rev19/Uebersichten/DEU_2019_2000_13032019.xlsx</vt:lpwstr>
  </property>
  <property fmtid="{D5CDD505-2E9C-101B-9397-08002B2CF9AE}" pid="36" name="LINKTEK-ID-LINK=34">
    <vt:lpwstr>0197-E429-51A4-24FE|../../../2 Quellen/UBA_Daten/Rev19/Uebersichten/DE_2019_Annex_I_2014.xlsx</vt:lpwstr>
  </property>
  <property fmtid="{D5CDD505-2E9C-101B-9397-08002B2CF9AE}" pid="37" name="LINKTEK-ID-LINK=35">
    <vt:lpwstr>012C-8279-1467-AFA9|../../../2 Quellen/UBA_Daten/Rev19/Uebersichten/DE_2019_Annex_I_2015.xlsx</vt:lpwstr>
  </property>
  <property fmtid="{D5CDD505-2E9C-101B-9397-08002B2CF9AE}" pid="38" name="LINKTEK-ID-LINK=36">
    <vt:lpwstr>019B-9A01-B7A8-DC7E|../../../2 Quellen/UBA_Daten/Rev19/Uebersichten/DE_2019_Annex_I_2016.xlsx</vt:lpwstr>
  </property>
  <property fmtid="{D5CDD505-2E9C-101B-9397-08002B2CF9AE}" pid="39" name="LINKTEK-ID-LINK=37">
    <vt:lpwstr>01F7-9BC8-3251-C966|../../../2 Quellen/UBA_Daten/Rev19/Uebersichten/DE_2019_Annex_I_2017.xlsx</vt:lpwstr>
  </property>
  <property fmtid="{D5CDD505-2E9C-101B-9397-08002B2CF9AE}" pid="40" name="LINKTEK-ID-LINK=38">
    <vt:lpwstr>0117-9148-E5C9-CC0B|../../../2 Quellen/UBA_Daten/Rev19/Uebersichten/DEU_2019_2001_13032019.xlsx</vt:lpwstr>
  </property>
  <property fmtid="{D5CDD505-2E9C-101B-9397-08002B2CF9AE}" pid="41" name="LINKTEK-ID-LINK=39">
    <vt:lpwstr>01E3-12D9-E41C-AC89|../../../2 Quellen/UBA_Daten/Rev19/Uebersichten/DEU_2019_2002_13032019.xlsx</vt:lpwstr>
  </property>
  <property fmtid="{D5CDD505-2E9C-101B-9397-08002B2CF9AE}" pid="42" name="LINKTEK-ID-LINK=40">
    <vt:lpwstr>01AB-26C1-DD4A-2547|../../../2 Quellen/UBA_Daten/Rev19/Uebersichten/DEU_2019_2003_13032019.xlsx</vt:lpwstr>
  </property>
  <property fmtid="{D5CDD505-2E9C-101B-9397-08002B2CF9AE}" pid="43" name="LINKTEK-ID-LINK=41">
    <vt:lpwstr>01B0-226F-B0D6-E6E6|../../../2 Quellen/UBA_Daten/Rev19/Uebersichten/DEU_2019_2004_13032019.xlsx</vt:lpwstr>
  </property>
</Properties>
</file>