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2" yWindow="9228" windowWidth="28236" windowHeight="4680" tabRatio="950"/>
  </bookViews>
  <sheets>
    <sheet name="Titelseite" sheetId="54" r:id="rId1"/>
    <sheet name="Inhalt" sheetId="90" r:id="rId2"/>
    <sheet name="Vorbemerkung" sheetId="97" r:id="rId3"/>
    <sheet name="Kurzanalyse" sheetId="91" r:id="rId4"/>
    <sheet name="1.1_Entw.Ri" sheetId="4" r:id="rId5"/>
    <sheet name="1.2_Entw.Schw" sheetId="5" r:id="rId6"/>
    <sheet name="2.1.1_Rinder" sheetId="68" r:id="rId7"/>
    <sheet name="2.1.2_1_Rinder_Herde" sheetId="98" r:id="rId8"/>
    <sheet name="2.1.2_2_Rinder_Herde" sheetId="99" r:id="rId9"/>
    <sheet name="2.1.3 Rasse 1 " sheetId="100" r:id="rId10"/>
    <sheet name="2.1.3 Rasse 2 " sheetId="101" r:id="rId11"/>
    <sheet name="2.1.3 Rasse 3 " sheetId="102" r:id="rId12"/>
    <sheet name="2.1.3 Rasse 4 " sheetId="103" r:id="rId13"/>
    <sheet name="2.1.3 Rasse 5 " sheetId="104" r:id="rId14"/>
    <sheet name="2.1.3 Rasse 6 " sheetId="105" r:id="rId15"/>
    <sheet name="2.1.3 Rasse 7 " sheetId="106" r:id="rId16"/>
    <sheet name="2.2.1_Schweine " sheetId="57" r:id="rId17"/>
    <sheet name="2.2.2_Schweine" sheetId="107" r:id="rId18"/>
    <sheet name="2.2.3_Schweine" sheetId="108" r:id="rId19"/>
    <sheet name="2.2.4_Schweine" sheetId="109" r:id="rId20"/>
    <sheet name="Qualitätsberichte" sheetId="92" r:id="rId21"/>
  </sheets>
  <externalReferences>
    <externalReference r:id="rId22"/>
    <externalReference r:id="rId23"/>
    <externalReference r:id="rId24"/>
    <externalReference r:id="rId25"/>
  </externalReferences>
  <definedNames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7">#REF!</definedName>
    <definedName name="\a" localSheetId="19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7">#REF!</definedName>
    <definedName name="\b" localSheetId="19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7">#REF!</definedName>
    <definedName name="\g" localSheetId="19">#REF!</definedName>
    <definedName name="\g" localSheetId="0">#REF!</definedName>
    <definedName name="\g" localSheetId="2">#REF!</definedName>
    <definedName name="\g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7">#REF!</definedName>
    <definedName name="\t" localSheetId="19">#REF!</definedName>
    <definedName name="\t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7">#REF!</definedName>
    <definedName name="ar" localSheetId="19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'2.1.1_Rinder'!$A$1:$Y$94</definedName>
    <definedName name="_xlnm.Print_Area" localSheetId="7">'2.1.2_1_Rinder_Herde'!$A$1:$T$90</definedName>
    <definedName name="_xlnm.Print_Area" localSheetId="8">'2.1.2_2_Rinder_Herde'!$A$1:$N$105</definedName>
    <definedName name="_xlnm.Print_Area" localSheetId="9">'2.1.3 Rasse 1 '!$A$1:$K$120</definedName>
    <definedName name="_xlnm.Print_Area" localSheetId="10">'2.1.3 Rasse 2 '!$A$1:$K$120</definedName>
    <definedName name="_xlnm.Print_Area" localSheetId="11">'2.1.3 Rasse 3 '!$A$1:$K$120</definedName>
    <definedName name="_xlnm.Print_Area" localSheetId="12">'2.1.3 Rasse 4 '!$A$1:$K$120</definedName>
    <definedName name="_xlnm.Print_Area" localSheetId="13">'2.1.3 Rasse 5 '!$A$1:$K$120</definedName>
    <definedName name="_xlnm.Print_Area" localSheetId="14">'2.1.3 Rasse 6 '!$A$1:$K$120</definedName>
    <definedName name="_xlnm.Print_Area" localSheetId="15">'2.1.3 Rasse 7 '!$A$1:$K$120</definedName>
    <definedName name="_xlnm.Print_Area" localSheetId="16">'2.2.1_Schweine '!$A$1:$AR$97</definedName>
    <definedName name="_xlnm.Print_Area" localSheetId="17">'2.2.2_Schweine'!$A$1:$AJ$104</definedName>
    <definedName name="_xlnm.Print_Area" localSheetId="18">'2.2.3_Schweine'!$A$1:$Y$100</definedName>
    <definedName name="_xlnm.Print_Area" localSheetId="19">'2.2.4_Schweine'!$A$1:$AC$119</definedName>
    <definedName name="_xlnm.Print_Area" localSheetId="1">Inhalt!$A$1:$L$77</definedName>
    <definedName name="_xlnm.Print_Area" localSheetId="3">Kurzanalyse!$A$1:$I$63</definedName>
    <definedName name="_xlnm.Print_Area" localSheetId="0">Titelseite!$A$1:$H$61</definedName>
    <definedName name="_xlnm.Print_Area" localSheetId="2">Vorbemerkung!$A$1:$I$64</definedName>
    <definedName name="fkgfl" localSheetId="6">#REF!</definedName>
    <definedName name="fkgfl" localSheetId="1">#REF!</definedName>
    <definedName name="fkgfl" localSheetId="2">#REF!</definedName>
    <definedName name="fkgfl">#REF!</definedName>
    <definedName name="jösldkfjöslfjöalsfj" localSheetId="6">#REF!</definedName>
    <definedName name="jösldkfjöslfjöalsfj" localSheetId="1">#REF!</definedName>
    <definedName name="jösldkfjöslfjöalsfj" localSheetId="2">#REF!</definedName>
    <definedName name="jösldkfjöslfjöalsfj">#REF!</definedName>
    <definedName name="l" localSheetId="6">#REF!</definedName>
    <definedName name="l" localSheetId="7">#REF!</definedName>
    <definedName name="l" localSheetId="8">#REF!</definedName>
    <definedName name="l" localSheetId="17">#REF!</definedName>
    <definedName name="l" localSheetId="19">#REF!</definedName>
    <definedName name="l" localSheetId="0">#REF!</definedName>
    <definedName name="l" localSheetId="2">#REF!</definedName>
    <definedName name="l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7">#REF!</definedName>
    <definedName name="lg" localSheetId="19">#REF!</definedName>
    <definedName name="lg" localSheetId="1">#REF!</definedName>
    <definedName name="lg" localSheetId="0">#REF!</definedName>
    <definedName name="lg" localSheetId="2">#REF!</definedName>
    <definedName name="lg">#REF!</definedName>
    <definedName name="libcouv" localSheetId="6">[1]Textes!$A$15:$M$33</definedName>
    <definedName name="libcouv" localSheetId="7">[2]Textes!$A$15:$M$33</definedName>
    <definedName name="libcouv" localSheetId="8">[2]Textes!$A$15:$M$33</definedName>
    <definedName name="libcouv" localSheetId="16">[1]Textes!$A$15:$M$33</definedName>
    <definedName name="libcouv" localSheetId="1">[3]Textes!$A$15:$M$33</definedName>
    <definedName name="libcouv" localSheetId="0">[1]Textes!$A$15:$M$33</definedName>
    <definedName name="libcouv" localSheetId="2">[4]Textes!$A$15:$M$33</definedName>
    <definedName name="libcouv">[4]Textes!$A$15:$M$33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7">#REF!</definedName>
    <definedName name="libmens" localSheetId="19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7">#REF!</definedName>
    <definedName name="mois" localSheetId="19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7">#REF!</definedName>
    <definedName name="mr" localSheetId="19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o" localSheetId="17">#REF!</definedName>
    <definedName name="o" localSheetId="19">#REF!</definedName>
    <definedName name="o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7">#REF!</definedName>
    <definedName name="pays" localSheetId="19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'2.1.1_Rinder'!$A$1:$Y$94</definedName>
    <definedName name="Print_Area" localSheetId="9">'2.1.3 Rasse 1 '!#REF!</definedName>
    <definedName name="Print_Area" localSheetId="10">'2.1.3 Rasse 2 '!#REF!</definedName>
    <definedName name="Print_Area" localSheetId="11">'2.1.3 Rasse 3 '!#REF!</definedName>
    <definedName name="Print_Area" localSheetId="12">'2.1.3 Rasse 4 '!#REF!</definedName>
    <definedName name="Print_Area" localSheetId="13">'2.1.3 Rasse 5 '!#REF!</definedName>
    <definedName name="Print_Area" localSheetId="14">'2.1.3 Rasse 6 '!#REF!</definedName>
    <definedName name="Print_Area" localSheetId="15">'2.1.3 Rasse 7 '!#REF!</definedName>
    <definedName name="Print_Area" localSheetId="16">'2.2.1_Schweine '!$A$1:$AR$97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X83" i="68" l="1"/>
  <c r="W83" i="68"/>
  <c r="V83" i="68"/>
  <c r="U83" i="68"/>
  <c r="T83" i="68"/>
  <c r="S83" i="68"/>
  <c r="R83" i="68"/>
  <c r="Q83" i="68"/>
  <c r="P83" i="68"/>
  <c r="O83" i="68"/>
  <c r="N83" i="68"/>
  <c r="M83" i="68"/>
  <c r="L83" i="68"/>
  <c r="K83" i="68"/>
  <c r="J83" i="68"/>
  <c r="I83" i="68"/>
  <c r="H83" i="68"/>
  <c r="G83" i="68"/>
  <c r="F83" i="68"/>
  <c r="X79" i="68"/>
  <c r="W79" i="68"/>
  <c r="V79" i="68"/>
  <c r="U79" i="68"/>
  <c r="T79" i="68"/>
  <c r="S79" i="68"/>
  <c r="R79" i="68"/>
  <c r="Q79" i="68"/>
  <c r="P79" i="68"/>
  <c r="O79" i="68"/>
  <c r="N79" i="68"/>
  <c r="M79" i="68"/>
  <c r="L79" i="68"/>
  <c r="K79" i="68"/>
  <c r="J79" i="68"/>
  <c r="I79" i="68"/>
  <c r="H79" i="68"/>
  <c r="G79" i="68"/>
  <c r="F79" i="68"/>
  <c r="X75" i="68"/>
  <c r="W75" i="68"/>
  <c r="V75" i="68"/>
  <c r="U75" i="68"/>
  <c r="T75" i="68"/>
  <c r="S75" i="68"/>
  <c r="R75" i="68"/>
  <c r="Q75" i="68"/>
  <c r="P75" i="68"/>
  <c r="O75" i="68"/>
  <c r="N75" i="68"/>
  <c r="M75" i="68"/>
  <c r="L75" i="68"/>
  <c r="K75" i="68"/>
  <c r="J75" i="68"/>
  <c r="I75" i="68"/>
  <c r="H75" i="68"/>
  <c r="G75" i="68"/>
  <c r="F75" i="68"/>
  <c r="X71" i="68"/>
  <c r="W71" i="68"/>
  <c r="V71" i="68"/>
  <c r="U71" i="68"/>
  <c r="T71" i="68"/>
  <c r="S71" i="68"/>
  <c r="R71" i="68"/>
  <c r="Q71" i="68"/>
  <c r="P71" i="68"/>
  <c r="O71" i="68"/>
  <c r="N71" i="68"/>
  <c r="M71" i="68"/>
  <c r="L71" i="68"/>
  <c r="K71" i="68"/>
  <c r="J71" i="68"/>
  <c r="I71" i="68"/>
  <c r="H71" i="68"/>
  <c r="G71" i="68"/>
  <c r="F71" i="68"/>
  <c r="X67" i="68"/>
  <c r="W67" i="68"/>
  <c r="V67" i="68"/>
  <c r="U67" i="68"/>
  <c r="T67" i="68"/>
  <c r="S67" i="68"/>
  <c r="R67" i="68"/>
  <c r="Q67" i="68"/>
  <c r="P67" i="68"/>
  <c r="O67" i="68"/>
  <c r="N67" i="68"/>
  <c r="M67" i="68"/>
  <c r="L67" i="68"/>
  <c r="K67" i="68"/>
  <c r="J67" i="68"/>
  <c r="I67" i="68"/>
  <c r="H67" i="68"/>
  <c r="G67" i="68"/>
  <c r="F67" i="68"/>
  <c r="X63" i="68"/>
  <c r="W63" i="68"/>
  <c r="V63" i="68"/>
  <c r="U63" i="68"/>
  <c r="T63" i="68"/>
  <c r="S63" i="68"/>
  <c r="R63" i="68"/>
  <c r="Q63" i="68"/>
  <c r="P63" i="68"/>
  <c r="O63" i="68"/>
  <c r="N63" i="68"/>
  <c r="M63" i="68"/>
  <c r="L63" i="68"/>
  <c r="K63" i="68"/>
  <c r="J63" i="68"/>
  <c r="I63" i="68"/>
  <c r="H63" i="68"/>
  <c r="G63" i="68"/>
  <c r="F63" i="68"/>
  <c r="X59" i="68"/>
  <c r="W59" i="68"/>
  <c r="V59" i="68"/>
  <c r="U59" i="68"/>
  <c r="T59" i="68"/>
  <c r="S59" i="68"/>
  <c r="R59" i="68"/>
  <c r="Q59" i="68"/>
  <c r="P59" i="68"/>
  <c r="O59" i="68"/>
  <c r="N59" i="68"/>
  <c r="M59" i="68"/>
  <c r="L59" i="68"/>
  <c r="K59" i="68"/>
  <c r="J59" i="68"/>
  <c r="I59" i="68"/>
  <c r="H59" i="68"/>
  <c r="G59" i="68"/>
  <c r="F59" i="68"/>
  <c r="X55" i="68"/>
  <c r="W55" i="68"/>
  <c r="V55" i="68"/>
  <c r="U55" i="68"/>
  <c r="T55" i="68"/>
  <c r="S55" i="68"/>
  <c r="R55" i="68"/>
  <c r="Q55" i="68"/>
  <c r="P55" i="68"/>
  <c r="O55" i="68"/>
  <c r="N55" i="68"/>
  <c r="M55" i="68"/>
  <c r="L55" i="68"/>
  <c r="K55" i="68"/>
  <c r="J55" i="68"/>
  <c r="I55" i="68"/>
  <c r="H55" i="68"/>
  <c r="G55" i="68"/>
  <c r="F55" i="68"/>
  <c r="X51" i="68"/>
  <c r="W51" i="68"/>
  <c r="V51" i="68"/>
  <c r="U51" i="68"/>
  <c r="T51" i="68"/>
  <c r="S51" i="68"/>
  <c r="R51" i="68"/>
  <c r="Q51" i="68"/>
  <c r="P51" i="68"/>
  <c r="O51" i="68"/>
  <c r="N51" i="68"/>
  <c r="M51" i="68"/>
  <c r="L51" i="68"/>
  <c r="K51" i="68"/>
  <c r="J51" i="68"/>
  <c r="I51" i="68"/>
  <c r="H51" i="68"/>
  <c r="G51" i="68"/>
  <c r="F51" i="68"/>
  <c r="X47" i="68"/>
  <c r="W47" i="68"/>
  <c r="V47" i="68"/>
  <c r="U47" i="68"/>
  <c r="T47" i="68"/>
  <c r="S47" i="68"/>
  <c r="R47" i="68"/>
  <c r="Q47" i="68"/>
  <c r="P47" i="68"/>
  <c r="O47" i="68"/>
  <c r="N47" i="68"/>
  <c r="M47" i="68"/>
  <c r="L47" i="68"/>
  <c r="K47" i="68"/>
  <c r="J47" i="68"/>
  <c r="I47" i="68"/>
  <c r="H47" i="68"/>
  <c r="G47" i="68"/>
  <c r="F47" i="68"/>
  <c r="X43" i="68"/>
  <c r="W43" i="68"/>
  <c r="V43" i="68"/>
  <c r="U43" i="68"/>
  <c r="T43" i="68"/>
  <c r="S43" i="68"/>
  <c r="R43" i="68"/>
  <c r="Q43" i="68"/>
  <c r="P43" i="68"/>
  <c r="O43" i="68"/>
  <c r="N43" i="68"/>
  <c r="M43" i="68"/>
  <c r="L43" i="68"/>
  <c r="K43" i="68"/>
  <c r="J43" i="68"/>
  <c r="I43" i="68"/>
  <c r="H43" i="68"/>
  <c r="G43" i="68"/>
  <c r="F43" i="68"/>
  <c r="X39" i="68"/>
  <c r="W39" i="68"/>
  <c r="V39" i="68"/>
  <c r="U39" i="68"/>
  <c r="T39" i="68"/>
  <c r="S39" i="68"/>
  <c r="R39" i="68"/>
  <c r="Q39" i="68"/>
  <c r="P39" i="68"/>
  <c r="O39" i="68"/>
  <c r="N39" i="68"/>
  <c r="M39" i="68"/>
  <c r="L39" i="68"/>
  <c r="K39" i="68"/>
  <c r="J39" i="68"/>
  <c r="I39" i="68"/>
  <c r="H39" i="68"/>
  <c r="G39" i="68"/>
  <c r="F39" i="68"/>
  <c r="X35" i="68"/>
  <c r="W35" i="68"/>
  <c r="V35" i="68"/>
  <c r="U35" i="68"/>
  <c r="T35" i="68"/>
  <c r="S35" i="68"/>
  <c r="R35" i="68"/>
  <c r="Q35" i="68"/>
  <c r="P35" i="68"/>
  <c r="O35" i="68"/>
  <c r="N35" i="68"/>
  <c r="M35" i="68"/>
  <c r="L35" i="68"/>
  <c r="K35" i="68"/>
  <c r="J35" i="68"/>
  <c r="I35" i="68"/>
  <c r="H35" i="68"/>
  <c r="G35" i="68"/>
  <c r="F35" i="68"/>
  <c r="X31" i="68"/>
  <c r="W31" i="68"/>
  <c r="V31" i="68"/>
  <c r="U31" i="68"/>
  <c r="T31" i="68"/>
  <c r="S31" i="68"/>
  <c r="R31" i="68"/>
  <c r="Q31" i="68"/>
  <c r="P31" i="68"/>
  <c r="O31" i="68"/>
  <c r="N31" i="68"/>
  <c r="M31" i="68"/>
  <c r="L31" i="68"/>
  <c r="K31" i="68"/>
  <c r="J31" i="68"/>
  <c r="I31" i="68"/>
  <c r="H31" i="68"/>
  <c r="G31" i="68"/>
  <c r="F31" i="68"/>
  <c r="X27" i="68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X23" i="68"/>
  <c r="W23" i="68"/>
  <c r="V23" i="68"/>
  <c r="U23" i="68"/>
  <c r="T23" i="68"/>
  <c r="S23" i="68"/>
  <c r="R23" i="68"/>
  <c r="Q23" i="68"/>
  <c r="P23" i="68"/>
  <c r="O23" i="68"/>
  <c r="N23" i="68"/>
  <c r="M23" i="68"/>
  <c r="L23" i="68"/>
  <c r="K23" i="68"/>
  <c r="J23" i="68"/>
  <c r="I23" i="68"/>
  <c r="H23" i="68"/>
  <c r="G23" i="68"/>
  <c r="F23" i="68"/>
  <c r="G18" i="68"/>
  <c r="H18" i="68"/>
  <c r="I18" i="68"/>
  <c r="J18" i="68"/>
  <c r="K18" i="68"/>
  <c r="L18" i="68"/>
  <c r="M18" i="68"/>
  <c r="N18" i="68"/>
  <c r="O18" i="68"/>
  <c r="P18" i="68"/>
  <c r="Q18" i="68"/>
  <c r="R18" i="68"/>
  <c r="S18" i="68"/>
  <c r="T18" i="68"/>
  <c r="U18" i="68"/>
  <c r="V18" i="68"/>
  <c r="W18" i="68"/>
  <c r="X18" i="68"/>
  <c r="F18" i="68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27" i="4"/>
  <c r="K27" i="4"/>
  <c r="L14" i="4"/>
  <c r="L15" i="4"/>
  <c r="L16" i="4"/>
  <c r="L17" i="4"/>
  <c r="L18" i="4"/>
  <c r="L19" i="4"/>
  <c r="L20" i="4"/>
  <c r="L21" i="4"/>
  <c r="L22" i="4"/>
  <c r="L23" i="4"/>
  <c r="K14" i="4"/>
  <c r="K15" i="4"/>
  <c r="K16" i="4"/>
  <c r="K17" i="4"/>
  <c r="K18" i="4"/>
  <c r="K19" i="4"/>
  <c r="K20" i="4"/>
  <c r="K21" i="4"/>
  <c r="K22" i="4"/>
  <c r="K23" i="4"/>
  <c r="L13" i="4" l="1"/>
  <c r="K13" i="4"/>
</calcChain>
</file>

<file path=xl/sharedStrings.xml><?xml version="1.0" encoding="utf-8"?>
<sst xmlns="http://schemas.openxmlformats.org/spreadsheetml/2006/main" count="5345" uniqueCount="431">
  <si>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</si>
  <si>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</si>
  <si>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</si>
  <si>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</si>
  <si>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</si>
  <si>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</si>
  <si>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</si>
  <si>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</si>
  <si>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</si>
  <si>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</si>
  <si>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</si>
  <si>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</si>
  <si>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</si>
  <si>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</si>
  <si>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</si>
  <si>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</si>
  <si>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</si>
  <si>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</si>
  <si>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</si>
  <si>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</si>
  <si>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</si>
  <si>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</si>
  <si>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</si>
  <si>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</si>
  <si>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</si>
  <si>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</si>
  <si>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</si>
  <si>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</si>
  <si>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</si>
  <si>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</si>
  <si>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</si>
  <si>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</si>
  <si>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</si>
  <si>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</si>
  <si>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</si>
  <si>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</si>
  <si>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</si>
  <si>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</si>
  <si>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</si>
  <si>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</si>
  <si>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</si>
  <si>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</si>
  <si>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</si>
  <si>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</si>
  <si>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</si>
  <si>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</si>
  <si>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</si>
  <si>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</si>
  <si>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</si>
  <si>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</si>
  <si>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</si>
  <si>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</si>
  <si>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</si>
  <si>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</si>
  <si>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</si>
  <si>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</si>
  <si>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</si>
  <si>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</si>
  <si>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</si>
  <si>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</si>
  <si>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</si>
  <si>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</si>
  <si>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</si>
  <si>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</si>
  <si>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</si>
  <si>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</si>
  <si>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</si>
  <si>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</si>
  <si>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</si>
  <si>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</si>
  <si>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</si>
  <si>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</si>
  <si>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</si>
  <si>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</si>
  <si>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</si>
  <si>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</si>
  <si>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</si>
  <si>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</si>
  <si>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</si>
  <si>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</si>
  <si>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</si>
  <si>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</si>
  <si>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</si>
  <si>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</si>
  <si>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</si>
  <si>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</si>
  <si>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</si>
  <si>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</si>
  <si>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</si>
  <si>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</si>
  <si>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</si>
  <si>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</si>
  <si>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</si>
  <si>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</si>
  <si>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</si>
  <si>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</si>
  <si>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</si>
  <si>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</si>
  <si>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</si>
  <si>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</si>
  <si>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</si>
  <si>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</si>
  <si>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</si>
  <si>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</si>
  <si>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</si>
  <si>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</si>
  <si>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</si>
  <si>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</si>
  <si>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</si>
  <si>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</si>
  <si>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</si>
  <si>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</si>
  <si>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</si>
  <si>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</si>
  <si>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</si>
  <si>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</si>
  <si>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</si>
  <si>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</si>
  <si>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</si>
  <si>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</si>
  <si>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</si>
  <si>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</si>
  <si>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</si>
  <si>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</si>
  <si>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</si>
  <si>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</si>
  <si>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</si>
  <si>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</si>
  <si>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</si>
  <si>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</si>
  <si>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</si>
  <si>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</si>
  <si>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</si>
  <si>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</si>
  <si>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</si>
  <si>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</si>
  <si>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</si>
  <si>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</si>
  <si>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</si>
  <si>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</si>
  <si>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</si>
  <si>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</si>
  <si>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</si>
  <si>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</si>
  <si>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</si>
  <si>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</si>
  <si>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</si>
  <si>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</si>
  <si>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</si>
  <si>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</si>
  <si>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</si>
  <si>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</si>
  <si>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</si>
  <si>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</si>
  <si>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</si>
  <si>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</si>
  <si>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</si>
  <si>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</si>
  <si>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</si>
  <si>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</si>
  <si>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</si>
  <si>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</si>
  <si>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</si>
  <si>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</si>
  <si>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</si>
  <si>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</si>
  <si>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</si>
  <si>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</si>
  <si>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</si>
  <si>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</si>
  <si>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</si>
  <si>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</si>
  <si>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</si>
  <si>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</si>
  <si>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</si>
  <si>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</si>
  <si>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</si>
  <si>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Jungrinder
von mehr als
8 Monaten
bis einschl. 1 Jahr</t>
  </si>
  <si>
    <t>Rinder mehr als 1 bis unter 2 Jahre</t>
  </si>
  <si>
    <t>Rinder 2 Jahre und älter</t>
  </si>
  <si>
    <t>A</t>
  </si>
  <si>
    <t>B</t>
  </si>
  <si>
    <t>C</t>
  </si>
  <si>
    <t>________________________________________</t>
  </si>
  <si>
    <t>D</t>
  </si>
  <si>
    <t>E</t>
  </si>
  <si>
    <t>/</t>
  </si>
  <si>
    <t>X</t>
  </si>
  <si>
    <t>Fachserie 3  Reihe  4.1</t>
  </si>
  <si>
    <t>Land und Forstwirtschaft, Fischerei</t>
  </si>
  <si>
    <t>Viehbestand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</si>
  <si>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</si>
  <si>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</si>
  <si>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</si>
  <si>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</si>
  <si>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</si>
  <si>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</si>
  <si>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</si>
  <si>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</si>
  <si>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</si>
  <si>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</si>
  <si>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</si>
  <si>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</si>
  <si>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</si>
  <si>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</si>
  <si>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</si>
  <si>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</si>
  <si>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</si>
  <si>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</si>
  <si>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</si>
  <si>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</si>
  <si>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</si>
  <si>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</si>
  <si>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</si>
  <si>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</si>
  <si>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</si>
  <si>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</si>
  <si>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</si>
  <si>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</si>
  <si>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</si>
  <si>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</si>
  <si>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</si>
  <si>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</si>
  <si>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</si>
  <si>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</si>
  <si>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 über die 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</si>
  <si>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</si>
  <si>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</si>
  <si>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</si>
  <si>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</si>
  <si>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</si>
  <si>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</si>
  <si>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</si>
  <si>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</si>
  <si>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</si>
  <si>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</si>
  <si>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</si>
  <si>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</si>
  <si>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</si>
  <si>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</si>
  <si>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</si>
  <si>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</si>
  <si>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</si>
  <si>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</si>
  <si>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</si>
  <si>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</si>
  <si>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</si>
  <si>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</si>
  <si>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</si>
  <si>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</si>
  <si>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</si>
  <si>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</si>
  <si>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</si>
  <si>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</si>
  <si>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</si>
  <si>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</si>
  <si>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</si>
  <si>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</si>
  <si>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</si>
  <si>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</si>
  <si>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</si>
  <si>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</si>
  <si>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</si>
  <si>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</si>
  <si>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</si>
  <si>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</si>
  <si>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</si>
  <si>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</si>
  <si>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</si>
  <si>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</si>
  <si>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</si>
  <si>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</si>
  <si>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</si>
  <si>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</si>
  <si>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</si>
  <si>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</si>
  <si>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2020</t>
  </si>
  <si>
    <t>Mai</t>
  </si>
  <si>
    <t>2021</t>
  </si>
  <si>
    <t>in 1 000</t>
  </si>
  <si>
    <t>November 2021</t>
  </si>
  <si>
    <t>–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</si>
  <si>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</si>
  <si>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</si>
  <si>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</si>
  <si>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</si>
  <si>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Kurzanalyse</t>
  </si>
  <si>
    <t>IV.</t>
  </si>
  <si>
    <t>Mai 2022</t>
  </si>
  <si>
    <t>Zu- ( ) bzw. 
Abnahme (-) 
Mai gegen November</t>
  </si>
  <si>
    <t>3. Mai 2022</t>
  </si>
  <si>
    <t>Viehbestand am 3. Mai 2022</t>
  </si>
  <si>
    <t>1 Die Angaben stellen die Zu- () bzw. Abnahme (-) Mai 2022 gegen November 2021 dar.</t>
  </si>
  <si>
    <t>2 Viehbestand am 3. Mai 2022</t>
  </si>
  <si>
    <t>2022</t>
  </si>
  <si>
    <t>© Statistisches Bundesamt (Destatis), 2022</t>
  </si>
  <si>
    <t>2.1 Rinder *</t>
  </si>
  <si>
    <t>9</t>
  </si>
  <si>
    <t>Rinderrassen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</si>
  <si>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</si>
  <si>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</si>
  <si>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</si>
  <si>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</si>
  <si>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Milchnutzungsrassen</t>
  </si>
  <si>
    <t>Zusammen</t>
  </si>
  <si>
    <t>Fleischnutzungsrassen</t>
  </si>
  <si>
    <t>Schweine insgesamt</t>
  </si>
  <si>
    <t>unter 100</t>
  </si>
  <si>
    <t>Relativer Standardfehler in %</t>
  </si>
  <si>
    <r>
      <rPr>
        <sz val="10"/>
        <rFont val="Calibri"/>
        <family val="2"/>
      </rPr>
      <t>–</t>
    </r>
  </si>
  <si>
    <t>zum Stichtag 3. Mai 2022.</t>
  </si>
  <si>
    <t>Statistisches Bundesamt, Fachserie 3, Reihe 4.1, Mai 2022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</si>
  <si>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</si>
  <si>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</si>
  <si>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</si>
  <si>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</si>
  <si>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</si>
  <si>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</si>
  <si>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</si>
  <si>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</si>
  <si>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</si>
  <si>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</si>
  <si>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Berlin</t>
  </si>
  <si>
    <t>Bremen</t>
  </si>
  <si>
    <t>Hamburg</t>
  </si>
  <si>
    <t>Sachen-Anhalt</t>
  </si>
  <si>
    <t>1</t>
  </si>
  <si>
    <t>3</t>
  </si>
  <si>
    <t>4</t>
  </si>
  <si>
    <t>5</t>
  </si>
  <si>
    <t>6</t>
  </si>
  <si>
    <t>7</t>
  </si>
  <si>
    <t>_____________________________</t>
  </si>
  <si>
    <t>______________________________</t>
  </si>
  <si>
    <t>* Seit 2013 einschl. Büffel/Bisons.</t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</si>
  <si>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</si>
  <si>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</si>
  <si>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</si>
  <si>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</si>
  <si>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</si>
  <si>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</si>
  <si>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</si>
  <si>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</si>
  <si>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</si>
  <si>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</si>
  <si>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</si>
  <si>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</si>
  <si>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</si>
  <si>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</si>
  <si>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</si>
  <si>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</si>
  <si>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</si>
  <si>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</si>
  <si>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</si>
  <si>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</si>
  <si>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</si>
  <si>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</si>
  <si>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</si>
  <si>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</si>
  <si>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</si>
  <si>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</si>
  <si>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</si>
  <si>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</si>
  <si>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</si>
  <si>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</si>
  <si>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</si>
  <si>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</si>
  <si>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</si>
  <si>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>Betriebe mit Schweinen
insgesamt</t>
  </si>
  <si>
    <t>Davon: Betriebe mit ... bis ... Schweinen</t>
  </si>
  <si>
    <t>Noch davon: Betriebe mit ... bis ... Schweinen</t>
  </si>
  <si>
    <t>100 - 249</t>
  </si>
  <si>
    <t>250 - 499</t>
  </si>
  <si>
    <t>500 - 999</t>
  </si>
  <si>
    <t>1000 - 1999</t>
  </si>
  <si>
    <t>2000 - 4999</t>
  </si>
  <si>
    <t>5000 und mehr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</si>
  <si>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</si>
  <si>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</si>
  <si>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</si>
  <si>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</si>
  <si>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</si>
  <si>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</si>
  <si>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</si>
  <si>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</si>
  <si>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</si>
  <si>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</si>
  <si>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</si>
  <si>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</si>
  <si>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</si>
  <si>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</si>
  <si>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</si>
  <si>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</si>
  <si>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</si>
  <si>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</si>
  <si>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</si>
  <si>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</si>
  <si>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</si>
  <si>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 xml:space="preserve"> Statistisches Bundesamt, Fachserie 3, Reihe 4.1, Mai 2022</t>
  </si>
  <si>
    <t>3 Aufgrund technischer Anpassungen bei der Auswertung der genutzten Verwaltungsdaten, ist die Vergleichbarkeit der</t>
  </si>
  <si>
    <t xml:space="preserve">   Ergebnisse für Mai 2022 zu den früheren Ergebnissen der Erhebung über die Rinderbestände eingeschränkt.</t>
  </si>
  <si>
    <r>
      <t>Mai 2022</t>
    </r>
    <r>
      <rPr>
        <vertAlign val="superscript"/>
        <sz val="10"/>
        <rFont val="MetaNormalLF-Roman"/>
        <family val="2"/>
      </rPr>
      <t xml:space="preserve"> 3</t>
    </r>
  </si>
  <si>
    <t>4 Berechnet auf Basis der Schlachtungen im Vorjahreszeitraum.</t>
  </si>
  <si>
    <t>3 Berechnet auf Basis der Produktionsrichtungen der Haltungen.</t>
  </si>
  <si>
    <t>2 Die Angaben stellen die Zu- () bzw. Abnahme (-) Mai 2022 gegen November 2021 dar.</t>
  </si>
  <si>
    <t>1 Aufgrund technischer Anpassungen bei der Auswertung der genutzten Verwaltungsdaten, ist die Vergleichbarkeit der</t>
  </si>
  <si>
    <r>
      <t>Jahr/
Einheit</t>
    </r>
    <r>
      <rPr>
        <vertAlign val="superscript"/>
        <sz val="10"/>
        <rFont val="MetaNormalLF-Roman"/>
        <family val="2"/>
      </rPr>
      <t xml:space="preserve"> 2</t>
    </r>
  </si>
  <si>
    <t>Milchkühe 3</t>
  </si>
  <si>
    <t>sonstige Kühe 3</t>
  </si>
  <si>
    <r>
      <t xml:space="preserve">2.1.1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1</t>
    </r>
  </si>
  <si>
    <r>
      <t xml:space="preserve">Noch: 2.1.1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1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</si>
  <si>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4</t>
    </r>
  </si>
  <si>
    <t>zum
Schlachten 4</t>
  </si>
  <si>
    <t>Zucht-
und
Nutztiere 4</t>
  </si>
  <si>
    <r>
      <t xml:space="preserve">2.1.2 Landwirtschaftliche Haltungen mit Rindern und Rinderbestände nach Herdengröße </t>
    </r>
    <r>
      <rPr>
        <vertAlign val="superscript"/>
        <sz val="11"/>
        <rFont val="MetaNormalLF-Roman"/>
        <family val="2"/>
      </rPr>
      <t>1</t>
    </r>
  </si>
  <si>
    <r>
      <t xml:space="preserve">Noch: 2.1.2 Landwirtschaftliche Haltungen mit Rindern und Rinderbestände nach Herdengröße </t>
    </r>
    <r>
      <rPr>
        <vertAlign val="superscript"/>
        <sz val="11"/>
        <rFont val="MetaNormalLF-Roman"/>
        <family val="2"/>
      </rPr>
      <t>1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</si>
  <si>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</si>
  <si>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>Sonstige
Kühe</t>
    </r>
    <r>
      <rPr>
        <vertAlign val="superscript"/>
        <sz val="11"/>
        <rFont val="MetaNormalLF-Roman"/>
        <family val="2"/>
      </rPr>
      <t xml:space="preserve"> 2</t>
    </r>
  </si>
  <si>
    <t>2 Berechnet auf Basis der Produkionsrichtungen der Haltungen.</t>
  </si>
  <si>
    <r>
      <t xml:space="preserve">2.1.3 Rinderbestände nach Nutzungsrichtungen und Rinderrassen in Deutschland und den Bundesländern (ohne Stadtstaaten) </t>
    </r>
    <r>
      <rPr>
        <vertAlign val="superscript"/>
        <sz val="11"/>
        <rFont val="MetaNormalLF-Roman"/>
        <family val="2"/>
      </rPr>
      <t>1</t>
    </r>
  </si>
  <si>
    <r>
      <t xml:space="preserve">Noch: 2.1.3 Rinderbestände nach Nutzungsrichtungen und Rinderrassen in Deutschland und den Bundesländern (ohne Stadtstaaten) </t>
    </r>
    <r>
      <rPr>
        <vertAlign val="superscript"/>
        <sz val="11"/>
        <rFont val="MetaNormalLF-Roman"/>
        <family val="2"/>
      </rPr>
      <t>1</t>
    </r>
  </si>
  <si>
    <r>
      <t>weiblich</t>
    </r>
    <r>
      <rPr>
        <vertAlign val="superscript"/>
        <sz val="10"/>
        <rFont val="MetaNormalLF-Roman"/>
        <family val="2"/>
      </rPr>
      <t xml:space="preserve"> 2</t>
    </r>
  </si>
  <si>
    <t>2 Nicht abgekalbt.</t>
  </si>
  <si>
    <t>Landwirtschaftliche Haltungen mit Rindern und Rinderbestände nach Herdengröße in Deutschland und den Bundesländern</t>
  </si>
  <si>
    <t>Rinderbestände nach Nutzungsrichtungen und Rinderrassen in Deutschland und den Bundesländern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</si>
  <si>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</si>
  <si>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</si>
  <si>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</si>
  <si>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Erschienen am 30. August 2022</t>
  </si>
  <si>
    <t>Rinderbestände, sowie den endgültigen Ergebnissen der Erhebung über die Schweinebestände</t>
  </si>
  <si>
    <t>Artikelnummer: 2030410225315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</si>
</sst>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0.0"/>
    <numFmt numFmtId="175" formatCode="General_)"/>
    <numFmt numFmtId="176" formatCode="###\ \ ######\ ##0"/>
    <numFmt numFmtId="177" formatCode="###,###,##0"/>
    <numFmt numFmtId="178" formatCode="###,###,##0.0"/>
    <numFmt numFmtId="179" formatCode="#\ ###\ ##0.0"/>
    <numFmt numFmtId="180" formatCode="###\ ###\ ###\ ###\ ##0.0"/>
  </numFmts>
  <fonts count="44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MetaNormalLF-Roman"/>
      <family val="2"/>
    </font>
    <font>
      <b/>
      <sz val="11"/>
      <color theme="1"/>
      <name val="MetaNormalLF-Roman"/>
      <family val="2"/>
    </font>
    <font>
      <sz val="10"/>
      <name val="Calibri"/>
      <family val="2"/>
    </font>
    <font>
      <b/>
      <sz val="16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86">
    <xf numFmtId="0" fontId="0" fillId="0" borderId="0"/>
    <xf numFmtId="0" fontId="7" fillId="0" borderId="0"/>
    <xf numFmtId="14" fontId="19" fillId="0" borderId="0" applyProtection="0"/>
    <xf numFmtId="0" fontId="6" fillId="0" borderId="0"/>
    <xf numFmtId="0" fontId="6" fillId="0" borderId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1" fillId="8" borderId="0" applyNumberFormat="0" applyBorder="0" applyAlignment="0" applyProtection="0"/>
    <xf numFmtId="0" fontId="21" fillId="5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5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5" fillId="0" borderId="0"/>
    <xf numFmtId="175" fontId="26" fillId="0" borderId="0"/>
    <xf numFmtId="0" fontId="19" fillId="0" borderId="0"/>
    <xf numFmtId="0" fontId="5" fillId="0" borderId="0"/>
    <xf numFmtId="0" fontId="27" fillId="0" borderId="0"/>
    <xf numFmtId="0" fontId="19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4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3" fillId="0" borderId="0"/>
    <xf numFmtId="0" fontId="40" fillId="0" borderId="0" applyNumberFormat="0" applyFill="0" applyBorder="0" applyAlignment="0" applyProtection="0"/>
    <xf numFmtId="0" fontId="2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873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9" fillId="0" borderId="0" xfId="0" applyFont="1"/>
    <xf numFmtId="0" fontId="9" fillId="0" borderId="0" xfId="0" applyFont="1" applyAlignment="1"/>
    <xf numFmtId="166" fontId="6" fillId="0" borderId="13" xfId="0" applyNumberFormat="1" applyFont="1" applyBorder="1" applyAlignment="1">
      <alignment horizontal="center"/>
    </xf>
    <xf numFmtId="0" fontId="11" fillId="0" borderId="0" xfId="0" applyFont="1"/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Continuous"/>
    </xf>
    <xf numFmtId="0" fontId="12" fillId="0" borderId="0" xfId="0" applyNumberFormat="1" applyFont="1" applyAlignment="1">
      <alignment horizontal="left"/>
    </xf>
    <xf numFmtId="3" fontId="6" fillId="0" borderId="0" xfId="0" applyNumberFormat="1" applyFont="1" applyBorder="1" applyProtection="1"/>
    <xf numFmtId="167" fontId="6" fillId="0" borderId="0" xfId="0" applyNumberFormat="1" applyFont="1" applyAlignment="1" applyProtection="1">
      <alignment horizontal="right"/>
    </xf>
    <xf numFmtId="167" fontId="6" fillId="0" borderId="0" xfId="0" applyNumberFormat="1" applyFont="1" applyBorder="1" applyProtection="1"/>
    <xf numFmtId="168" fontId="6" fillId="0" borderId="0" xfId="0" applyNumberFormat="1" applyFont="1"/>
    <xf numFmtId="168" fontId="6" fillId="0" borderId="0" xfId="0" applyNumberFormat="1" applyFont="1" applyBorder="1" applyProtection="1"/>
    <xf numFmtId="167" fontId="13" fillId="0" borderId="0" xfId="0" applyNumberFormat="1" applyFont="1" applyAlignment="1" applyProtection="1">
      <alignment horizontal="right"/>
    </xf>
    <xf numFmtId="0" fontId="6" fillId="0" borderId="0" xfId="0" applyFont="1" applyFill="1"/>
    <xf numFmtId="0" fontId="6" fillId="0" borderId="0" xfId="0" applyNumberFormat="1" applyFont="1" applyFill="1" applyAlignment="1">
      <alignment horizontal="left"/>
    </xf>
    <xf numFmtId="0" fontId="12" fillId="0" borderId="0" xfId="0" applyFont="1"/>
    <xf numFmtId="0" fontId="6" fillId="0" borderId="0" xfId="0" applyNumberFormat="1" applyFont="1" applyAlignment="1"/>
    <xf numFmtId="0" fontId="6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/>
    <xf numFmtId="169" fontId="6" fillId="0" borderId="0" xfId="0" applyNumberFormat="1" applyFont="1" applyBorder="1" applyProtection="1"/>
    <xf numFmtId="167" fontId="6" fillId="0" borderId="0" xfId="0" applyNumberFormat="1" applyFont="1"/>
    <xf numFmtId="0" fontId="6" fillId="0" borderId="0" xfId="0" applyFont="1" applyBorder="1"/>
    <xf numFmtId="0" fontId="6" fillId="0" borderId="0" xfId="0" applyFont="1" applyFill="1" applyBorder="1" applyAlignment="1">
      <alignment horizontal="left"/>
    </xf>
    <xf numFmtId="170" fontId="6" fillId="0" borderId="0" xfId="0" applyNumberFormat="1" applyFont="1" applyBorder="1" applyProtection="1"/>
    <xf numFmtId="170" fontId="6" fillId="0" borderId="0" xfId="0" applyNumberFormat="1" applyFont="1" applyProtection="1"/>
    <xf numFmtId="165" fontId="6" fillId="0" borderId="0" xfId="0" applyNumberFormat="1" applyFont="1" applyAlignment="1" applyProtection="1">
      <alignment horizontal="right"/>
    </xf>
    <xf numFmtId="0" fontId="15" fillId="0" borderId="0" xfId="0" applyFont="1"/>
    <xf numFmtId="164" fontId="9" fillId="0" borderId="0" xfId="0" applyNumberFormat="1" applyFont="1"/>
    <xf numFmtId="165" fontId="9" fillId="0" borderId="0" xfId="0" applyNumberFormat="1" applyFont="1"/>
    <xf numFmtId="0" fontId="12" fillId="0" borderId="0" xfId="0" applyFont="1" applyAlignment="1">
      <alignment horizontal="left"/>
    </xf>
    <xf numFmtId="0" fontId="12" fillId="0" borderId="0" xfId="0" applyNumberFormat="1" applyFont="1" applyAlignment="1"/>
    <xf numFmtId="3" fontId="6" fillId="0" borderId="0" xfId="0" applyNumberFormat="1" applyFont="1" applyProtection="1"/>
    <xf numFmtId="3" fontId="16" fillId="0" borderId="0" xfId="0" applyNumberFormat="1" applyFont="1" applyBorder="1" applyProtection="1"/>
    <xf numFmtId="0" fontId="9" fillId="0" borderId="0" xfId="0" applyFont="1" applyBorder="1"/>
    <xf numFmtId="0" fontId="18" fillId="2" borderId="0" xfId="0" applyFont="1" applyFill="1" applyAlignment="1"/>
    <xf numFmtId="167" fontId="12" fillId="2" borderId="0" xfId="2" applyNumberFormat="1" applyFont="1" applyFill="1" applyBorder="1" applyAlignment="1"/>
    <xf numFmtId="14" fontId="6" fillId="0" borderId="0" xfId="2" applyFont="1" applyBorder="1"/>
    <xf numFmtId="167" fontId="6" fillId="2" borderId="0" xfId="2" applyNumberFormat="1" applyFont="1" applyFill="1" applyBorder="1" applyAlignment="1"/>
    <xf numFmtId="14" fontId="6" fillId="2" borderId="0" xfId="2" applyFont="1" applyFill="1" applyBorder="1"/>
    <xf numFmtId="14" fontId="6" fillId="2" borderId="0" xfId="2" applyFont="1" applyFill="1" applyBorder="1" applyAlignment="1">
      <alignment horizontal="center"/>
    </xf>
    <xf numFmtId="0" fontId="6" fillId="2" borderId="0" xfId="0" applyFont="1" applyFill="1"/>
    <xf numFmtId="14" fontId="6" fillId="2" borderId="1" xfId="2" applyFont="1" applyFill="1" applyBorder="1"/>
    <xf numFmtId="0" fontId="12" fillId="2" borderId="0" xfId="0" applyFont="1" applyFill="1" applyBorder="1" applyAlignment="1">
      <alignment horizontal="right"/>
    </xf>
    <xf numFmtId="168" fontId="12" fillId="2" borderId="0" xfId="0" applyNumberFormat="1" applyFont="1" applyFill="1" applyBorder="1" applyAlignment="1">
      <alignment horizontal="left"/>
    </xf>
    <xf numFmtId="14" fontId="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 wrapText="1"/>
    </xf>
    <xf numFmtId="0" fontId="6" fillId="2" borderId="0" xfId="0" applyFont="1" applyFill="1" applyBorder="1"/>
    <xf numFmtId="14" fontId="6" fillId="2" borderId="6" xfId="2" applyFont="1" applyFill="1" applyBorder="1" applyAlignment="1">
      <alignment horizontal="center"/>
    </xf>
    <xf numFmtId="49" fontId="6" fillId="2" borderId="0" xfId="0" applyNumberFormat="1" applyFont="1" applyFill="1" applyBorder="1" applyAlignment="1">
      <alignment horizontal="center"/>
    </xf>
    <xf numFmtId="0" fontId="6" fillId="2" borderId="0" xfId="2" applyNumberFormat="1" applyFont="1" applyFill="1" applyBorder="1"/>
    <xf numFmtId="49" fontId="6" fillId="2" borderId="0" xfId="2" applyNumberFormat="1" applyFont="1" applyFill="1" applyBorder="1" applyAlignment="1">
      <alignment horizontal="right"/>
    </xf>
    <xf numFmtId="49" fontId="6" fillId="2" borderId="5" xfId="0" applyNumberFormat="1" applyFont="1" applyFill="1" applyBorder="1" applyAlignment="1">
      <alignment horizontal="center"/>
    </xf>
    <xf numFmtId="49" fontId="14" fillId="2" borderId="6" xfId="2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14" fontId="6" fillId="2" borderId="0" xfId="2" applyFont="1" applyFill="1" applyBorder="1" applyAlignment="1">
      <alignment horizontal="right"/>
    </xf>
    <xf numFmtId="167" fontId="17" fillId="2" borderId="0" xfId="0" applyNumberFormat="1" applyFont="1" applyFill="1" applyBorder="1" applyAlignment="1">
      <alignment horizontal="right"/>
    </xf>
    <xf numFmtId="167" fontId="16" fillId="2" borderId="0" xfId="0" applyNumberFormat="1" applyFont="1" applyFill="1" applyBorder="1" applyAlignment="1">
      <alignment horizontal="right"/>
    </xf>
    <xf numFmtId="167" fontId="6" fillId="2" borderId="0" xfId="2" applyNumberFormat="1" applyFont="1" applyFill="1" applyBorder="1" applyAlignment="1">
      <alignment horizontal="right"/>
    </xf>
    <xf numFmtId="49" fontId="6" fillId="2" borderId="6" xfId="2" quotePrefix="1" applyNumberFormat="1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right"/>
    </xf>
    <xf numFmtId="3" fontId="6" fillId="0" borderId="0" xfId="2" applyNumberFormat="1" applyFont="1" applyBorder="1"/>
    <xf numFmtId="0" fontId="6" fillId="2" borderId="0" xfId="0" applyNumberFormat="1" applyFont="1" applyFill="1" applyBorder="1" applyAlignment="1">
      <alignment horizontal="center"/>
    </xf>
    <xf numFmtId="0" fontId="6" fillId="2" borderId="5" xfId="0" applyNumberFormat="1" applyFont="1" applyFill="1" applyBorder="1" applyAlignment="1">
      <alignment horizontal="center"/>
    </xf>
    <xf numFmtId="0" fontId="6" fillId="2" borderId="6" xfId="0" quotePrefix="1" applyFont="1" applyFill="1" applyBorder="1" applyAlignment="1">
      <alignment horizontal="center"/>
    </xf>
    <xf numFmtId="0" fontId="6" fillId="2" borderId="0" xfId="0" applyFont="1" applyFill="1" applyBorder="1" applyAlignment="1">
      <alignment horizontal="right"/>
    </xf>
    <xf numFmtId="0" fontId="6" fillId="2" borderId="6" xfId="0" applyFont="1" applyFill="1" applyBorder="1" applyAlignment="1">
      <alignment horizontal="center"/>
    </xf>
    <xf numFmtId="49" fontId="6" fillId="2" borderId="6" xfId="2" applyNumberFormat="1" applyFont="1" applyFill="1" applyBorder="1" applyAlignment="1">
      <alignment horizontal="left"/>
    </xf>
    <xf numFmtId="14" fontId="6" fillId="0" borderId="0" xfId="2" applyFont="1"/>
    <xf numFmtId="3" fontId="6" fillId="2" borderId="0" xfId="0" applyNumberFormat="1" applyFont="1" applyFill="1" applyBorder="1" applyAlignment="1">
      <alignment horizontal="right"/>
    </xf>
    <xf numFmtId="172" fontId="6" fillId="2" borderId="0" xfId="2" applyNumberFormat="1" applyFont="1" applyFill="1" applyBorder="1"/>
    <xf numFmtId="169" fontId="16" fillId="2" borderId="0" xfId="0" applyNumberFormat="1" applyFont="1" applyFill="1" applyBorder="1" applyAlignment="1">
      <alignment horizontal="right"/>
    </xf>
    <xf numFmtId="0" fontId="6" fillId="2" borderId="0" xfId="0" applyFont="1" applyFill="1" applyAlignment="1"/>
    <xf numFmtId="14" fontId="6" fillId="0" borderId="0" xfId="2" applyFont="1" applyBorder="1" applyAlignment="1">
      <alignment horizontal="center"/>
    </xf>
    <xf numFmtId="0" fontId="6" fillId="0" borderId="0" xfId="0" applyFont="1"/>
    <xf numFmtId="168" fontId="6" fillId="3" borderId="0" xfId="0" applyNumberFormat="1" applyFont="1" applyFill="1" applyBorder="1" applyAlignment="1">
      <alignment vertical="center" wrapText="1"/>
    </xf>
    <xf numFmtId="3" fontId="6" fillId="0" borderId="0" xfId="0" applyNumberFormat="1" applyFont="1"/>
    <xf numFmtId="169" fontId="6" fillId="2" borderId="0" xfId="0" applyNumberFormat="1" applyFont="1" applyFill="1" applyAlignment="1">
      <alignment horizontal="right" vertical="center" wrapText="1"/>
    </xf>
    <xf numFmtId="171" fontId="6" fillId="2" borderId="0" xfId="0" applyNumberFormat="1" applyFont="1" applyFill="1" applyAlignment="1">
      <alignment horizontal="right" vertical="center" wrapText="1"/>
    </xf>
    <xf numFmtId="169" fontId="6" fillId="2" borderId="0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Alignment="1">
      <alignment horizontal="right" vertical="center" wrapText="1"/>
    </xf>
    <xf numFmtId="0" fontId="6" fillId="0" borderId="6" xfId="0" applyFont="1" applyBorder="1"/>
    <xf numFmtId="171" fontId="6" fillId="0" borderId="0" xfId="0" applyNumberFormat="1" applyFont="1" applyFill="1" applyAlignment="1">
      <alignment horizontal="right" vertical="center" wrapText="1"/>
    </xf>
    <xf numFmtId="169" fontId="6" fillId="0" borderId="26" xfId="0" applyNumberFormat="1" applyFont="1" applyFill="1" applyBorder="1" applyAlignment="1">
      <alignment horizontal="right" vertical="center" wrapText="1"/>
    </xf>
    <xf numFmtId="0" fontId="6" fillId="0" borderId="0" xfId="4" applyFont="1"/>
    <xf numFmtId="0" fontId="6" fillId="0" borderId="0" xfId="4" applyFont="1" applyBorder="1"/>
    <xf numFmtId="0" fontId="6" fillId="0" borderId="28" xfId="4" applyFont="1" applyBorder="1" applyAlignment="1">
      <alignment horizontal="right"/>
    </xf>
    <xf numFmtId="0" fontId="6" fillId="0" borderId="22" xfId="4" applyFont="1" applyBorder="1" applyAlignment="1">
      <alignment horizontal="left"/>
    </xf>
    <xf numFmtId="0" fontId="6" fillId="0" borderId="29" xfId="4" applyFont="1" applyBorder="1" applyAlignment="1"/>
    <xf numFmtId="0" fontId="6" fillId="0" borderId="0" xfId="4" applyFont="1" applyAlignment="1">
      <alignment horizontal="center"/>
    </xf>
    <xf numFmtId="49" fontId="6" fillId="3" borderId="19" xfId="4" applyNumberFormat="1" applyFont="1" applyFill="1" applyBorder="1" applyAlignment="1">
      <alignment horizontal="left" vertical="center" wrapText="1"/>
    </xf>
    <xf numFmtId="49" fontId="6" fillId="3" borderId="25" xfId="4" applyNumberFormat="1" applyFont="1" applyFill="1" applyBorder="1" applyAlignment="1">
      <alignment horizontal="left" vertical="center" wrapText="1"/>
    </xf>
    <xf numFmtId="49" fontId="6" fillId="3" borderId="39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0" borderId="0" xfId="4" applyNumberFormat="1" applyFont="1" applyFill="1" applyAlignment="1">
      <alignment horizontal="center" vertical="center" wrapText="1"/>
    </xf>
    <xf numFmtId="49" fontId="6" fillId="3" borderId="0" xfId="4" quotePrefix="1" applyNumberFormat="1" applyFont="1" applyFill="1" applyBorder="1" applyAlignment="1">
      <alignment horizontal="left" vertical="center" wrapText="1"/>
    </xf>
    <xf numFmtId="167" fontId="13" fillId="3" borderId="0" xfId="4" applyNumberFormat="1" applyFont="1" applyFill="1" applyBorder="1" applyAlignment="1">
      <alignment horizontal="right" vertical="center" wrapText="1"/>
    </xf>
    <xf numFmtId="3" fontId="6" fillId="3" borderId="0" xfId="4" applyNumberFormat="1" applyFont="1" applyFill="1" applyBorder="1" applyAlignment="1">
      <alignment horizontal="right" vertical="center" wrapText="1"/>
    </xf>
    <xf numFmtId="3" fontId="6" fillId="3" borderId="6" xfId="4" applyNumberFormat="1" applyFont="1" applyFill="1" applyBorder="1" applyAlignment="1">
      <alignment horizontal="right" vertical="center" wrapText="1"/>
    </xf>
    <xf numFmtId="168" fontId="6" fillId="3" borderId="0" xfId="4" applyNumberFormat="1" applyFont="1" applyFill="1" applyBorder="1" applyAlignment="1">
      <alignment horizontal="right" vertical="center" wrapText="1"/>
    </xf>
    <xf numFmtId="168" fontId="6" fillId="3" borderId="5" xfId="4" applyNumberFormat="1" applyFont="1" applyFill="1" applyBorder="1" applyAlignment="1">
      <alignment horizontal="right" vertical="center" wrapText="1"/>
    </xf>
    <xf numFmtId="171" fontId="6" fillId="3" borderId="0" xfId="4" applyNumberFormat="1" applyFont="1" applyFill="1" applyBorder="1" applyAlignment="1">
      <alignment horizontal="right" vertical="center" wrapText="1"/>
    </xf>
    <xf numFmtId="169" fontId="6" fillId="3" borderId="0" xfId="4" applyNumberFormat="1" applyFont="1" applyFill="1" applyBorder="1" applyAlignment="1">
      <alignment horizontal="right" vertical="center" wrapText="1"/>
    </xf>
    <xf numFmtId="0" fontId="18" fillId="0" borderId="0" xfId="4" applyFont="1"/>
    <xf numFmtId="167" fontId="28" fillId="2" borderId="0" xfId="2" applyNumberFormat="1" applyFont="1" applyFill="1" applyBorder="1" applyAlignment="1"/>
    <xf numFmtId="14" fontId="29" fillId="0" borderId="0" xfId="2" applyFont="1" applyBorder="1"/>
    <xf numFmtId="14" fontId="29" fillId="2" borderId="0" xfId="2" applyFont="1" applyFill="1" applyBorder="1"/>
    <xf numFmtId="14" fontId="29" fillId="2" borderId="0" xfId="2" applyFont="1" applyFill="1" applyBorder="1" applyAlignment="1">
      <alignment horizontal="center"/>
    </xf>
    <xf numFmtId="14" fontId="29" fillId="0" borderId="0" xfId="2" applyFont="1" applyFill="1" applyBorder="1"/>
    <xf numFmtId="49" fontId="30" fillId="2" borderId="6" xfId="2" applyNumberFormat="1" applyFont="1" applyFill="1" applyBorder="1" applyAlignment="1">
      <alignment horizontal="center"/>
    </xf>
    <xf numFmtId="3" fontId="6" fillId="2" borderId="0" xfId="2" applyNumberFormat="1" applyFont="1" applyFill="1" applyBorder="1" applyAlignment="1">
      <alignment horizontal="center"/>
    </xf>
    <xf numFmtId="3" fontId="6" fillId="2" borderId="0" xfId="2" applyNumberFormat="1" applyFont="1" applyFill="1" applyBorder="1"/>
    <xf numFmtId="0" fontId="6" fillId="2" borderId="1" xfId="0" applyFont="1" applyFill="1" applyBorder="1"/>
    <xf numFmtId="14" fontId="6" fillId="2" borderId="1" xfId="2" applyFont="1" applyFill="1" applyBorder="1" applyAlignment="1">
      <alignment horizontal="center"/>
    </xf>
    <xf numFmtId="169" fontId="6" fillId="2" borderId="26" xfId="0" applyNumberFormat="1" applyFont="1" applyFill="1" applyBorder="1" applyAlignment="1">
      <alignment horizontal="right" vertical="center" wrapText="1"/>
    </xf>
    <xf numFmtId="173" fontId="6" fillId="0" borderId="0" xfId="0" applyNumberFormat="1" applyFont="1" applyFill="1" applyBorder="1"/>
    <xf numFmtId="0" fontId="10" fillId="0" borderId="0" xfId="0" applyFont="1" applyFill="1" applyAlignment="1"/>
    <xf numFmtId="0" fontId="10" fillId="0" borderId="0" xfId="0" applyFont="1" applyFill="1"/>
    <xf numFmtId="0" fontId="19" fillId="0" borderId="1" xfId="40" applyBorder="1"/>
    <xf numFmtId="0" fontId="19" fillId="0" borderId="0" xfId="40"/>
    <xf numFmtId="0" fontId="6" fillId="0" borderId="0" xfId="40" applyFont="1"/>
    <xf numFmtId="0" fontId="6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9" fillId="0" borderId="0" xfId="40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49" fontId="35" fillId="0" borderId="0" xfId="40" applyNumberFormat="1" applyFont="1" applyProtection="1">
      <protection locked="0"/>
    </xf>
    <xf numFmtId="0" fontId="6" fillId="0" borderId="0" xfId="40" applyFont="1" applyAlignment="1" applyProtection="1">
      <alignment horizontal="left" indent="1"/>
      <protection locked="0"/>
    </xf>
    <xf numFmtId="0" fontId="6" fillId="0" borderId="0" xfId="40" applyFont="1" applyAlignment="1">
      <alignment horizontal="left" indent="1"/>
    </xf>
    <xf numFmtId="0" fontId="6" fillId="0" borderId="0" xfId="40" applyFont="1" applyAlignment="1" applyProtection="1">
      <alignment horizontal="left"/>
      <protection locked="0"/>
    </xf>
    <xf numFmtId="0" fontId="38" fillId="0" borderId="0" xfId="24" applyFont="1" applyAlignment="1" applyProtection="1"/>
    <xf numFmtId="0" fontId="39" fillId="0" borderId="0" xfId="40" applyFont="1" applyAlignment="1">
      <alignment horizontal="left"/>
    </xf>
    <xf numFmtId="0" fontId="6" fillId="0" borderId="0" xfId="40" applyFont="1" applyAlignment="1">
      <alignment horizontal="left"/>
    </xf>
    <xf numFmtId="0" fontId="6" fillId="0" borderId="0" xfId="62" applyFont="1"/>
    <xf numFmtId="0" fontId="6" fillId="0" borderId="0" xfId="63" applyFont="1"/>
    <xf numFmtId="0" fontId="6" fillId="0" borderId="0" xfId="62" applyFont="1" applyAlignment="1">
      <alignment horizontal="center"/>
    </xf>
    <xf numFmtId="0" fontId="6" fillId="0" borderId="0" xfId="3" applyFont="1"/>
    <xf numFmtId="0" fontId="6" fillId="0" borderId="0" xfId="64" applyFont="1" applyAlignment="1">
      <alignment horizontal="center"/>
    </xf>
    <xf numFmtId="0" fontId="6" fillId="0" borderId="0" xfId="64" applyFont="1" applyFill="1" applyAlignment="1">
      <alignment horizontal="center"/>
    </xf>
    <xf numFmtId="0" fontId="6" fillId="0" borderId="0" xfId="64" applyFont="1" applyFill="1"/>
    <xf numFmtId="0" fontId="6" fillId="0" borderId="0" xfId="65" applyFont="1" applyFill="1"/>
    <xf numFmtId="0" fontId="6" fillId="0" borderId="0" xfId="64" applyFont="1" applyFill="1" applyAlignment="1">
      <alignment horizontal="left"/>
    </xf>
    <xf numFmtId="16" fontId="6" fillId="0" borderId="0" xfId="3" applyNumberFormat="1" applyFont="1"/>
    <xf numFmtId="0" fontId="6" fillId="0" borderId="0" xfId="30" quotePrefix="1" applyFont="1" applyAlignment="1" applyProtection="1"/>
    <xf numFmtId="0" fontId="6" fillId="0" borderId="0" xfId="30" applyFont="1" applyAlignment="1" applyProtection="1"/>
    <xf numFmtId="0" fontId="6" fillId="13" borderId="0" xfId="30" applyFont="1" applyFill="1" applyAlignment="1" applyProtection="1"/>
    <xf numFmtId="0" fontId="6" fillId="0" borderId="0" xfId="62" applyFont="1" applyFill="1"/>
    <xf numFmtId="0" fontId="6" fillId="0" borderId="0" xfId="64" applyFont="1" applyAlignment="1">
      <alignment horizontal="left"/>
    </xf>
    <xf numFmtId="49" fontId="6" fillId="0" borderId="0" xfId="64" applyNumberFormat="1" applyFont="1" applyAlignment="1">
      <alignment horizontal="center"/>
    </xf>
    <xf numFmtId="0" fontId="6" fillId="0" borderId="0" xfId="64" applyFont="1" applyAlignment="1">
      <alignment horizontal="left" indent="1"/>
    </xf>
    <xf numFmtId="49" fontId="6" fillId="0" borderId="0" xfId="30" applyNumberFormat="1" applyFont="1" applyAlignment="1" applyProtection="1"/>
    <xf numFmtId="49" fontId="6" fillId="0" borderId="0" xfId="30" applyNumberFormat="1" applyFont="1" applyAlignment="1" applyProtection="1">
      <alignment horizontal="left" indent="1"/>
    </xf>
    <xf numFmtId="0" fontId="19" fillId="0" borderId="0" xfId="66" applyFont="1"/>
    <xf numFmtId="0" fontId="12" fillId="0" borderId="0" xfId="66" applyFont="1" applyAlignment="1"/>
    <xf numFmtId="0" fontId="12" fillId="0" borderId="0" xfId="66" applyFont="1"/>
    <xf numFmtId="0" fontId="6" fillId="0" borderId="0" xfId="66" applyFont="1"/>
    <xf numFmtId="0" fontId="6" fillId="0" borderId="0" xfId="66" applyFont="1" applyAlignment="1">
      <alignment horizontal="left" indent="2"/>
    </xf>
    <xf numFmtId="0" fontId="6" fillId="0" borderId="0" xfId="62" applyFont="1" applyAlignment="1">
      <alignment horizontal="left" indent="2"/>
    </xf>
    <xf numFmtId="0" fontId="6" fillId="0" borderId="0" xfId="66" quotePrefix="1" applyFont="1" applyAlignment="1">
      <alignment horizontal="center"/>
    </xf>
    <xf numFmtId="0" fontId="6" fillId="0" borderId="0" xfId="66" applyFont="1" applyAlignment="1">
      <alignment horizontal="left" indent="3"/>
    </xf>
    <xf numFmtId="0" fontId="6" fillId="13" borderId="0" xfId="62" applyFont="1" applyFill="1"/>
    <xf numFmtId="0" fontId="6" fillId="0" borderId="0" xfId="66" applyFont="1" applyAlignment="1">
      <alignment horizontal="left"/>
    </xf>
    <xf numFmtId="0" fontId="40" fillId="0" borderId="0" xfId="68" applyAlignment="1" applyProtection="1"/>
    <xf numFmtId="0" fontId="6" fillId="0" borderId="0" xfId="40" applyFont="1" applyAlignment="1"/>
    <xf numFmtId="0" fontId="19" fillId="0" borderId="0" xfId="40" applyAlignment="1"/>
    <xf numFmtId="49" fontId="35" fillId="0" borderId="0" xfId="69" applyNumberFormat="1" applyFont="1" applyProtection="1">
      <protection locked="0"/>
    </xf>
    <xf numFmtId="49" fontId="37" fillId="0" borderId="0" xfId="69" applyNumberFormat="1" applyFont="1" applyAlignment="1" applyProtection="1">
      <alignment horizontal="left"/>
      <protection locked="0"/>
    </xf>
    <xf numFmtId="0" fontId="6" fillId="0" borderId="0" xfId="69" applyFont="1" applyAlignment="1" applyProtection="1">
      <alignment horizontal="left"/>
      <protection locked="0"/>
    </xf>
    <xf numFmtId="0" fontId="6" fillId="0" borderId="6" xfId="4" applyFont="1" applyBorder="1"/>
    <xf numFmtId="169" fontId="6" fillId="0" borderId="0" xfId="4" applyNumberFormat="1" applyFont="1"/>
    <xf numFmtId="169" fontId="13" fillId="3" borderId="0" xfId="4" applyNumberFormat="1" applyFont="1" applyFill="1" applyBorder="1" applyAlignment="1">
      <alignment horizontal="right" vertical="center" wrapText="1"/>
    </xf>
    <xf numFmtId="169" fontId="6" fillId="3" borderId="6" xfId="4" applyNumberFormat="1" applyFont="1" applyFill="1" applyBorder="1" applyAlignment="1">
      <alignment horizontal="right" vertical="center" wrapText="1"/>
    </xf>
    <xf numFmtId="174" fontId="6" fillId="3" borderId="0" xfId="4" applyNumberFormat="1" applyFont="1" applyFill="1" applyBorder="1" applyAlignment="1">
      <alignment horizontal="right" vertical="center" wrapText="1"/>
    </xf>
    <xf numFmtId="171" fontId="6" fillId="0" borderId="26" xfId="0" applyNumberFormat="1" applyFont="1" applyFill="1" applyBorder="1" applyAlignment="1">
      <alignment horizontal="right" vertical="center" wrapText="1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>
      <alignment horizontal="centerContinuous"/>
    </xf>
    <xf numFmtId="0" fontId="6" fillId="0" borderId="6" xfId="0" applyFont="1" applyBorder="1" applyAlignment="1">
      <alignment horizontal="centerContinuous"/>
    </xf>
    <xf numFmtId="0" fontId="6" fillId="0" borderId="0" xfId="0" applyNumberFormat="1" applyFont="1" applyBorder="1" applyAlignment="1"/>
    <xf numFmtId="0" fontId="6" fillId="0" borderId="6" xfId="0" applyNumberFormat="1" applyFont="1" applyBorder="1" applyAlignment="1"/>
    <xf numFmtId="169" fontId="6" fillId="0" borderId="0" xfId="0" applyNumberFormat="1" applyFont="1" applyFill="1" applyBorder="1" applyAlignment="1">
      <alignment horizontal="right" vertical="center" wrapText="1"/>
    </xf>
    <xf numFmtId="49" fontId="6" fillId="3" borderId="6" xfId="4" applyNumberFormat="1" applyFont="1" applyFill="1" applyBorder="1" applyAlignment="1">
      <alignment horizontal="right" vertical="center" wrapText="1"/>
    </xf>
    <xf numFmtId="0" fontId="6" fillId="0" borderId="6" xfId="0" applyNumberFormat="1" applyFont="1" applyBorder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169" fontId="6" fillId="0" borderId="0" xfId="0" applyNumberFormat="1" applyFont="1" applyFill="1" applyBorder="1"/>
    <xf numFmtId="171" fontId="6" fillId="0" borderId="27" xfId="0" applyNumberFormat="1" applyFont="1" applyFill="1" applyBorder="1" applyAlignment="1">
      <alignment horizontal="right" vertical="center" wrapText="1"/>
    </xf>
    <xf numFmtId="171" fontId="6" fillId="2" borderId="26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Border="1" applyAlignment="1">
      <alignment horizontal="right"/>
    </xf>
    <xf numFmtId="169" fontId="6" fillId="2" borderId="27" xfId="0" applyNumberFormat="1" applyFont="1" applyFill="1" applyBorder="1" applyAlignment="1">
      <alignment horizontal="right" vertical="center" wrapText="1"/>
    </xf>
    <xf numFmtId="171" fontId="6" fillId="2" borderId="27" xfId="0" applyNumberFormat="1" applyFont="1" applyFill="1" applyBorder="1" applyAlignment="1">
      <alignment horizontal="right" vertical="center" wrapText="1"/>
    </xf>
    <xf numFmtId="167" fontId="12" fillId="2" borderId="0" xfId="2" applyNumberFormat="1" applyFont="1" applyFill="1" applyBorder="1" applyAlignment="1">
      <alignment horizontal="left"/>
    </xf>
    <xf numFmtId="4" fontId="6" fillId="0" borderId="0" xfId="0" applyNumberFormat="1" applyFont="1"/>
    <xf numFmtId="0" fontId="6" fillId="0" borderId="0" xfId="64" applyFont="1" applyAlignment="1">
      <alignment horizontal="left" indent="3"/>
    </xf>
    <xf numFmtId="0" fontId="6" fillId="0" borderId="0" xfId="64" applyFont="1"/>
    <xf numFmtId="0" fontId="6" fillId="0" borderId="0" xfId="0" applyFont="1" applyAlignment="1">
      <alignment horizontal="left"/>
    </xf>
    <xf numFmtId="0" fontId="6" fillId="0" borderId="0" xfId="0" quotePrefix="1" applyFont="1"/>
    <xf numFmtId="0" fontId="38" fillId="0" borderId="0" xfId="70" applyFont="1" applyAlignment="1" applyProtection="1"/>
    <xf numFmtId="0" fontId="6" fillId="0" borderId="0" xfId="70" applyFont="1" applyFill="1" applyAlignment="1" applyProtection="1"/>
    <xf numFmtId="0" fontId="6" fillId="0" borderId="0" xfId="70" applyFont="1" applyAlignment="1" applyProtection="1"/>
    <xf numFmtId="0" fontId="18" fillId="0" borderId="0" xfId="63" applyFont="1"/>
    <xf numFmtId="0" fontId="0" fillId="13" borderId="0" xfId="0" applyFill="1"/>
    <xf numFmtId="0" fontId="6" fillId="13" borderId="0" xfId="3" applyFill="1"/>
    <xf numFmtId="0" fontId="1" fillId="0" borderId="0" xfId="71"/>
    <xf numFmtId="0" fontId="24" fillId="0" borderId="0" xfId="28"/>
    <xf numFmtId="0" fontId="6" fillId="0" borderId="0" xfId="64" applyFont="1" applyAlignment="1">
      <alignment horizontal="left" indent="3"/>
    </xf>
    <xf numFmtId="0" fontId="40" fillId="0" borderId="0" xfId="68" applyAlignment="1" applyProtection="1"/>
    <xf numFmtId="176" fontId="6" fillId="0" borderId="0" xfId="0" applyNumberFormat="1" applyFont="1"/>
    <xf numFmtId="169" fontId="6" fillId="0" borderId="27" xfId="0" applyNumberFormat="1" applyFont="1" applyFill="1" applyBorder="1" applyAlignment="1">
      <alignment horizontal="right" vertical="center" wrapText="1"/>
    </xf>
    <xf numFmtId="167" fontId="16" fillId="0" borderId="0" xfId="0" applyNumberFormat="1" applyFont="1" applyFill="1" applyBorder="1" applyAlignment="1">
      <alignment horizontal="right"/>
    </xf>
    <xf numFmtId="3" fontId="6" fillId="0" borderId="0" xfId="2" applyNumberFormat="1" applyFont="1" applyFill="1" applyBorder="1"/>
    <xf numFmtId="49" fontId="6" fillId="3" borderId="1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Border="1" applyAlignment="1">
      <alignment horizontal="right" vertical="center" wrapText="1"/>
    </xf>
    <xf numFmtId="49" fontId="6" fillId="2" borderId="27" xfId="0" applyNumberFormat="1" applyFont="1" applyFill="1" applyBorder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0" fontId="18" fillId="0" borderId="0" xfId="0" applyFont="1" applyAlignment="1"/>
    <xf numFmtId="0" fontId="6" fillId="0" borderId="0" xfId="0" applyFont="1" applyAlignment="1"/>
    <xf numFmtId="0" fontId="6" fillId="0" borderId="1" xfId="4" applyFont="1" applyBorder="1"/>
    <xf numFmtId="49" fontId="6" fillId="3" borderId="0" xfId="4" applyNumberFormat="1" applyFont="1" applyFill="1" applyAlignment="1">
      <alignment horizontal="left" vertical="center" wrapText="1"/>
    </xf>
    <xf numFmtId="0" fontId="6" fillId="0" borderId="0" xfId="66" applyFont="1" applyAlignment="1">
      <alignment horizontal="center"/>
    </xf>
    <xf numFmtId="0" fontId="12" fillId="0" borderId="0" xfId="66" applyFont="1" applyAlignment="1">
      <alignment horizontal="left" indent="2"/>
    </xf>
    <xf numFmtId="0" fontId="6" fillId="0" borderId="0" xfId="66" applyFont="1" applyBorder="1" applyAlignment="1">
      <alignment horizontal="center"/>
    </xf>
    <xf numFmtId="0" fontId="6" fillId="0" borderId="0" xfId="66" applyFont="1" applyBorder="1" applyAlignment="1">
      <alignment horizontal="left" indent="3"/>
    </xf>
    <xf numFmtId="0" fontId="6" fillId="0" borderId="0" xfId="66" quotePrefix="1" applyFont="1" applyAlignment="1">
      <alignment horizontal="left" indent="8"/>
    </xf>
    <xf numFmtId="0" fontId="6" fillId="0" borderId="0" xfId="66" applyFont="1" applyAlignment="1">
      <alignment horizontal="left" indent="8"/>
    </xf>
    <xf numFmtId="0" fontId="12" fillId="0" borderId="0" xfId="66" applyFont="1" applyAlignment="1">
      <alignment horizontal="left" indent="8"/>
    </xf>
    <xf numFmtId="0" fontId="19" fillId="0" borderId="0" xfId="66" applyFont="1" applyAlignment="1">
      <alignment horizontal="left" indent="2"/>
    </xf>
    <xf numFmtId="0" fontId="6" fillId="0" borderId="0" xfId="4" applyFont="1"/>
    <xf numFmtId="0" fontId="10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49" fontId="6" fillId="3" borderId="0" xfId="4" applyNumberFormat="1" applyFont="1" applyFill="1" applyAlignment="1">
      <alignment horizontal="right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horizontal="center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Alignment="1">
      <alignment horizontal="left" vertical="center" wrapText="1"/>
    </xf>
    <xf numFmtId="0" fontId="6" fillId="2" borderId="0" xfId="0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49" fontId="6" fillId="3" borderId="26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8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 wrapText="1"/>
    </xf>
    <xf numFmtId="49" fontId="6" fillId="0" borderId="0" xfId="0" applyNumberFormat="1" applyFont="1" applyFill="1" applyAlignment="1">
      <alignment horizontal="left" vertical="center" wrapText="1"/>
    </xf>
    <xf numFmtId="49" fontId="10" fillId="0" borderId="0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horizontal="left" vertical="center" wrapText="1"/>
    </xf>
    <xf numFmtId="49" fontId="6" fillId="2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right" vertical="center" wrapText="1"/>
    </xf>
    <xf numFmtId="177" fontId="6" fillId="3" borderId="0" xfId="0" applyNumberFormat="1" applyFont="1" applyFill="1" applyBorder="1" applyAlignment="1">
      <alignment horizontal="right" vertical="center" wrapText="1"/>
    </xf>
    <xf numFmtId="169" fontId="6" fillId="3" borderId="0" xfId="0" applyNumberFormat="1" applyFont="1" applyFill="1" applyBorder="1" applyAlignment="1">
      <alignment horizontal="right" vertical="center" wrapText="1"/>
    </xf>
    <xf numFmtId="171" fontId="12" fillId="2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Alignment="1">
      <alignment horizontal="center" vertical="center" wrapText="1"/>
    </xf>
    <xf numFmtId="171" fontId="6" fillId="3" borderId="5" xfId="0" applyNumberFormat="1" applyFont="1" applyFill="1" applyBorder="1" applyAlignment="1">
      <alignment horizontal="center" vertical="center" wrapText="1"/>
    </xf>
    <xf numFmtId="171" fontId="6" fillId="2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Border="1" applyAlignment="1">
      <alignment horizontal="left" vertical="center" wrapText="1"/>
    </xf>
    <xf numFmtId="169" fontId="6" fillId="3" borderId="5" xfId="0" applyNumberFormat="1" applyFont="1" applyFill="1" applyBorder="1" applyAlignment="1">
      <alignment horizontal="right" vertical="center" wrapText="1"/>
    </xf>
    <xf numFmtId="3" fontId="6" fillId="3" borderId="0" xfId="0" applyNumberFormat="1" applyFont="1" applyFill="1" applyBorder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right" vertical="center" wrapText="1"/>
    </xf>
    <xf numFmtId="3" fontId="12" fillId="3" borderId="6" xfId="0" applyNumberFormat="1" applyFont="1" applyFill="1" applyBorder="1" applyAlignment="1">
      <alignment horizontal="right" vertical="center" wrapText="1"/>
    </xf>
    <xf numFmtId="3" fontId="6" fillId="3" borderId="0" xfId="0" applyNumberFormat="1" applyFont="1" applyFill="1" applyBorder="1" applyAlignment="1">
      <alignment vertical="center" wrapText="1"/>
    </xf>
    <xf numFmtId="0" fontId="8" fillId="0" borderId="0" xfId="0" applyFont="1" applyAlignment="1"/>
    <xf numFmtId="0" fontId="10" fillId="0" borderId="0" xfId="0" applyFont="1" applyAlignment="1"/>
    <xf numFmtId="0" fontId="10" fillId="0" borderId="0" xfId="0" applyFont="1"/>
    <xf numFmtId="0" fontId="10" fillId="0" borderId="0" xfId="0" applyFont="1" applyBorder="1" applyAlignment="1">
      <alignment horizontal="right"/>
    </xf>
    <xf numFmtId="0" fontId="10" fillId="0" borderId="1" xfId="0" applyFont="1" applyBorder="1"/>
    <xf numFmtId="0" fontId="10" fillId="0" borderId="0" xfId="0" applyFont="1" applyBorder="1"/>
    <xf numFmtId="49" fontId="10" fillId="3" borderId="0" xfId="0" applyNumberFormat="1" applyFont="1" applyFill="1" applyAlignment="1">
      <alignment horizontal="left" vertical="center" wrapText="1"/>
    </xf>
    <xf numFmtId="49" fontId="10" fillId="3" borderId="0" xfId="0" applyNumberFormat="1" applyFont="1" applyFill="1" applyAlignment="1">
      <alignment horizontal="right" vertical="center" wrapText="1"/>
    </xf>
    <xf numFmtId="49" fontId="10" fillId="3" borderId="26" xfId="0" applyNumberFormat="1" applyFont="1" applyFill="1" applyBorder="1" applyAlignment="1">
      <alignment horizontal="left" vertical="center" wrapText="1"/>
    </xf>
    <xf numFmtId="171" fontId="10" fillId="3" borderId="0" xfId="0" applyNumberFormat="1" applyFont="1" applyFill="1" applyAlignment="1">
      <alignment horizontal="center" vertical="center" wrapText="1"/>
    </xf>
    <xf numFmtId="0" fontId="8" fillId="0" borderId="0" xfId="0" applyFont="1"/>
    <xf numFmtId="177" fontId="6" fillId="0" borderId="0" xfId="0" applyNumberFormat="1" applyFont="1"/>
    <xf numFmtId="168" fontId="6" fillId="0" borderId="0" xfId="0" applyNumberFormat="1" applyFont="1" applyAlignment="1">
      <alignment horizontal="right"/>
    </xf>
    <xf numFmtId="3" fontId="10" fillId="3" borderId="0" xfId="0" applyNumberFormat="1" applyFont="1" applyFill="1" applyBorder="1" applyAlignment="1">
      <alignment horizontal="right" vertical="center" wrapText="1"/>
    </xf>
    <xf numFmtId="49" fontId="10" fillId="3" borderId="1" xfId="0" applyNumberFormat="1" applyFont="1" applyFill="1" applyBorder="1" applyAlignment="1">
      <alignment horizontal="left" vertical="center" wrapText="1"/>
    </xf>
    <xf numFmtId="169" fontId="6" fillId="0" borderId="5" xfId="0" applyNumberFormat="1" applyFont="1" applyFill="1" applyBorder="1" applyAlignment="1">
      <alignment horizontal="right" vertical="center" wrapText="1"/>
    </xf>
    <xf numFmtId="0" fontId="11" fillId="0" borderId="0" xfId="53" applyFont="1" applyFill="1"/>
    <xf numFmtId="0" fontId="6" fillId="0" borderId="0" xfId="53" applyFont="1" applyFill="1"/>
    <xf numFmtId="0" fontId="6" fillId="0" borderId="0" xfId="53" applyFont="1" applyFill="1" applyBorder="1"/>
    <xf numFmtId="0" fontId="6" fillId="0" borderId="0" xfId="53" applyFont="1"/>
    <xf numFmtId="0" fontId="10" fillId="0" borderId="0" xfId="53" applyFont="1" applyFill="1"/>
    <xf numFmtId="173" fontId="6" fillId="0" borderId="0" xfId="53" applyNumberFormat="1" applyFont="1" applyFill="1" applyBorder="1" applyAlignment="1">
      <alignment horizontal="right" vertical="center" wrapText="1"/>
    </xf>
    <xf numFmtId="49" fontId="8" fillId="0" borderId="0" xfId="53" quotePrefix="1" applyNumberFormat="1" applyFont="1" applyFill="1" applyBorder="1" applyAlignment="1">
      <alignment horizontal="right" vertical="center" wrapText="1"/>
    </xf>
    <xf numFmtId="49" fontId="39" fillId="0" borderId="0" xfId="53" applyNumberFormat="1" applyFont="1" applyFill="1" applyBorder="1" applyAlignment="1">
      <alignment horizontal="right" vertical="center" wrapText="1"/>
    </xf>
    <xf numFmtId="0" fontId="10" fillId="0" borderId="0" xfId="53" applyFont="1" applyFill="1" applyAlignment="1">
      <alignment horizontal="right" vertical="center"/>
    </xf>
    <xf numFmtId="49" fontId="10" fillId="0" borderId="0" xfId="53" applyNumberFormat="1" applyFont="1" applyFill="1" applyBorder="1" applyAlignment="1">
      <alignment horizontal="right" vertical="center" wrapText="1"/>
    </xf>
    <xf numFmtId="49" fontId="43" fillId="0" borderId="0" xfId="53" quotePrefix="1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vertical="center" wrapText="1"/>
    </xf>
    <xf numFmtId="49" fontId="6" fillId="0" borderId="0" xfId="53" applyNumberFormat="1" applyFont="1" applyFill="1" applyAlignment="1">
      <alignment horizontal="center" vertical="center" wrapText="1"/>
    </xf>
    <xf numFmtId="49" fontId="6" fillId="0" borderId="48" xfId="53" applyNumberFormat="1" applyFont="1" applyFill="1" applyBorder="1" applyAlignment="1">
      <alignment horizontal="left" vertical="center" wrapText="1"/>
    </xf>
    <xf numFmtId="49" fontId="6" fillId="0" borderId="19" xfId="53" applyNumberFormat="1" applyFont="1" applyFill="1" applyBorder="1" applyAlignment="1">
      <alignment horizontal="left" vertical="center" wrapText="1"/>
    </xf>
    <xf numFmtId="49" fontId="6" fillId="0" borderId="25" xfId="53" applyNumberFormat="1" applyFont="1" applyFill="1" applyBorder="1" applyAlignment="1">
      <alignment horizontal="center" vertical="center" wrapText="1"/>
    </xf>
    <xf numFmtId="49" fontId="6" fillId="0" borderId="26" xfId="53" applyNumberFormat="1" applyFont="1" applyFill="1" applyBorder="1" applyAlignment="1">
      <alignment horizontal="left" vertical="center" wrapText="1"/>
    </xf>
    <xf numFmtId="49" fontId="6" fillId="0" borderId="30" xfId="53" applyNumberFormat="1" applyFont="1" applyFill="1" applyBorder="1" applyAlignment="1">
      <alignment horizontal="left" vertical="center" wrapText="1"/>
    </xf>
    <xf numFmtId="49" fontId="6" fillId="0" borderId="45" xfId="53" applyNumberFormat="1" applyFont="1" applyFill="1" applyBorder="1" applyAlignment="1">
      <alignment horizontal="left" vertical="center" wrapText="1"/>
    </xf>
    <xf numFmtId="49" fontId="6" fillId="0" borderId="52" xfId="53" applyNumberFormat="1" applyFont="1" applyFill="1" applyBorder="1" applyAlignment="1">
      <alignment horizontal="center" vertical="center" wrapText="1"/>
    </xf>
    <xf numFmtId="49" fontId="6" fillId="0" borderId="53" xfId="53" applyNumberFormat="1" applyFont="1" applyFill="1" applyBorder="1" applyAlignment="1">
      <alignment horizontal="center" vertical="center" wrapText="1"/>
    </xf>
    <xf numFmtId="49" fontId="6" fillId="0" borderId="54" xfId="53" applyNumberFormat="1" applyFont="1" applyFill="1" applyBorder="1" applyAlignment="1">
      <alignment horizontal="center" vertical="center" wrapText="1"/>
    </xf>
    <xf numFmtId="49" fontId="6" fillId="0" borderId="19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right" vertical="center" wrapText="1"/>
    </xf>
    <xf numFmtId="49" fontId="12" fillId="0" borderId="0" xfId="53" applyNumberFormat="1" applyFont="1" applyFill="1" applyBorder="1" applyAlignment="1">
      <alignment vertical="center" wrapText="1"/>
    </xf>
    <xf numFmtId="49" fontId="12" fillId="0" borderId="0" xfId="53" applyNumberFormat="1" applyFont="1" applyFill="1" applyBorder="1" applyAlignment="1">
      <alignment horizontal="right" vertical="center" wrapText="1"/>
    </xf>
    <xf numFmtId="49" fontId="6" fillId="3" borderId="6" xfId="53" applyNumberFormat="1" applyFont="1" applyFill="1" applyBorder="1" applyAlignment="1">
      <alignment vertical="center" wrapText="1"/>
    </xf>
    <xf numFmtId="49" fontId="6" fillId="2" borderId="0" xfId="53" applyNumberFormat="1" applyFont="1" applyFill="1" applyAlignment="1">
      <alignment horizontal="left" vertical="center" wrapText="1"/>
    </xf>
    <xf numFmtId="169" fontId="6" fillId="2" borderId="0" xfId="53" applyNumberFormat="1" applyFont="1" applyFill="1" applyAlignment="1">
      <alignment horizontal="right" vertical="center" wrapText="1"/>
    </xf>
    <xf numFmtId="171" fontId="6" fillId="2" borderId="0" xfId="53" applyNumberFormat="1" applyFont="1" applyFill="1" applyAlignment="1">
      <alignment horizontal="right" vertical="center" wrapText="1"/>
    </xf>
    <xf numFmtId="49" fontId="6" fillId="3" borderId="26" xfId="53" applyNumberFormat="1" applyFont="1" applyFill="1" applyBorder="1" applyAlignment="1">
      <alignment horizontal="left" vertical="center" wrapText="1" indent="1"/>
    </xf>
    <xf numFmtId="169" fontId="6" fillId="2" borderId="0" xfId="53" applyNumberFormat="1" applyFont="1" applyFill="1" applyBorder="1" applyAlignment="1">
      <alignment horizontal="right" vertical="center" wrapText="1"/>
    </xf>
    <xf numFmtId="171" fontId="6" fillId="2" borderId="0" xfId="53" applyNumberFormat="1" applyFont="1" applyFill="1" applyBorder="1" applyAlignment="1">
      <alignment horizontal="right" vertical="center" wrapText="1"/>
    </xf>
    <xf numFmtId="49" fontId="6" fillId="3" borderId="0" xfId="53" applyNumberFormat="1" applyFont="1" applyFill="1" applyBorder="1" applyAlignment="1">
      <alignment vertical="center" wrapText="1"/>
    </xf>
    <xf numFmtId="0" fontId="6" fillId="0" borderId="0" xfId="53" applyFont="1" applyBorder="1"/>
    <xf numFmtId="169" fontId="6" fillId="3" borderId="0" xfId="53" applyNumberFormat="1" applyFont="1" applyFill="1" applyBorder="1" applyAlignment="1">
      <alignment horizontal="right" vertical="center" wrapText="1"/>
    </xf>
    <xf numFmtId="171" fontId="6" fillId="3" borderId="0" xfId="53" applyNumberFormat="1" applyFont="1" applyFill="1" applyBorder="1" applyAlignment="1">
      <alignment horizontal="right" vertical="center" wrapText="1"/>
    </xf>
    <xf numFmtId="49" fontId="6" fillId="3" borderId="12" xfId="53" applyNumberFormat="1" applyFont="1" applyFill="1" applyBorder="1" applyAlignment="1">
      <alignment vertical="center" wrapText="1"/>
    </xf>
    <xf numFmtId="49" fontId="6" fillId="3" borderId="18" xfId="53" applyNumberFormat="1" applyFont="1" applyFill="1" applyBorder="1" applyAlignment="1">
      <alignment horizontal="left" vertical="center" wrapText="1"/>
    </xf>
    <xf numFmtId="49" fontId="6" fillId="3" borderId="19" xfId="53" applyNumberFormat="1" applyFont="1" applyFill="1" applyBorder="1" applyAlignment="1">
      <alignment horizontal="left" vertical="center" wrapText="1"/>
    </xf>
    <xf numFmtId="49" fontId="6" fillId="3" borderId="25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left" vertical="center" wrapText="1"/>
    </xf>
    <xf numFmtId="49" fontId="6" fillId="3" borderId="25" xfId="53" applyNumberFormat="1" applyFont="1" applyFill="1" applyBorder="1" applyAlignment="1">
      <alignment horizontal="left" vertical="center" wrapText="1"/>
    </xf>
    <xf numFmtId="49" fontId="6" fillId="3" borderId="19" xfId="53" applyNumberFormat="1" applyFont="1" applyFill="1" applyBorder="1" applyAlignment="1">
      <alignment horizontal="center" vertical="center" wrapText="1"/>
    </xf>
    <xf numFmtId="49" fontId="6" fillId="3" borderId="54" xfId="53" applyNumberFormat="1" applyFont="1" applyFill="1" applyBorder="1" applyAlignment="1">
      <alignment horizontal="center" vertical="center" wrapText="1"/>
    </xf>
    <xf numFmtId="3" fontId="12" fillId="2" borderId="0" xfId="0" applyNumberFormat="1" applyFont="1" applyFill="1" applyAlignment="1">
      <alignment horizontal="right" vertical="center" wrapText="1"/>
    </xf>
    <xf numFmtId="49" fontId="6" fillId="3" borderId="1" xfId="53" applyNumberFormat="1" applyFont="1" applyFill="1" applyBorder="1" applyAlignment="1">
      <alignment horizontal="left" vertical="center" wrapText="1"/>
    </xf>
    <xf numFmtId="171" fontId="6" fillId="3" borderId="0" xfId="53" applyNumberFormat="1" applyFont="1" applyFill="1" applyAlignment="1">
      <alignment horizontal="right" vertical="center" wrapText="1"/>
    </xf>
    <xf numFmtId="0" fontId="11" fillId="0" borderId="0" xfId="53" applyFont="1"/>
    <xf numFmtId="0" fontId="10" fillId="0" borderId="0" xfId="53" applyFont="1"/>
    <xf numFmtId="49" fontId="10" fillId="3" borderId="0" xfId="53" applyNumberFormat="1" applyFont="1" applyFill="1" applyBorder="1" applyAlignment="1">
      <alignment vertical="center" wrapText="1"/>
    </xf>
    <xf numFmtId="173" fontId="6" fillId="3" borderId="0" xfId="53" applyNumberFormat="1" applyFont="1" applyFill="1" applyBorder="1" applyAlignment="1">
      <alignment horizontal="right" vertical="center" wrapText="1"/>
    </xf>
    <xf numFmtId="49" fontId="8" fillId="3" borderId="0" xfId="53" quotePrefix="1" applyNumberFormat="1" applyFont="1" applyFill="1" applyBorder="1" applyAlignment="1">
      <alignment horizontal="right" vertical="center" wrapText="1"/>
    </xf>
    <xf numFmtId="49" fontId="39" fillId="3" borderId="0" xfId="53" applyNumberFormat="1" applyFont="1" applyFill="1" applyBorder="1" applyAlignment="1">
      <alignment horizontal="right" vertical="center" wrapText="1"/>
    </xf>
    <xf numFmtId="0" fontId="10" fillId="0" borderId="0" xfId="53" applyFont="1" applyAlignment="1">
      <alignment horizontal="right" vertical="center"/>
    </xf>
    <xf numFmtId="49" fontId="10" fillId="3" borderId="0" xfId="53" applyNumberFormat="1" applyFont="1" applyFill="1" applyBorder="1" applyAlignment="1">
      <alignment horizontal="right" vertical="center" wrapText="1"/>
    </xf>
    <xf numFmtId="49" fontId="43" fillId="3" borderId="0" xfId="53" quotePrefix="1" applyNumberFormat="1" applyFont="1" applyFill="1" applyBorder="1" applyAlignment="1">
      <alignment horizontal="left" vertical="center" wrapText="1"/>
    </xf>
    <xf numFmtId="49" fontId="6" fillId="3" borderId="48" xfId="53" applyNumberFormat="1" applyFont="1" applyFill="1" applyBorder="1" applyAlignment="1">
      <alignment horizontal="left" vertical="center" wrapText="1"/>
    </xf>
    <xf numFmtId="49" fontId="6" fillId="3" borderId="30" xfId="53" applyNumberFormat="1" applyFont="1" applyFill="1" applyBorder="1" applyAlignment="1">
      <alignment horizontal="left" vertical="center" wrapText="1"/>
    </xf>
    <xf numFmtId="49" fontId="6" fillId="3" borderId="45" xfId="53" applyNumberFormat="1" applyFont="1" applyFill="1" applyBorder="1" applyAlignment="1">
      <alignment horizontal="left" vertical="center" wrapText="1"/>
    </xf>
    <xf numFmtId="49" fontId="6" fillId="3" borderId="52" xfId="53" applyNumberFormat="1" applyFont="1" applyFill="1" applyBorder="1" applyAlignment="1">
      <alignment horizontal="center" vertical="center" wrapText="1"/>
    </xf>
    <xf numFmtId="49" fontId="6" fillId="3" borderId="53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right" vertical="center" wrapText="1"/>
    </xf>
    <xf numFmtId="49" fontId="12" fillId="3" borderId="0" xfId="53" applyNumberFormat="1" applyFont="1" applyFill="1" applyBorder="1" applyAlignment="1">
      <alignment vertical="center" wrapText="1"/>
    </xf>
    <xf numFmtId="49" fontId="12" fillId="3" borderId="0" xfId="53" applyNumberFormat="1" applyFont="1" applyFill="1" applyBorder="1" applyAlignment="1">
      <alignment horizontal="right" vertical="center" wrapText="1"/>
    </xf>
    <xf numFmtId="169" fontId="6" fillId="3" borderId="0" xfId="53" applyNumberFormat="1" applyFont="1" applyFill="1" applyAlignment="1">
      <alignment horizontal="right" vertical="center" wrapText="1"/>
    </xf>
    <xf numFmtId="3" fontId="12" fillId="2" borderId="27" xfId="0" applyNumberFormat="1" applyFont="1" applyFill="1" applyBorder="1" applyAlignment="1">
      <alignment horizontal="right" vertical="center" wrapText="1"/>
    </xf>
    <xf numFmtId="49" fontId="6" fillId="0" borderId="12" xfId="53" applyNumberFormat="1" applyFont="1" applyFill="1" applyBorder="1" applyAlignment="1">
      <alignment vertical="center" wrapText="1"/>
    </xf>
    <xf numFmtId="49" fontId="6" fillId="0" borderId="18" xfId="53" applyNumberFormat="1" applyFont="1" applyFill="1" applyBorder="1" applyAlignment="1">
      <alignment horizontal="left" vertical="center" wrapText="1"/>
    </xf>
    <xf numFmtId="3" fontId="6" fillId="2" borderId="0" xfId="0" applyNumberFormat="1" applyFont="1" applyFill="1" applyAlignment="1">
      <alignment horizontal="right" vertical="center" wrapText="1"/>
    </xf>
    <xf numFmtId="0" fontId="18" fillId="0" borderId="0" xfId="53" applyFont="1"/>
    <xf numFmtId="169" fontId="18" fillId="3" borderId="0" xfId="53" applyNumberFormat="1" applyFont="1" applyFill="1" applyBorder="1" applyAlignment="1">
      <alignment horizontal="right" vertical="center" wrapText="1"/>
    </xf>
    <xf numFmtId="171" fontId="12" fillId="3" borderId="0" xfId="53" applyNumberFormat="1" applyFont="1" applyFill="1" applyAlignment="1">
      <alignment horizontal="right" vertical="center" wrapText="1"/>
    </xf>
    <xf numFmtId="169" fontId="11" fillId="3" borderId="0" xfId="53" applyNumberFormat="1" applyFont="1" applyFill="1" applyBorder="1" applyAlignment="1">
      <alignment vertical="center" wrapText="1"/>
    </xf>
    <xf numFmtId="49" fontId="6" fillId="3" borderId="30" xfId="53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horizontal="right"/>
    </xf>
    <xf numFmtId="0" fontId="6" fillId="0" borderId="0" xfId="53" applyFont="1" applyAlignment="1">
      <alignment horizontal="right"/>
    </xf>
    <xf numFmtId="0" fontId="8" fillId="13" borderId="0" xfId="4" applyFont="1" applyFill="1" applyAlignment="1"/>
    <xf numFmtId="0" fontId="6" fillId="13" borderId="0" xfId="4" applyFont="1" applyFill="1" applyAlignment="1"/>
    <xf numFmtId="0" fontId="10" fillId="13" borderId="0" xfId="4" applyFont="1" applyFill="1" applyAlignment="1"/>
    <xf numFmtId="0" fontId="6" fillId="13" borderId="0" xfId="4" applyFont="1" applyFill="1"/>
    <xf numFmtId="49" fontId="6" fillId="13" borderId="1" xfId="4" applyNumberFormat="1" applyFont="1" applyFill="1" applyBorder="1" applyAlignment="1">
      <alignment vertical="center"/>
    </xf>
    <xf numFmtId="49" fontId="6" fillId="13" borderId="1" xfId="4" applyNumberFormat="1" applyFont="1" applyFill="1" applyBorder="1" applyAlignment="1">
      <alignment vertical="center" wrapText="1"/>
    </xf>
    <xf numFmtId="49" fontId="6" fillId="13" borderId="0" xfId="4" applyNumberFormat="1" applyFont="1" applyFill="1" applyBorder="1" applyAlignment="1">
      <alignment vertical="center" wrapText="1"/>
    </xf>
    <xf numFmtId="0" fontId="6" fillId="13" borderId="1" xfId="4" applyFont="1" applyFill="1" applyBorder="1"/>
    <xf numFmtId="0" fontId="6" fillId="13" borderId="0" xfId="4" applyFont="1" applyFill="1" applyBorder="1"/>
    <xf numFmtId="49" fontId="6" fillId="13" borderId="0" xfId="4" applyNumberFormat="1" applyFont="1" applyFill="1" applyAlignment="1">
      <alignment horizontal="left" vertical="center" wrapText="1"/>
    </xf>
    <xf numFmtId="49" fontId="6" fillId="13" borderId="0" xfId="4" applyNumberFormat="1" applyFont="1" applyFill="1" applyBorder="1" applyAlignment="1">
      <alignment horizontal="left" vertical="center" wrapText="1"/>
    </xf>
    <xf numFmtId="49" fontId="6" fillId="13" borderId="0" xfId="4" applyNumberFormat="1" applyFont="1" applyFill="1" applyBorder="1" applyAlignment="1">
      <alignment horizontal="right" vertical="center" wrapText="1"/>
    </xf>
    <xf numFmtId="49" fontId="6" fillId="13" borderId="0" xfId="4" applyNumberFormat="1" applyFont="1" applyFill="1" applyAlignment="1">
      <alignment horizontal="right" vertical="center" wrapText="1"/>
    </xf>
    <xf numFmtId="171" fontId="6" fillId="13" borderId="0" xfId="4" quotePrefix="1" applyNumberFormat="1" applyFont="1" applyFill="1" applyAlignment="1">
      <alignment horizontal="center" vertical="center" wrapText="1"/>
    </xf>
    <xf numFmtId="49" fontId="6" fillId="13" borderId="26" xfId="4" applyNumberFormat="1" applyFont="1" applyFill="1" applyBorder="1" applyAlignment="1">
      <alignment horizontal="left" vertical="center" wrapText="1"/>
    </xf>
    <xf numFmtId="0" fontId="6" fillId="13" borderId="0" xfId="4" applyFont="1" applyFill="1" applyBorder="1" applyAlignment="1">
      <alignment horizontal="right"/>
    </xf>
    <xf numFmtId="171" fontId="6" fillId="13" borderId="5" xfId="4" quotePrefix="1" applyNumberFormat="1" applyFont="1" applyFill="1" applyBorder="1" applyAlignment="1">
      <alignment horizontal="center" vertical="center" wrapText="1"/>
    </xf>
    <xf numFmtId="171" fontId="6" fillId="13" borderId="0" xfId="4" applyNumberFormat="1" applyFont="1" applyFill="1" applyAlignment="1">
      <alignment horizontal="center" vertical="center" wrapText="1"/>
    </xf>
    <xf numFmtId="0" fontId="6" fillId="13" borderId="0" xfId="0" applyFont="1" applyFill="1" applyBorder="1"/>
    <xf numFmtId="171" fontId="6" fillId="13" borderId="5" xfId="4" applyNumberFormat="1" applyFont="1" applyFill="1" applyBorder="1" applyAlignment="1">
      <alignment horizontal="center" vertical="center" wrapText="1"/>
    </xf>
    <xf numFmtId="177" fontId="6" fillId="13" borderId="0" xfId="4" applyNumberFormat="1" applyFont="1" applyFill="1" applyBorder="1" applyAlignment="1">
      <alignment horizontal="right" vertical="center" wrapText="1"/>
    </xf>
    <xf numFmtId="177" fontId="6" fillId="13" borderId="0" xfId="0" applyNumberFormat="1" applyFont="1" applyFill="1" applyBorder="1" applyAlignment="1">
      <alignment horizontal="right" vertical="center" wrapText="1"/>
    </xf>
    <xf numFmtId="178" fontId="6" fillId="13" borderId="0" xfId="0" applyNumberFormat="1" applyFont="1" applyFill="1" applyBorder="1" applyAlignment="1">
      <alignment horizontal="right" vertical="center" wrapText="1"/>
    </xf>
    <xf numFmtId="3" fontId="6" fillId="13" borderId="0" xfId="0" applyNumberFormat="1" applyFont="1" applyFill="1" applyBorder="1" applyAlignment="1">
      <alignment horizontal="right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Border="1" applyAlignment="1">
      <alignment vertical="center" wrapText="1"/>
    </xf>
    <xf numFmtId="49" fontId="6" fillId="13" borderId="0" xfId="0" applyNumberFormat="1" applyFont="1" applyFill="1" applyBorder="1" applyAlignment="1">
      <alignment horizontal="right" vertical="center" wrapText="1"/>
    </xf>
    <xf numFmtId="0" fontId="6" fillId="13" borderId="0" xfId="0" applyFont="1" applyFill="1"/>
    <xf numFmtId="168" fontId="6" fillId="13" borderId="0" xfId="0" applyNumberFormat="1" applyFont="1" applyFill="1" applyBorder="1" applyAlignment="1">
      <alignment horizontal="right" vertical="center" wrapText="1"/>
    </xf>
    <xf numFmtId="178" fontId="6" fillId="13" borderId="0" xfId="4" applyNumberFormat="1" applyFont="1" applyFill="1" applyBorder="1" applyAlignment="1">
      <alignment horizontal="right" vertical="center" wrapText="1"/>
    </xf>
    <xf numFmtId="171" fontId="6" fillId="13" borderId="0" xfId="4" applyNumberFormat="1" applyFont="1" applyFill="1" applyBorder="1" applyAlignment="1">
      <alignment horizontal="center" vertical="center" wrapText="1"/>
    </xf>
    <xf numFmtId="178" fontId="6" fillId="13" borderId="0" xfId="4" applyNumberFormat="1" applyFont="1" applyFill="1" applyBorder="1" applyAlignment="1">
      <alignment horizontal="left" vertical="center" wrapText="1"/>
    </xf>
    <xf numFmtId="173" fontId="6" fillId="13" borderId="0" xfId="4" applyNumberFormat="1" applyFont="1" applyFill="1" applyBorder="1" applyAlignment="1">
      <alignment horizontal="right" vertical="center" wrapText="1"/>
    </xf>
    <xf numFmtId="0" fontId="18" fillId="13" borderId="0" xfId="4" applyFont="1" applyFill="1" applyAlignment="1">
      <alignment horizontal="left"/>
    </xf>
    <xf numFmtId="49" fontId="6" fillId="2" borderId="0" xfId="0" applyNumberFormat="1" applyFont="1" applyFill="1" applyBorder="1" applyAlignment="1">
      <alignment horizontal="center" vertical="center" wrapText="1"/>
    </xf>
    <xf numFmtId="173" fontId="6" fillId="3" borderId="0" xfId="0" applyNumberFormat="1" applyFont="1" applyFill="1" applyBorder="1" applyAlignment="1">
      <alignment horizontal="right" vertical="center" wrapText="1"/>
    </xf>
    <xf numFmtId="173" fontId="12" fillId="3" borderId="0" xfId="0" applyNumberFormat="1" applyFont="1" applyFill="1" applyBorder="1" applyAlignment="1">
      <alignment horizontal="right" vertical="center" wrapText="1"/>
    </xf>
    <xf numFmtId="173" fontId="6" fillId="0" borderId="0" xfId="0" applyNumberFormat="1" applyFont="1" applyFill="1" applyBorder="1" applyAlignment="1">
      <alignment horizontal="right" vertical="center" wrapText="1"/>
    </xf>
    <xf numFmtId="173" fontId="6" fillId="3" borderId="5" xfId="0" applyNumberFormat="1" applyFont="1" applyFill="1" applyBorder="1" applyAlignment="1">
      <alignment horizontal="right" vertical="center" wrapText="1"/>
    </xf>
    <xf numFmtId="179" fontId="6" fillId="3" borderId="0" xfId="0" applyNumberFormat="1" applyFont="1" applyFill="1" applyBorder="1" applyAlignment="1">
      <alignment horizontal="right" vertical="center" wrapText="1"/>
    </xf>
    <xf numFmtId="0" fontId="8" fillId="0" borderId="0" xfId="4" applyFont="1" applyAlignment="1">
      <alignment horizontal="left"/>
    </xf>
    <xf numFmtId="0" fontId="6" fillId="0" borderId="0" xfId="4" applyFont="1" applyAlignment="1"/>
    <xf numFmtId="49" fontId="6" fillId="0" borderId="0" xfId="4" applyNumberFormat="1" applyFont="1" applyFill="1" applyBorder="1" applyAlignment="1">
      <alignment vertical="center" wrapText="1"/>
    </xf>
    <xf numFmtId="0" fontId="42" fillId="0" borderId="0" xfId="4" applyFont="1" applyAlignment="1">
      <alignment horizontal="left" indent="6"/>
    </xf>
    <xf numFmtId="0" fontId="6" fillId="2" borderId="0" xfId="4" applyFont="1" applyFill="1" applyBorder="1" applyAlignment="1">
      <alignment horizontal="center" vertical="center" wrapText="1"/>
    </xf>
    <xf numFmtId="49" fontId="6" fillId="2" borderId="0" xfId="4" applyNumberFormat="1" applyFont="1" applyFill="1" applyBorder="1" applyAlignment="1">
      <alignment horizontal="center" vertical="center" wrapText="1"/>
    </xf>
    <xf numFmtId="0" fontId="6" fillId="0" borderId="0" xfId="4" applyFont="1" applyAlignment="1">
      <alignment horizontal="right"/>
    </xf>
    <xf numFmtId="173" fontId="6" fillId="3" borderId="0" xfId="0" quotePrefix="1" applyNumberFormat="1" applyFont="1" applyFill="1" applyBorder="1" applyAlignment="1">
      <alignment horizontal="right" vertical="center" wrapText="1"/>
    </xf>
    <xf numFmtId="173" fontId="6" fillId="3" borderId="0" xfId="4" applyNumberFormat="1" applyFont="1" applyFill="1" applyBorder="1" applyAlignment="1">
      <alignment horizontal="right" vertical="center" wrapText="1"/>
    </xf>
    <xf numFmtId="173" fontId="12" fillId="3" borderId="0" xfId="0" quotePrefix="1" applyNumberFormat="1" applyFont="1" applyFill="1" applyBorder="1" applyAlignment="1">
      <alignment horizontal="right" vertical="center" wrapText="1"/>
    </xf>
    <xf numFmtId="179" fontId="6" fillId="3" borderId="0" xfId="4" applyNumberFormat="1" applyFont="1" applyFill="1" applyBorder="1" applyAlignment="1">
      <alignment horizontal="right" vertical="center" wrapText="1"/>
    </xf>
    <xf numFmtId="0" fontId="40" fillId="0" borderId="0" xfId="68" applyAlignment="1" applyProtection="1"/>
    <xf numFmtId="0" fontId="6" fillId="0" borderId="0" xfId="0" applyFont="1" applyAlignment="1">
      <alignment horizontal="left"/>
    </xf>
    <xf numFmtId="49" fontId="12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center" vertical="center" wrapText="1"/>
    </xf>
    <xf numFmtId="49" fontId="6" fillId="3" borderId="20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10" fillId="0" borderId="0" xfId="53" applyNumberFormat="1" applyFont="1" applyFill="1" applyBorder="1" applyAlignment="1">
      <alignment horizontal="left" vertical="center" wrapText="1"/>
    </xf>
    <xf numFmtId="49" fontId="6" fillId="0" borderId="26" xfId="53" applyNumberFormat="1" applyFont="1" applyFill="1" applyBorder="1" applyAlignment="1">
      <alignment horizontal="center" vertical="center" wrapText="1"/>
    </xf>
    <xf numFmtId="49" fontId="10" fillId="3" borderId="0" xfId="53" applyNumberFormat="1" applyFont="1" applyFill="1" applyBorder="1" applyAlignment="1">
      <alignment horizontal="left" vertical="center" wrapText="1"/>
    </xf>
    <xf numFmtId="169" fontId="15" fillId="3" borderId="0" xfId="53" applyNumberFormat="1" applyFont="1" applyFill="1" applyBorder="1" applyAlignment="1">
      <alignment horizontal="left" vertical="center" wrapText="1"/>
    </xf>
    <xf numFmtId="0" fontId="42" fillId="0" borderId="0" xfId="53" applyFont="1" applyFill="1" applyBorder="1"/>
    <xf numFmtId="169" fontId="15" fillId="3" borderId="0" xfId="53" applyNumberFormat="1" applyFont="1" applyFill="1" applyBorder="1" applyAlignment="1">
      <alignment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169" fontId="12" fillId="3" borderId="0" xfId="0" applyNumberFormat="1" applyFont="1" applyFill="1" applyBorder="1" applyAlignment="1">
      <alignment horizontal="right" vertical="center" wrapText="1"/>
    </xf>
    <xf numFmtId="177" fontId="12" fillId="3" borderId="0" xfId="0" applyNumberFormat="1" applyFont="1" applyFill="1" applyBorder="1" applyAlignment="1">
      <alignment horizontal="right" vertical="center" wrapText="1"/>
    </xf>
    <xf numFmtId="169" fontId="12" fillId="0" borderId="0" xfId="0" applyNumberFormat="1" applyFont="1" applyFill="1" applyBorder="1" applyAlignment="1">
      <alignment horizontal="right" vertical="center" wrapText="1"/>
    </xf>
    <xf numFmtId="3" fontId="12" fillId="3" borderId="0" xfId="0" applyNumberFormat="1" applyFont="1" applyFill="1" applyBorder="1" applyAlignment="1">
      <alignment horizontal="right" vertical="center" wrapText="1"/>
    </xf>
    <xf numFmtId="0" fontId="6" fillId="0" borderId="0" xfId="0" applyFont="1" applyAlignment="1">
      <alignment horizontal="right"/>
    </xf>
    <xf numFmtId="0" fontId="6" fillId="0" borderId="0" xfId="0" applyNumberFormat="1" applyFont="1"/>
    <xf numFmtId="168" fontId="6" fillId="3" borderId="0" xfId="0" applyNumberFormat="1" applyFont="1" applyFill="1" applyBorder="1" applyAlignment="1">
      <alignment horizontal="right" vertical="center" wrapText="1"/>
    </xf>
    <xf numFmtId="173" fontId="6" fillId="3" borderId="0" xfId="0" applyNumberFormat="1" applyFont="1" applyFill="1" applyBorder="1" applyAlignment="1">
      <alignment vertical="center" wrapText="1"/>
    </xf>
    <xf numFmtId="178" fontId="6" fillId="3" borderId="0" xfId="0" applyNumberFormat="1" applyFont="1" applyFill="1" applyBorder="1" applyAlignment="1">
      <alignment horizontal="right" vertical="center" wrapText="1"/>
    </xf>
    <xf numFmtId="0" fontId="42" fillId="0" borderId="0" xfId="4" applyFont="1"/>
    <xf numFmtId="173" fontId="12" fillId="0" borderId="0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center" vertical="center"/>
    </xf>
    <xf numFmtId="180" fontId="6" fillId="0" borderId="27" xfId="0" applyNumberFormat="1" applyFont="1" applyFill="1" applyBorder="1" applyAlignment="1">
      <alignment horizontal="right" vertical="center" wrapText="1"/>
    </xf>
    <xf numFmtId="180" fontId="6" fillId="0" borderId="0" xfId="0" applyNumberFormat="1" applyFont="1" applyFill="1" applyBorder="1" applyAlignment="1">
      <alignment horizontal="right" vertical="center" wrapText="1"/>
    </xf>
    <xf numFmtId="180" fontId="6" fillId="0" borderId="0" xfId="0" quotePrefix="1" applyNumberFormat="1" applyFont="1" applyFill="1" applyBorder="1" applyAlignment="1">
      <alignment horizontal="right" vertical="center" wrapText="1"/>
    </xf>
    <xf numFmtId="165" fontId="6" fillId="2" borderId="27" xfId="0" applyNumberFormat="1" applyFont="1" applyFill="1" applyBorder="1" applyAlignment="1">
      <alignment horizontal="right" vertical="center" wrapText="1"/>
    </xf>
    <xf numFmtId="165" fontId="6" fillId="2" borderId="0" xfId="0" applyNumberFormat="1" applyFont="1" applyFill="1" applyAlignment="1">
      <alignment horizontal="right" vertical="center" wrapText="1"/>
    </xf>
    <xf numFmtId="49" fontId="6" fillId="2" borderId="0" xfId="0" applyNumberFormat="1" applyFont="1" applyFill="1" applyAlignment="1">
      <alignment horizontal="right" vertical="center" wrapText="1"/>
    </xf>
    <xf numFmtId="167" fontId="17" fillId="2" borderId="0" xfId="0" applyNumberFormat="1" applyFont="1" applyFill="1" applyBorder="1" applyAlignment="1"/>
    <xf numFmtId="167" fontId="16" fillId="2" borderId="0" xfId="0" applyNumberFormat="1" applyFont="1" applyFill="1" applyBorder="1" applyAlignment="1"/>
    <xf numFmtId="3" fontId="6" fillId="0" borderId="0" xfId="2" applyNumberFormat="1" applyFont="1" applyBorder="1" applyAlignment="1">
      <alignment horizontal="right"/>
    </xf>
    <xf numFmtId="3" fontId="6" fillId="0" borderId="0" xfId="2" applyNumberFormat="1" applyFont="1" applyFill="1" applyBorder="1" applyAlignment="1">
      <alignment horizontal="right"/>
    </xf>
    <xf numFmtId="49" fontId="6" fillId="2" borderId="26" xfId="0" applyNumberFormat="1" applyFont="1" applyFill="1" applyBorder="1" applyAlignment="1">
      <alignment horizontal="right" vertical="center" wrapText="1"/>
    </xf>
    <xf numFmtId="0" fontId="6" fillId="0" borderId="0" xfId="0" applyNumberFormat="1" applyFont="1" applyBorder="1" applyAlignment="1">
      <alignment horizontal="left"/>
    </xf>
    <xf numFmtId="0" fontId="6" fillId="2" borderId="0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14" fontId="6" fillId="2" borderId="0" xfId="2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67" fontId="41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14" fontId="6" fillId="0" borderId="1" xfId="2" applyFont="1" applyBorder="1" applyAlignment="1">
      <alignment horizontal="center"/>
    </xf>
    <xf numFmtId="179" fontId="6" fillId="0" borderId="0" xfId="0" applyNumberFormat="1" applyFont="1" applyFill="1" applyBorder="1"/>
    <xf numFmtId="0" fontId="40" fillId="0" borderId="0" xfId="68"/>
    <xf numFmtId="0" fontId="40" fillId="0" borderId="0" xfId="68"/>
    <xf numFmtId="0" fontId="31" fillId="0" borderId="1" xfId="40" applyFont="1" applyBorder="1" applyAlignment="1">
      <alignment horizontal="left"/>
    </xf>
    <xf numFmtId="0" fontId="32" fillId="0" borderId="1" xfId="40" applyFont="1" applyBorder="1" applyAlignment="1">
      <alignment horizontal="left"/>
    </xf>
    <xf numFmtId="0" fontId="33" fillId="0" borderId="0" xfId="69" applyFont="1" applyAlignment="1" applyProtection="1">
      <alignment vertical="center"/>
      <protection locked="0"/>
    </xf>
    <xf numFmtId="0" fontId="6" fillId="0" borderId="0" xfId="69" applyFont="1" applyAlignment="1" applyProtection="1">
      <alignment vertical="center"/>
      <protection locked="0"/>
    </xf>
    <xf numFmtId="0" fontId="6" fillId="0" borderId="0" xfId="40" applyFont="1" applyAlignment="1"/>
    <xf numFmtId="0" fontId="19" fillId="0" borderId="0" xfId="40" applyAlignment="1"/>
    <xf numFmtId="0" fontId="40" fillId="0" borderId="0" xfId="68"/>
    <xf numFmtId="0" fontId="6" fillId="0" borderId="0" xfId="64" applyFont="1" applyAlignment="1">
      <alignment horizontal="left" indent="3"/>
    </xf>
    <xf numFmtId="0" fontId="40" fillId="0" borderId="0" xfId="68" applyAlignment="1" applyProtection="1"/>
    <xf numFmtId="0" fontId="38" fillId="0" borderId="0" xfId="70" applyFont="1" applyAlignment="1" applyProtection="1"/>
    <xf numFmtId="0" fontId="6" fillId="0" borderId="0" xfId="66" applyFont="1" applyBorder="1"/>
    <xf numFmtId="0" fontId="18" fillId="0" borderId="0" xfId="0" applyFont="1" applyAlignment="1">
      <alignment horizontal="left"/>
    </xf>
    <xf numFmtId="0" fontId="6" fillId="0" borderId="5" xfId="66" applyFont="1" applyBorder="1" applyAlignment="1">
      <alignment horizontal="center"/>
    </xf>
    <xf numFmtId="0" fontId="6" fillId="0" borderId="0" xfId="66" applyFont="1" applyBorder="1" applyAlignment="1">
      <alignment horizontal="center"/>
    </xf>
    <xf numFmtId="0" fontId="6" fillId="0" borderId="5" xfId="66" applyFont="1" applyBorder="1" applyAlignment="1">
      <alignment horizontal="left" indent="3"/>
    </xf>
    <xf numFmtId="0" fontId="6" fillId="0" borderId="6" xfId="66" applyFont="1" applyBorder="1" applyAlignment="1">
      <alignment horizontal="left" indent="3"/>
    </xf>
    <xf numFmtId="0" fontId="6" fillId="0" borderId="16" xfId="66" applyFont="1" applyBorder="1" applyAlignment="1">
      <alignment horizontal="center"/>
    </xf>
    <xf numFmtId="0" fontId="6" fillId="0" borderId="1" xfId="66" applyFont="1" applyBorder="1" applyAlignment="1">
      <alignment horizontal="center"/>
    </xf>
    <xf numFmtId="0" fontId="6" fillId="0" borderId="16" xfId="66" applyFont="1" applyBorder="1" applyAlignment="1">
      <alignment horizontal="left" indent="3"/>
    </xf>
    <xf numFmtId="0" fontId="6" fillId="0" borderId="17" xfId="66" applyFont="1" applyBorder="1" applyAlignment="1">
      <alignment horizontal="left" indent="3"/>
    </xf>
    <xf numFmtId="0" fontId="12" fillId="0" borderId="0" xfId="66" applyFont="1" applyAlignment="1">
      <alignment horizontal="center"/>
    </xf>
    <xf numFmtId="0" fontId="6" fillId="0" borderId="50" xfId="66" applyFont="1" applyBorder="1" applyAlignment="1">
      <alignment horizontal="center" vertical="center"/>
    </xf>
    <xf numFmtId="0" fontId="6" fillId="0" borderId="44" xfId="66" applyFont="1" applyBorder="1" applyAlignment="1">
      <alignment horizontal="center"/>
    </xf>
    <xf numFmtId="0" fontId="6" fillId="0" borderId="43" xfId="66" applyFont="1" applyBorder="1" applyAlignment="1">
      <alignment horizontal="center"/>
    </xf>
    <xf numFmtId="0" fontId="6" fillId="0" borderId="44" xfId="66" applyFont="1" applyBorder="1" applyAlignment="1">
      <alignment horizontal="left" indent="3"/>
    </xf>
    <xf numFmtId="0" fontId="19" fillId="0" borderId="41" xfId="66" applyFont="1" applyBorder="1"/>
    <xf numFmtId="0" fontId="6" fillId="0" borderId="0" xfId="0" applyFont="1" applyAlignment="1">
      <alignment horizontal="left"/>
    </xf>
    <xf numFmtId="0" fontId="8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6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6" fillId="0" borderId="13" xfId="0" applyNumberFormat="1" applyFont="1" applyFill="1" applyBorder="1" applyAlignment="1">
      <alignment horizontal="center"/>
    </xf>
    <xf numFmtId="166" fontId="6" fillId="0" borderId="14" xfId="0" quotePrefix="1" applyNumberFormat="1" applyFont="1" applyFill="1" applyBorder="1" applyAlignment="1">
      <alignment horizontal="center"/>
    </xf>
    <xf numFmtId="166" fontId="6" fillId="0" borderId="15" xfId="0" quotePrefix="1" applyNumberFormat="1" applyFont="1" applyFill="1" applyBorder="1" applyAlignment="1">
      <alignment horizontal="center"/>
    </xf>
    <xf numFmtId="0" fontId="6" fillId="0" borderId="0" xfId="0" applyNumberFormat="1" applyFont="1" applyBorder="1" applyAlignment="1">
      <alignment horizontal="left"/>
    </xf>
    <xf numFmtId="0" fontId="1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6" fillId="0" borderId="0" xfId="0" applyFont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164" fontId="6" fillId="0" borderId="2" xfId="0" applyNumberFormat="1" applyFont="1" applyBorder="1" applyAlignment="1">
      <alignment horizontal="center" vertical="center" wrapText="1"/>
    </xf>
    <xf numFmtId="164" fontId="6" fillId="0" borderId="4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16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7" xfId="0" applyNumberFormat="1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164" fontId="6" fillId="0" borderId="5" xfId="0" quotePrefix="1" applyNumberFormat="1" applyFont="1" applyBorder="1" applyAlignment="1">
      <alignment horizontal="center" vertical="center" wrapText="1"/>
    </xf>
    <xf numFmtId="164" fontId="6" fillId="0" borderId="6" xfId="0" quotePrefix="1" applyNumberFormat="1" applyFont="1" applyBorder="1" applyAlignment="1">
      <alignment horizontal="center" vertical="center" wrapText="1"/>
    </xf>
    <xf numFmtId="164" fontId="6" fillId="0" borderId="7" xfId="0" quotePrefix="1" applyNumberFormat="1" applyFont="1" applyBorder="1" applyAlignment="1">
      <alignment horizontal="center" vertical="center" wrapText="1"/>
    </xf>
    <xf numFmtId="164" fontId="6" fillId="0" borderId="8" xfId="0" quotePrefix="1" applyNumberFormat="1" applyFont="1" applyBorder="1" applyAlignment="1">
      <alignment horizontal="center" vertical="center" wrapText="1"/>
    </xf>
    <xf numFmtId="166" fontId="6" fillId="0" borderId="13" xfId="0" quotePrefix="1" applyNumberFormat="1" applyFont="1" applyFill="1" applyBorder="1" applyAlignment="1">
      <alignment horizontal="center"/>
    </xf>
    <xf numFmtId="166" fontId="6" fillId="0" borderId="14" xfId="0" applyNumberFormat="1" applyFont="1" applyFill="1" applyBorder="1" applyAlignment="1">
      <alignment horizontal="center"/>
    </xf>
    <xf numFmtId="49" fontId="8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right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18" xfId="4" applyNumberFormat="1" applyFont="1" applyFill="1" applyBorder="1" applyAlignment="1">
      <alignment horizontal="center" vertical="center" wrapText="1"/>
    </xf>
    <xf numFmtId="49" fontId="6" fillId="3" borderId="26" xfId="4" applyNumberFormat="1" applyFont="1" applyFill="1" applyBorder="1" applyAlignment="1">
      <alignment horizontal="center" vertical="center" wrapText="1"/>
    </xf>
    <xf numFmtId="49" fontId="6" fillId="3" borderId="34" xfId="4" applyNumberFormat="1" applyFont="1" applyFill="1" applyBorder="1" applyAlignment="1">
      <alignment horizontal="center" vertical="center" wrapText="1"/>
    </xf>
    <xf numFmtId="49" fontId="6" fillId="3" borderId="19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38" xfId="4" applyNumberFormat="1" applyFont="1" applyFill="1" applyBorder="1" applyAlignment="1">
      <alignment horizontal="center" vertical="center" wrapText="1"/>
    </xf>
    <xf numFmtId="49" fontId="6" fillId="3" borderId="20" xfId="4" applyNumberFormat="1" applyFont="1" applyFill="1" applyBorder="1" applyAlignment="1">
      <alignment horizontal="center" vertical="center" wrapText="1"/>
    </xf>
    <xf numFmtId="49" fontId="6" fillId="3" borderId="2" xfId="4" applyNumberFormat="1" applyFont="1" applyFill="1" applyBorder="1" applyAlignment="1">
      <alignment horizontal="center" vertical="center" wrapText="1"/>
    </xf>
    <xf numFmtId="49" fontId="6" fillId="3" borderId="27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33" xfId="4" applyNumberFormat="1" applyFont="1" applyFill="1" applyBorder="1" applyAlignment="1">
      <alignment horizontal="center" vertical="center" wrapText="1"/>
    </xf>
    <xf numFmtId="49" fontId="6" fillId="3" borderId="12" xfId="4" applyNumberFormat="1" applyFont="1" applyFill="1" applyBorder="1" applyAlignment="1">
      <alignment horizontal="center" vertical="center" wrapText="1"/>
    </xf>
    <xf numFmtId="49" fontId="6" fillId="3" borderId="13" xfId="4" applyNumberFormat="1" applyFont="1" applyFill="1" applyBorder="1" applyAlignment="1">
      <alignment horizontal="center" vertical="center" wrapText="1"/>
    </xf>
    <xf numFmtId="49" fontId="6" fillId="3" borderId="14" xfId="4" applyNumberFormat="1" applyFont="1" applyFill="1" applyBorder="1" applyAlignment="1">
      <alignment horizontal="center" vertical="center" wrapText="1"/>
    </xf>
    <xf numFmtId="49" fontId="6" fillId="3" borderId="36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right" vertical="center" wrapText="1"/>
    </xf>
    <xf numFmtId="49" fontId="6" fillId="3" borderId="14" xfId="4" applyNumberFormat="1" applyFont="1" applyFill="1" applyBorder="1" applyAlignment="1">
      <alignment horizontal="right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49" fontId="6" fillId="3" borderId="16" xfId="4" applyNumberFormat="1" applyFont="1" applyFill="1" applyBorder="1" applyAlignment="1">
      <alignment horizontal="center" vertical="center" wrapText="1"/>
    </xf>
    <xf numFmtId="49" fontId="6" fillId="3" borderId="30" xfId="4" applyNumberFormat="1" applyFont="1" applyFill="1" applyBorder="1" applyAlignment="1">
      <alignment horizontal="center" vertical="center" wrapText="1"/>
    </xf>
    <xf numFmtId="49" fontId="6" fillId="0" borderId="31" xfId="4" applyNumberFormat="1" applyFont="1" applyFill="1" applyBorder="1" applyAlignment="1">
      <alignment horizontal="center" vertical="center" wrapText="1"/>
    </xf>
    <xf numFmtId="49" fontId="6" fillId="0" borderId="27" xfId="4" applyNumberFormat="1" applyFont="1" applyFill="1" applyBorder="1" applyAlignment="1">
      <alignment horizontal="center" vertical="center" wrapText="1"/>
    </xf>
    <xf numFmtId="49" fontId="6" fillId="0" borderId="33" xfId="4" applyNumberFormat="1" applyFont="1" applyFill="1" applyBorder="1" applyAlignment="1">
      <alignment horizontal="center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0" borderId="6" xfId="4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7" xfId="4" applyNumberFormat="1" applyFont="1" applyFill="1" applyBorder="1" applyAlignment="1">
      <alignment horizontal="center" vertical="center" wrapText="1"/>
    </xf>
    <xf numFmtId="49" fontId="6" fillId="3" borderId="22" xfId="4" applyNumberFormat="1" applyFont="1" applyFill="1" applyBorder="1" applyAlignment="1">
      <alignment horizontal="left" vertical="center" wrapText="1"/>
    </xf>
    <xf numFmtId="49" fontId="6" fillId="3" borderId="23" xfId="4" applyNumberFormat="1" applyFont="1" applyFill="1" applyBorder="1" applyAlignment="1">
      <alignment horizontal="center" vertical="center" wrapText="1"/>
    </xf>
    <xf numFmtId="49" fontId="6" fillId="3" borderId="24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center" vertical="center" wrapText="1"/>
    </xf>
    <xf numFmtId="49" fontId="6" fillId="3" borderId="37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center" vertical="center" wrapText="1"/>
    </xf>
    <xf numFmtId="49" fontId="6" fillId="0" borderId="32" xfId="4" applyNumberFormat="1" applyFont="1" applyFill="1" applyBorder="1" applyAlignment="1">
      <alignment horizontal="center" vertical="center" wrapText="1"/>
    </xf>
    <xf numFmtId="49" fontId="6" fillId="0" borderId="35" xfId="4" applyNumberFormat="1" applyFont="1" applyFill="1" applyBorder="1" applyAlignment="1">
      <alignment horizontal="center" vertical="center" wrapText="1"/>
    </xf>
    <xf numFmtId="49" fontId="6" fillId="0" borderId="40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0" fontId="6" fillId="0" borderId="0" xfId="4" applyFont="1" applyAlignment="1">
      <alignment vertical="center" wrapText="1"/>
    </xf>
    <xf numFmtId="49" fontId="6" fillId="0" borderId="0" xfId="4" applyNumberFormat="1" applyFont="1" applyFill="1" applyBorder="1" applyAlignment="1">
      <alignment horizontal="left" vertical="center" wrapText="1"/>
    </xf>
    <xf numFmtId="0" fontId="18" fillId="0" borderId="0" xfId="4" applyFont="1" applyAlignment="1">
      <alignment horizontal="left"/>
    </xf>
    <xf numFmtId="49" fontId="6" fillId="3" borderId="0" xfId="0" applyNumberFormat="1" applyFont="1" applyFill="1" applyAlignment="1">
      <alignment horizontal="left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3" fontId="6" fillId="3" borderId="0" xfId="0" applyNumberFormat="1" applyFont="1" applyFill="1" applyBorder="1" applyAlignment="1">
      <alignment horizontal="left" vertical="center" wrapText="1"/>
    </xf>
    <xf numFmtId="3" fontId="6" fillId="3" borderId="0" xfId="0" applyNumberFormat="1" applyFont="1" applyFill="1" applyBorder="1" applyAlignment="1">
      <alignment horizontal="center" vertical="center" wrapText="1"/>
    </xf>
    <xf numFmtId="49" fontId="6" fillId="2" borderId="19" xfId="0" applyNumberFormat="1" applyFont="1" applyFill="1" applyBorder="1" applyAlignment="1">
      <alignment horizontal="center" vertical="center" wrapText="1"/>
    </xf>
    <xf numFmtId="49" fontId="6" fillId="2" borderId="2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46" xfId="0" applyNumberFormat="1" applyFont="1" applyFill="1" applyBorder="1" applyAlignment="1">
      <alignment horizontal="center" vertical="center" wrapText="1"/>
    </xf>
    <xf numFmtId="49" fontId="6" fillId="2" borderId="10" xfId="0" applyNumberFormat="1" applyFont="1" applyFill="1" applyBorder="1" applyAlignment="1">
      <alignment horizontal="center" vertical="center" wrapText="1"/>
    </xf>
    <xf numFmtId="49" fontId="6" fillId="2" borderId="47" xfId="0" applyNumberFormat="1" applyFont="1" applyFill="1" applyBorder="1" applyAlignment="1">
      <alignment horizontal="center" vertical="center" wrapText="1"/>
    </xf>
    <xf numFmtId="49" fontId="6" fillId="2" borderId="32" xfId="0" applyNumberFormat="1" applyFont="1" applyFill="1" applyBorder="1" applyAlignment="1">
      <alignment horizontal="center" vertical="center" wrapText="1"/>
    </xf>
    <xf numFmtId="49" fontId="6" fillId="2" borderId="35" xfId="0" applyNumberFormat="1" applyFont="1" applyFill="1" applyBorder="1" applyAlignment="1">
      <alignment horizontal="center" vertical="center" wrapText="1"/>
    </xf>
    <xf numFmtId="49" fontId="6" fillId="2" borderId="51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49" fontId="6" fillId="2" borderId="26" xfId="0" applyNumberFormat="1" applyFont="1" applyFill="1" applyBorder="1" applyAlignment="1">
      <alignment horizontal="center" vertical="center" wrapText="1"/>
    </xf>
    <xf numFmtId="49" fontId="6" fillId="2" borderId="12" xfId="0" applyNumberFormat="1" applyFont="1" applyFill="1" applyBorder="1" applyAlignment="1">
      <alignment horizontal="center" vertical="center" wrapText="1"/>
    </xf>
    <xf numFmtId="49" fontId="6" fillId="2" borderId="34" xfId="0" applyNumberFormat="1" applyFont="1" applyFill="1" applyBorder="1" applyAlignment="1">
      <alignment horizontal="center" vertical="center" wrapText="1"/>
    </xf>
    <xf numFmtId="49" fontId="6" fillId="2" borderId="27" xfId="0" applyNumberFormat="1" applyFont="1" applyFill="1" applyBorder="1" applyAlignment="1">
      <alignment horizontal="center" vertical="center" wrapText="1"/>
    </xf>
    <xf numFmtId="49" fontId="6" fillId="2" borderId="33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48" xfId="0" applyNumberFormat="1" applyFont="1" applyFill="1" applyBorder="1" applyAlignment="1">
      <alignment horizontal="center" vertical="center" wrapText="1"/>
    </xf>
    <xf numFmtId="49" fontId="6" fillId="2" borderId="5" xfId="0" applyNumberFormat="1" applyFont="1" applyFill="1" applyBorder="1" applyAlignment="1">
      <alignment horizontal="center" vertical="center" wrapText="1"/>
    </xf>
    <xf numFmtId="49" fontId="6" fillId="2" borderId="30" xfId="0" applyNumberFormat="1" applyFont="1" applyFill="1" applyBorder="1" applyAlignment="1">
      <alignment horizontal="center" vertical="center" wrapText="1"/>
    </xf>
    <xf numFmtId="49" fontId="6" fillId="0" borderId="31" xfId="0" applyNumberFormat="1" applyFont="1" applyFill="1" applyBorder="1" applyAlignment="1">
      <alignment horizontal="center" vertical="center" wrapText="1"/>
    </xf>
    <xf numFmtId="49" fontId="6" fillId="0" borderId="43" xfId="0" applyNumberFormat="1" applyFont="1" applyFill="1" applyBorder="1" applyAlignment="1">
      <alignment horizontal="center" vertical="center" wrapText="1"/>
    </xf>
    <xf numFmtId="49" fontId="6" fillId="0" borderId="41" xfId="0" applyNumberFormat="1" applyFont="1" applyFill="1" applyBorder="1" applyAlignment="1">
      <alignment horizontal="center" vertical="center" wrapText="1"/>
    </xf>
    <xf numFmtId="49" fontId="6" fillId="0" borderId="49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7" xfId="0" applyNumberFormat="1" applyFont="1" applyFill="1" applyBorder="1" applyAlignment="1">
      <alignment horizontal="center" vertical="center" wrapText="1"/>
    </xf>
    <xf numFmtId="49" fontId="6" fillId="2" borderId="20" xfId="0" applyNumberFormat="1" applyFont="1" applyFill="1" applyBorder="1" applyAlignment="1">
      <alignment horizontal="center" vertical="center" wrapText="1"/>
    </xf>
    <xf numFmtId="49" fontId="6" fillId="2" borderId="49" xfId="0" applyNumberFormat="1" applyFont="1" applyFill="1" applyBorder="1" applyAlignment="1">
      <alignment horizontal="center" vertical="center" wrapText="1"/>
    </xf>
    <xf numFmtId="49" fontId="6" fillId="2" borderId="6" xfId="0" applyNumberFormat="1" applyFont="1" applyFill="1" applyBorder="1" applyAlignment="1">
      <alignment horizontal="center" vertical="center" wrapText="1"/>
    </xf>
    <xf numFmtId="49" fontId="6" fillId="2" borderId="17" xfId="0" applyNumberFormat="1" applyFont="1" applyFill="1" applyBorder="1" applyAlignment="1">
      <alignment horizontal="center" vertical="center" wrapText="1"/>
    </xf>
    <xf numFmtId="49" fontId="6" fillId="2" borderId="31" xfId="0" applyNumberFormat="1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8" xfId="0" applyNumberFormat="1" applyFont="1" applyFill="1" applyBorder="1" applyAlignment="1">
      <alignment horizontal="center" vertical="center" wrapText="1"/>
    </xf>
    <xf numFmtId="49" fontId="6" fillId="2" borderId="42" xfId="0" applyNumberFormat="1" applyFont="1" applyFill="1" applyBorder="1" applyAlignment="1">
      <alignment horizontal="center" vertical="center" wrapText="1"/>
    </xf>
    <xf numFmtId="49" fontId="6" fillId="2" borderId="22" xfId="0" applyNumberFormat="1" applyFont="1" applyFill="1" applyBorder="1" applyAlignment="1">
      <alignment horizontal="center" vertical="center" wrapText="1"/>
    </xf>
    <xf numFmtId="49" fontId="6" fillId="2" borderId="29" xfId="0" applyNumberFormat="1" applyFont="1" applyFill="1" applyBorder="1" applyAlignment="1">
      <alignment horizontal="center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49" fontId="10" fillId="2" borderId="19" xfId="0" applyNumberFormat="1" applyFont="1" applyFill="1" applyBorder="1" applyAlignment="1">
      <alignment horizontal="center" vertical="center" wrapText="1"/>
    </xf>
    <xf numFmtId="49" fontId="10" fillId="2" borderId="25" xfId="0" applyNumberFormat="1" applyFont="1" applyFill="1" applyBorder="1" applyAlignment="1">
      <alignment horizontal="center" vertical="center" wrapText="1"/>
    </xf>
    <xf numFmtId="49" fontId="10" fillId="2" borderId="45" xfId="0" applyNumberFormat="1" applyFont="1" applyFill="1" applyBorder="1" applyAlignment="1">
      <alignment horizontal="center" vertical="center" wrapText="1"/>
    </xf>
    <xf numFmtId="49" fontId="10" fillId="2" borderId="26" xfId="0" applyNumberFormat="1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49" fontId="10" fillId="2" borderId="27" xfId="0" applyNumberFormat="1" applyFont="1" applyFill="1" applyBorder="1" applyAlignment="1">
      <alignment horizontal="center" vertical="center" wrapText="1"/>
    </xf>
    <xf numFmtId="49" fontId="10" fillId="2" borderId="33" xfId="0" applyNumberFormat="1" applyFont="1" applyFill="1" applyBorder="1" applyAlignment="1">
      <alignment horizontal="center" vertical="center" wrapText="1"/>
    </xf>
    <xf numFmtId="49" fontId="10" fillId="2" borderId="34" xfId="0" applyNumberFormat="1" applyFont="1" applyFill="1" applyBorder="1" applyAlignment="1">
      <alignment horizontal="center" vertical="center" wrapTex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49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3" borderId="0" xfId="0" applyNumberFormat="1" applyFont="1" applyFill="1" applyBorder="1" applyAlignment="1">
      <alignment horizontal="right" vertical="center" wrapText="1"/>
    </xf>
    <xf numFmtId="49" fontId="10" fillId="2" borderId="20" xfId="0" applyNumberFormat="1" applyFont="1" applyFill="1" applyBorder="1" applyAlignment="1">
      <alignment horizontal="center" vertical="center" wrapText="1"/>
    </xf>
    <xf numFmtId="49" fontId="10" fillId="0" borderId="27" xfId="0" applyNumberFormat="1" applyFont="1" applyFill="1" applyBorder="1" applyAlignment="1">
      <alignment horizontal="center" vertical="center" wrapText="1"/>
    </xf>
    <xf numFmtId="49" fontId="10" fillId="0" borderId="26" xfId="0" applyNumberFormat="1" applyFont="1" applyFill="1" applyBorder="1" applyAlignment="1">
      <alignment horizontal="center" vertical="center" wrapText="1"/>
    </xf>
    <xf numFmtId="49" fontId="10" fillId="0" borderId="33" xfId="0" applyNumberFormat="1" applyFont="1" applyFill="1" applyBorder="1" applyAlignment="1">
      <alignment horizontal="center" vertical="center" wrapText="1"/>
    </xf>
    <xf numFmtId="49" fontId="10" fillId="0" borderId="34" xfId="0" applyNumberFormat="1" applyFont="1" applyFill="1" applyBorder="1" applyAlignment="1">
      <alignment horizontal="center" vertical="center" wrapText="1"/>
    </xf>
    <xf numFmtId="49" fontId="10" fillId="2" borderId="31" xfId="0" applyNumberFormat="1" applyFont="1" applyFill="1" applyBorder="1" applyAlignment="1">
      <alignment horizontal="center" vertical="center" wrapText="1"/>
    </xf>
    <xf numFmtId="49" fontId="10" fillId="2" borderId="43" xfId="0" applyNumberFormat="1" applyFont="1" applyFill="1" applyBorder="1" applyAlignment="1">
      <alignment horizontal="center" vertical="center" wrapText="1"/>
    </xf>
    <xf numFmtId="49" fontId="10" fillId="2" borderId="44" xfId="0" applyNumberFormat="1" applyFont="1" applyFill="1" applyBorder="1" applyAlignment="1">
      <alignment horizontal="center" vertical="center" wrapText="1"/>
    </xf>
    <xf numFmtId="49" fontId="10" fillId="2" borderId="16" xfId="0" applyNumberFormat="1" applyFont="1" applyFill="1" applyBorder="1" applyAlignment="1">
      <alignment horizontal="center" vertical="center" wrapText="1"/>
    </xf>
    <xf numFmtId="49" fontId="10" fillId="2" borderId="32" xfId="0" applyNumberFormat="1" applyFont="1" applyFill="1" applyBorder="1" applyAlignment="1">
      <alignment horizontal="center" vertical="center" wrapText="1"/>
    </xf>
    <xf numFmtId="49" fontId="10" fillId="2" borderId="35" xfId="0" applyNumberFormat="1" applyFont="1" applyFill="1" applyBorder="1" applyAlignment="1">
      <alignment horizontal="center" vertical="center" wrapText="1"/>
    </xf>
    <xf numFmtId="49" fontId="10" fillId="2" borderId="51" xfId="0" applyNumberFormat="1" applyFont="1" applyFill="1" applyBorder="1" applyAlignment="1">
      <alignment horizontal="center" vertical="center" wrapText="1"/>
    </xf>
    <xf numFmtId="49" fontId="10" fillId="2" borderId="37" xfId="0" applyNumberFormat="1" applyFont="1" applyFill="1" applyBorder="1" applyAlignment="1">
      <alignment horizontal="center" vertical="center" wrapText="1"/>
    </xf>
    <xf numFmtId="49" fontId="10" fillId="2" borderId="5" xfId="0" applyNumberFormat="1" applyFont="1" applyFill="1" applyBorder="1" applyAlignment="1">
      <alignment horizontal="center" vertical="center" wrapText="1"/>
    </xf>
    <xf numFmtId="0" fontId="10" fillId="2" borderId="44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49" fontId="10" fillId="2" borderId="41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49" fontId="10" fillId="2" borderId="48" xfId="0" applyNumberFormat="1" applyFont="1" applyFill="1" applyBorder="1" applyAlignment="1">
      <alignment horizontal="center" vertical="center" wrapText="1"/>
    </xf>
    <xf numFmtId="49" fontId="10" fillId="2" borderId="17" xfId="0" applyNumberFormat="1" applyFont="1" applyFill="1" applyBorder="1" applyAlignment="1">
      <alignment horizontal="center" vertical="center" wrapText="1"/>
    </xf>
    <xf numFmtId="49" fontId="12" fillId="3" borderId="0" xfId="53" applyNumberFormat="1" applyFont="1" applyFill="1" applyBorder="1" applyAlignment="1">
      <alignment horizontal="left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6" fillId="3" borderId="2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center" vertical="center" wrapText="1"/>
    </xf>
    <xf numFmtId="49" fontId="6" fillId="3" borderId="31" xfId="53" applyNumberFormat="1" applyFont="1" applyFill="1" applyBorder="1" applyAlignment="1">
      <alignment horizontal="center" vertical="center" wrapText="1"/>
    </xf>
    <xf numFmtId="49" fontId="6" fillId="3" borderId="41" xfId="53" applyNumberFormat="1" applyFont="1" applyFill="1" applyBorder="1" applyAlignment="1">
      <alignment horizontal="center" vertical="center" wrapText="1"/>
    </xf>
    <xf numFmtId="49" fontId="6" fillId="3" borderId="27" xfId="53" applyNumberFormat="1" applyFont="1" applyFill="1" applyBorder="1" applyAlignment="1">
      <alignment horizontal="center" vertical="center" wrapText="1"/>
    </xf>
    <xf numFmtId="49" fontId="6" fillId="3" borderId="6" xfId="53" applyNumberFormat="1" applyFont="1" applyFill="1" applyBorder="1" applyAlignment="1">
      <alignment horizontal="center" vertical="center" wrapText="1"/>
    </xf>
    <xf numFmtId="49" fontId="6" fillId="3" borderId="49" xfId="53" applyNumberFormat="1" applyFont="1" applyFill="1" applyBorder="1" applyAlignment="1">
      <alignment horizontal="center" vertical="center" wrapText="1"/>
    </xf>
    <xf numFmtId="49" fontId="6" fillId="3" borderId="17" xfId="53" applyNumberFormat="1" applyFont="1" applyFill="1" applyBorder="1" applyAlignment="1">
      <alignment horizontal="center" vertical="center" wrapText="1"/>
    </xf>
    <xf numFmtId="49" fontId="6" fillId="3" borderId="3" xfId="53" applyNumberFormat="1" applyFont="1" applyFill="1" applyBorder="1" applyAlignment="1">
      <alignment horizontal="center" vertical="center" wrapText="1"/>
    </xf>
    <xf numFmtId="49" fontId="6" fillId="3" borderId="18" xfId="53" applyNumberFormat="1" applyFont="1" applyFill="1" applyBorder="1" applyAlignment="1">
      <alignment horizontal="center" vertical="center" wrapText="1"/>
    </xf>
    <xf numFmtId="49" fontId="6" fillId="3" borderId="5" xfId="53" applyNumberFormat="1" applyFont="1" applyFill="1" applyBorder="1" applyAlignment="1">
      <alignment horizontal="center" vertical="center" wrapText="1"/>
    </xf>
    <xf numFmtId="49" fontId="6" fillId="3" borderId="26" xfId="53" applyNumberFormat="1" applyFont="1" applyFill="1" applyBorder="1" applyAlignment="1">
      <alignment horizontal="center" vertical="center" wrapText="1"/>
    </xf>
    <xf numFmtId="49" fontId="6" fillId="3" borderId="7" xfId="53" applyNumberFormat="1" applyFont="1" applyFill="1" applyBorder="1" applyAlignment="1">
      <alignment horizontal="center" vertical="center" wrapText="1"/>
    </xf>
    <xf numFmtId="49" fontId="6" fillId="3" borderId="34" xfId="53" applyNumberFormat="1" applyFont="1" applyFill="1" applyBorder="1" applyAlignment="1">
      <alignment horizontal="center" vertical="center" wrapText="1"/>
    </xf>
    <xf numFmtId="49" fontId="6" fillId="3" borderId="20" xfId="53" applyNumberFormat="1" applyFont="1" applyFill="1" applyBorder="1" applyAlignment="1">
      <alignment horizontal="center" vertical="center" wrapText="1"/>
    </xf>
    <xf numFmtId="49" fontId="6" fillId="3" borderId="33" xfId="53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center" vertical="center" wrapText="1"/>
    </xf>
    <xf numFmtId="49" fontId="6" fillId="0" borderId="2" xfId="53" applyNumberFormat="1" applyFont="1" applyFill="1" applyBorder="1" applyAlignment="1">
      <alignment horizontal="center" vertical="center" wrapText="1"/>
    </xf>
    <xf numFmtId="49" fontId="12" fillId="0" borderId="0" xfId="53" applyNumberFormat="1" applyFont="1" applyFill="1" applyBorder="1" applyAlignment="1">
      <alignment horizontal="left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10" fillId="0" borderId="0" xfId="53" applyNumberFormat="1" applyFont="1" applyFill="1" applyBorder="1" applyAlignment="1">
      <alignment horizontal="left" vertical="center" wrapText="1"/>
    </xf>
    <xf numFmtId="49" fontId="6" fillId="0" borderId="31" xfId="53" applyNumberFormat="1" applyFont="1" applyFill="1" applyBorder="1" applyAlignment="1">
      <alignment horizontal="center" vertical="center" wrapText="1"/>
    </xf>
    <xf numFmtId="49" fontId="6" fillId="0" borderId="41" xfId="53" applyNumberFormat="1" applyFont="1" applyFill="1" applyBorder="1" applyAlignment="1">
      <alignment horizontal="center" vertical="center" wrapText="1"/>
    </xf>
    <xf numFmtId="49" fontId="6" fillId="0" borderId="27" xfId="53" applyNumberFormat="1" applyFont="1" applyFill="1" applyBorder="1" applyAlignment="1">
      <alignment horizontal="center" vertical="center" wrapText="1"/>
    </xf>
    <xf numFmtId="49" fontId="6" fillId="0" borderId="6" xfId="53" applyNumberFormat="1" applyFont="1" applyFill="1" applyBorder="1" applyAlignment="1">
      <alignment horizontal="center" vertical="center" wrapText="1"/>
    </xf>
    <xf numFmtId="49" fontId="6" fillId="0" borderId="49" xfId="53" applyNumberFormat="1" applyFont="1" applyFill="1" applyBorder="1" applyAlignment="1">
      <alignment horizontal="center" vertical="center" wrapText="1"/>
    </xf>
    <xf numFmtId="49" fontId="6" fillId="0" borderId="17" xfId="53" applyNumberFormat="1" applyFont="1" applyFill="1" applyBorder="1" applyAlignment="1">
      <alignment horizontal="center" vertical="center" wrapText="1"/>
    </xf>
    <xf numFmtId="49" fontId="6" fillId="0" borderId="3" xfId="53" applyNumberFormat="1" applyFont="1" applyFill="1" applyBorder="1" applyAlignment="1">
      <alignment horizontal="center" vertical="center" wrapText="1"/>
    </xf>
    <xf numFmtId="49" fontId="6" fillId="0" borderId="18" xfId="53" applyNumberFormat="1" applyFont="1" applyFill="1" applyBorder="1" applyAlignment="1">
      <alignment horizontal="center" vertical="center" wrapText="1"/>
    </xf>
    <xf numFmtId="49" fontId="6" fillId="0" borderId="5" xfId="53" applyNumberFormat="1" applyFont="1" applyFill="1" applyBorder="1" applyAlignment="1">
      <alignment horizontal="center" vertical="center" wrapText="1"/>
    </xf>
    <xf numFmtId="49" fontId="6" fillId="0" borderId="26" xfId="53" applyNumberFormat="1" applyFont="1" applyFill="1" applyBorder="1" applyAlignment="1">
      <alignment horizontal="center" vertical="center" wrapText="1"/>
    </xf>
    <xf numFmtId="49" fontId="6" fillId="0" borderId="7" xfId="53" applyNumberFormat="1" applyFont="1" applyFill="1" applyBorder="1" applyAlignment="1">
      <alignment horizontal="center" vertical="center" wrapText="1"/>
    </xf>
    <xf numFmtId="49" fontId="6" fillId="0" borderId="34" xfId="53" applyNumberFormat="1" applyFont="1" applyFill="1" applyBorder="1" applyAlignment="1">
      <alignment horizontal="center" vertical="center" wrapText="1"/>
    </xf>
    <xf numFmtId="49" fontId="6" fillId="0" borderId="20" xfId="53" applyNumberFormat="1" applyFont="1" applyFill="1" applyBorder="1" applyAlignment="1">
      <alignment horizontal="center" vertical="center" wrapText="1"/>
    </xf>
    <xf numFmtId="49" fontId="6" fillId="0" borderId="33" xfId="53" applyNumberFormat="1" applyFont="1" applyFill="1" applyBorder="1" applyAlignment="1">
      <alignment horizontal="center" vertical="center" wrapText="1"/>
    </xf>
    <xf numFmtId="49" fontId="10" fillId="3" borderId="0" xfId="53" applyNumberFormat="1" applyFont="1" applyFill="1" applyBorder="1" applyAlignment="1">
      <alignment horizontal="left" vertical="center" wrapText="1"/>
    </xf>
    <xf numFmtId="169" fontId="15" fillId="3" borderId="0" xfId="53" applyNumberFormat="1" applyFont="1" applyFill="1" applyBorder="1" applyAlignment="1">
      <alignment horizontal="left" vertical="center" wrapText="1"/>
    </xf>
    <xf numFmtId="49" fontId="6" fillId="3" borderId="43" xfId="53" applyNumberFormat="1" applyFont="1" applyFill="1" applyBorder="1" applyAlignment="1">
      <alignment horizontal="center" vertical="center" wrapText="1"/>
    </xf>
    <xf numFmtId="169" fontId="6" fillId="3" borderId="0" xfId="53" applyNumberFormat="1" applyFont="1" applyFill="1" applyBorder="1" applyAlignment="1">
      <alignment horizontal="left" vertical="center" wrapText="1"/>
    </xf>
    <xf numFmtId="167" fontId="41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41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6" fillId="2" borderId="44" xfId="0" applyFont="1" applyFill="1" applyBorder="1" applyAlignment="1">
      <alignment horizontal="center" vertical="center" wrapText="1"/>
    </xf>
    <xf numFmtId="0" fontId="6" fillId="2" borderId="43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6" fillId="0" borderId="16" xfId="2" applyFont="1" applyBorder="1" applyAlignment="1">
      <alignment horizontal="center"/>
    </xf>
    <xf numFmtId="14" fontId="6" fillId="0" borderId="1" xfId="2" applyFont="1" applyBorder="1" applyAlignment="1">
      <alignment horizontal="center"/>
    </xf>
    <xf numFmtId="0" fontId="6" fillId="2" borderId="41" xfId="0" applyFont="1" applyFill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4" fontId="6" fillId="2" borderId="0" xfId="2" applyFont="1" applyFill="1" applyBorder="1" applyAlignment="1">
      <alignment horizontal="center" vertical="center" wrapText="1"/>
    </xf>
    <xf numFmtId="14" fontId="6" fillId="2" borderId="6" xfId="2" applyFont="1" applyFill="1" applyBorder="1" applyAlignment="1">
      <alignment horizontal="center" vertical="center" wrapText="1"/>
    </xf>
    <xf numFmtId="14" fontId="6" fillId="2" borderId="1" xfId="2" applyFont="1" applyFill="1" applyBorder="1" applyAlignment="1">
      <alignment horizontal="center" vertical="center" wrapText="1"/>
    </xf>
    <xf numFmtId="14" fontId="6" fillId="2" borderId="17" xfId="2" applyFont="1" applyFill="1" applyBorder="1" applyAlignment="1">
      <alignment horizontal="center" vertical="center" wrapText="1"/>
    </xf>
    <xf numFmtId="49" fontId="6" fillId="2" borderId="43" xfId="2" applyNumberFormat="1" applyFont="1" applyFill="1" applyBorder="1" applyAlignment="1">
      <alignment horizontal="center" vertical="center" wrapText="1"/>
    </xf>
    <xf numFmtId="49" fontId="6" fillId="2" borderId="41" xfId="2" applyNumberFormat="1" applyFont="1" applyFill="1" applyBorder="1" applyAlignment="1">
      <alignment horizontal="center" vertical="center" wrapText="1"/>
    </xf>
    <xf numFmtId="49" fontId="6" fillId="2" borderId="0" xfId="2" applyNumberFormat="1" applyFont="1" applyFill="1" applyBorder="1" applyAlignment="1">
      <alignment horizontal="center" vertical="center" wrapText="1"/>
    </xf>
    <xf numFmtId="49" fontId="6" fillId="2" borderId="6" xfId="2" applyNumberFormat="1" applyFont="1" applyFill="1" applyBorder="1" applyAlignment="1">
      <alignment horizontal="center" vertical="center" wrapText="1"/>
    </xf>
    <xf numFmtId="49" fontId="6" fillId="2" borderId="1" xfId="2" applyNumberFormat="1" applyFont="1" applyFill="1" applyBorder="1" applyAlignment="1">
      <alignment horizontal="center" vertical="center" wrapText="1"/>
    </xf>
    <xf numFmtId="49" fontId="6" fillId="2" borderId="17" xfId="2" applyNumberFormat="1" applyFont="1" applyFill="1" applyBorder="1" applyAlignment="1">
      <alignment horizontal="center" vertical="center" wrapText="1"/>
    </xf>
    <xf numFmtId="49" fontId="6" fillId="2" borderId="44" xfId="2" applyNumberFormat="1" applyFont="1" applyFill="1" applyBorder="1" applyAlignment="1">
      <alignment horizontal="center" vertical="center" wrapText="1"/>
    </xf>
    <xf numFmtId="49" fontId="6" fillId="2" borderId="5" xfId="2" applyNumberFormat="1" applyFont="1" applyFill="1" applyBorder="1" applyAlignment="1">
      <alignment horizontal="center" vertical="center" wrapText="1"/>
    </xf>
    <xf numFmtId="49" fontId="6" fillId="2" borderId="16" xfId="2" applyNumberFormat="1" applyFont="1" applyFill="1" applyBorder="1" applyAlignment="1">
      <alignment horizontal="center" vertical="center" wrapText="1"/>
    </xf>
    <xf numFmtId="14" fontId="6" fillId="2" borderId="43" xfId="2" applyFont="1" applyFill="1" applyBorder="1" applyAlignment="1">
      <alignment horizontal="center" vertical="center" wrapText="1"/>
    </xf>
    <xf numFmtId="14" fontId="6" fillId="2" borderId="41" xfId="2" applyFont="1" applyFill="1" applyBorder="1" applyAlignment="1">
      <alignment horizontal="center" vertical="center" wrapText="1"/>
    </xf>
    <xf numFmtId="14" fontId="6" fillId="0" borderId="5" xfId="2" applyFont="1" applyFill="1" applyBorder="1" applyAlignment="1">
      <alignment horizontal="center" vertical="center"/>
    </xf>
    <xf numFmtId="14" fontId="6" fillId="0" borderId="6" xfId="2" applyFont="1" applyFill="1" applyBorder="1" applyAlignment="1">
      <alignment horizontal="center" vertical="center"/>
    </xf>
    <xf numFmtId="14" fontId="6" fillId="0" borderId="16" xfId="2" applyFont="1" applyFill="1" applyBorder="1" applyAlignment="1">
      <alignment horizontal="center" vertical="center"/>
    </xf>
    <xf numFmtId="14" fontId="6" fillId="0" borderId="17" xfId="2" applyFont="1" applyFill="1" applyBorder="1" applyAlignment="1">
      <alignment horizontal="center" vertical="center"/>
    </xf>
    <xf numFmtId="14" fontId="6" fillId="2" borderId="44" xfId="2" applyFont="1" applyFill="1" applyBorder="1" applyAlignment="1">
      <alignment horizontal="center" vertical="center"/>
    </xf>
    <xf numFmtId="14" fontId="6" fillId="2" borderId="41" xfId="2" applyFont="1" applyFill="1" applyBorder="1" applyAlignment="1">
      <alignment horizontal="center" vertical="center"/>
    </xf>
    <xf numFmtId="14" fontId="6" fillId="2" borderId="5" xfId="2" applyFont="1" applyFill="1" applyBorder="1" applyAlignment="1">
      <alignment horizontal="center" vertical="center"/>
    </xf>
    <xf numFmtId="14" fontId="6" fillId="2" borderId="6" xfId="2" applyFont="1" applyFill="1" applyBorder="1" applyAlignment="1">
      <alignment horizontal="center" vertical="center"/>
    </xf>
    <xf numFmtId="14" fontId="6" fillId="2" borderId="16" xfId="2" applyFont="1" applyFill="1" applyBorder="1" applyAlignment="1">
      <alignment horizontal="center" vertical="center"/>
    </xf>
    <xf numFmtId="14" fontId="6" fillId="2" borderId="17" xfId="2" applyFont="1" applyFill="1" applyBorder="1" applyAlignment="1">
      <alignment horizontal="center" vertical="center"/>
    </xf>
    <xf numFmtId="14" fontId="6" fillId="2" borderId="44" xfId="2" applyFont="1" applyFill="1" applyBorder="1" applyAlignment="1">
      <alignment horizontal="center" vertical="center" wrapText="1"/>
    </xf>
    <xf numFmtId="14" fontId="6" fillId="2" borderId="5" xfId="2" applyFont="1" applyFill="1" applyBorder="1" applyAlignment="1">
      <alignment horizontal="center" vertical="center" wrapText="1"/>
    </xf>
    <xf numFmtId="14" fontId="6" fillId="2" borderId="16" xfId="2" applyFont="1" applyFill="1" applyBorder="1" applyAlignment="1">
      <alignment horizontal="center" vertical="center" wrapText="1"/>
    </xf>
    <xf numFmtId="14" fontId="6" fillId="0" borderId="42" xfId="2" applyFont="1" applyFill="1" applyBorder="1" applyAlignment="1">
      <alignment horizontal="center"/>
    </xf>
    <xf numFmtId="14" fontId="6" fillId="0" borderId="22" xfId="2" applyFont="1" applyFill="1" applyBorder="1" applyAlignment="1">
      <alignment horizontal="center"/>
    </xf>
    <xf numFmtId="14" fontId="6" fillId="0" borderId="29" xfId="2" applyFont="1" applyFill="1" applyBorder="1" applyAlignment="1">
      <alignment horizontal="center"/>
    </xf>
    <xf numFmtId="14" fontId="6" fillId="0" borderId="16" xfId="2" applyFont="1" applyFill="1" applyBorder="1" applyAlignment="1">
      <alignment horizontal="center"/>
    </xf>
    <xf numFmtId="14" fontId="6" fillId="0" borderId="1" xfId="2" applyFont="1" applyFill="1" applyBorder="1" applyAlignment="1">
      <alignment horizontal="center"/>
    </xf>
    <xf numFmtId="14" fontId="6" fillId="0" borderId="17" xfId="2" applyFont="1" applyFill="1" applyBorder="1" applyAlignment="1">
      <alignment horizontal="center"/>
    </xf>
    <xf numFmtId="14" fontId="6" fillId="0" borderId="44" xfId="2" applyFont="1" applyFill="1" applyBorder="1" applyAlignment="1">
      <alignment horizontal="center" vertical="center"/>
    </xf>
    <xf numFmtId="14" fontId="6" fillId="0" borderId="41" xfId="2" applyFont="1" applyFill="1" applyBorder="1" applyAlignment="1">
      <alignment horizontal="center" vertical="center"/>
    </xf>
    <xf numFmtId="14" fontId="6" fillId="0" borderId="44" xfId="2" applyFont="1" applyBorder="1" applyAlignment="1">
      <alignment horizontal="center" vertical="center"/>
    </xf>
    <xf numFmtId="14" fontId="6" fillId="0" borderId="41" xfId="2" applyFont="1" applyBorder="1" applyAlignment="1">
      <alignment horizontal="center" vertical="center"/>
    </xf>
    <xf numFmtId="14" fontId="6" fillId="0" borderId="5" xfId="2" applyFont="1" applyBorder="1" applyAlignment="1">
      <alignment horizontal="center" vertical="center"/>
    </xf>
    <xf numFmtId="14" fontId="6" fillId="0" borderId="6" xfId="2" applyFont="1" applyBorder="1" applyAlignment="1">
      <alignment horizontal="center" vertical="center"/>
    </xf>
    <xf numFmtId="14" fontId="6" fillId="0" borderId="16" xfId="2" applyFont="1" applyBorder="1" applyAlignment="1">
      <alignment horizontal="center" vertical="center"/>
    </xf>
    <xf numFmtId="14" fontId="6" fillId="0" borderId="17" xfId="2" applyFont="1" applyBorder="1" applyAlignment="1">
      <alignment horizontal="center" vertical="center"/>
    </xf>
    <xf numFmtId="14" fontId="16" fillId="0" borderId="44" xfId="2" applyFont="1" applyFill="1" applyBorder="1" applyAlignment="1">
      <alignment horizontal="center" vertical="center" wrapText="1"/>
    </xf>
    <xf numFmtId="14" fontId="16" fillId="0" borderId="41" xfId="2" applyFont="1" applyFill="1" applyBorder="1" applyAlignment="1">
      <alignment horizontal="center" vertical="center" wrapText="1"/>
    </xf>
    <xf numFmtId="14" fontId="16" fillId="0" borderId="5" xfId="2" applyFont="1" applyFill="1" applyBorder="1" applyAlignment="1">
      <alignment horizontal="center" vertical="center" wrapText="1"/>
    </xf>
    <xf numFmtId="14" fontId="16" fillId="0" borderId="6" xfId="2" applyFont="1" applyFill="1" applyBorder="1" applyAlignment="1">
      <alignment horizontal="center" vertical="center" wrapText="1"/>
    </xf>
    <xf numFmtId="14" fontId="16" fillId="0" borderId="16" xfId="2" applyFont="1" applyFill="1" applyBorder="1" applyAlignment="1">
      <alignment horizontal="center" vertical="center" wrapText="1"/>
    </xf>
    <xf numFmtId="14" fontId="16" fillId="0" borderId="17" xfId="2" applyFont="1" applyFill="1" applyBorder="1" applyAlignment="1">
      <alignment horizontal="center" vertical="center" wrapText="1"/>
    </xf>
    <xf numFmtId="14" fontId="6" fillId="0" borderId="5" xfId="2" applyFont="1" applyFill="1" applyBorder="1" applyAlignment="1">
      <alignment horizontal="center" vertical="center" wrapText="1"/>
    </xf>
    <xf numFmtId="14" fontId="6" fillId="0" borderId="6" xfId="2" applyFont="1" applyFill="1" applyBorder="1" applyAlignment="1">
      <alignment horizontal="center" vertical="center" wrapText="1"/>
    </xf>
    <xf numFmtId="14" fontId="6" fillId="0" borderId="16" xfId="2" applyFont="1" applyFill="1" applyBorder="1" applyAlignment="1">
      <alignment horizontal="center" vertical="center" wrapText="1"/>
    </xf>
    <xf numFmtId="14" fontId="6" fillId="0" borderId="17" xfId="2" applyFont="1" applyFill="1" applyBorder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0" fontId="18" fillId="13" borderId="0" xfId="4" applyFont="1" applyFill="1" applyAlignment="1">
      <alignment horizontal="left"/>
    </xf>
    <xf numFmtId="49" fontId="6" fillId="13" borderId="0" xfId="4" applyNumberFormat="1" applyFont="1" applyFill="1" applyBorder="1" applyAlignment="1">
      <alignment horizontal="left" vertical="center" wrapText="1"/>
    </xf>
    <xf numFmtId="49" fontId="6" fillId="13" borderId="27" xfId="4" applyNumberFormat="1" applyFont="1" applyFill="1" applyBorder="1" applyAlignment="1">
      <alignment horizontal="center" vertical="center" wrapText="1"/>
    </xf>
    <xf numFmtId="49" fontId="6" fillId="13" borderId="26" xfId="4" applyNumberFormat="1" applyFont="1" applyFill="1" applyBorder="1" applyAlignment="1">
      <alignment horizontal="center" vertical="center" wrapText="1"/>
    </xf>
    <xf numFmtId="49" fontId="6" fillId="13" borderId="33" xfId="4" applyNumberFormat="1" applyFont="1" applyFill="1" applyBorder="1" applyAlignment="1">
      <alignment horizontal="center" vertical="center" wrapText="1"/>
    </xf>
    <xf numFmtId="49" fontId="6" fillId="13" borderId="34" xfId="4" applyNumberFormat="1" applyFont="1" applyFill="1" applyBorder="1" applyAlignment="1">
      <alignment horizontal="center" vertical="center" wrapText="1"/>
    </xf>
    <xf numFmtId="49" fontId="6" fillId="13" borderId="44" xfId="4" applyNumberFormat="1" applyFont="1" applyFill="1" applyBorder="1" applyAlignment="1">
      <alignment horizontal="center" vertical="center" wrapText="1"/>
    </xf>
    <xf numFmtId="49" fontId="6" fillId="13" borderId="48" xfId="4" applyNumberFormat="1" applyFont="1" applyFill="1" applyBorder="1" applyAlignment="1">
      <alignment horizontal="center" vertical="center" wrapText="1"/>
    </xf>
    <xf numFmtId="49" fontId="6" fillId="13" borderId="16" xfId="4" applyNumberFormat="1" applyFont="1" applyFill="1" applyBorder="1" applyAlignment="1">
      <alignment horizontal="center" vertical="center" wrapText="1"/>
    </xf>
    <xf numFmtId="49" fontId="6" fillId="13" borderId="30" xfId="4" applyNumberFormat="1" applyFont="1" applyFill="1" applyBorder="1" applyAlignment="1">
      <alignment horizontal="center" vertical="center" wrapText="1"/>
    </xf>
    <xf numFmtId="49" fontId="6" fillId="13" borderId="49" xfId="4" applyNumberFormat="1" applyFont="1" applyFill="1" applyBorder="1" applyAlignment="1">
      <alignment horizontal="center" vertical="center" wrapText="1"/>
    </xf>
    <xf numFmtId="49" fontId="6" fillId="13" borderId="0" xfId="4" applyNumberFormat="1" applyFont="1" applyFill="1" applyBorder="1" applyAlignment="1">
      <alignment horizontal="center" vertical="center" wrapText="1"/>
    </xf>
    <xf numFmtId="49" fontId="6" fillId="13" borderId="6" xfId="4" applyNumberFormat="1" applyFont="1" applyFill="1" applyBorder="1" applyAlignment="1">
      <alignment horizontal="center" vertical="center" wrapText="1"/>
    </xf>
    <xf numFmtId="49" fontId="6" fillId="13" borderId="1" xfId="4" applyNumberFormat="1" applyFont="1" applyFill="1" applyBorder="1" applyAlignment="1">
      <alignment horizontal="center" vertical="center" wrapText="1"/>
    </xf>
    <xf numFmtId="49" fontId="6" fillId="13" borderId="17" xfId="4" applyNumberFormat="1" applyFont="1" applyFill="1" applyBorder="1" applyAlignment="1">
      <alignment horizontal="center" vertical="center" wrapText="1"/>
    </xf>
    <xf numFmtId="49" fontId="6" fillId="13" borderId="0" xfId="4" applyNumberFormat="1" applyFont="1" applyFill="1" applyBorder="1" applyAlignment="1">
      <alignment horizontal="right" vertical="center" wrapText="1"/>
    </xf>
    <xf numFmtId="49" fontId="6" fillId="13" borderId="43" xfId="4" applyNumberFormat="1" applyFont="1" applyFill="1" applyBorder="1" applyAlignment="1">
      <alignment horizontal="center" vertical="center" wrapText="1"/>
    </xf>
    <xf numFmtId="49" fontId="6" fillId="13" borderId="5" xfId="4" applyNumberFormat="1" applyFont="1" applyFill="1" applyBorder="1" applyAlignment="1">
      <alignment horizontal="center" vertical="center" wrapText="1"/>
    </xf>
    <xf numFmtId="49" fontId="6" fillId="13" borderId="20" xfId="4" applyNumberFormat="1" applyFont="1" applyFill="1" applyBorder="1" applyAlignment="1">
      <alignment horizontal="center" vertical="center" wrapText="1"/>
    </xf>
    <xf numFmtId="49" fontId="6" fillId="13" borderId="2" xfId="4" applyNumberFormat="1" applyFont="1" applyFill="1" applyBorder="1" applyAlignment="1">
      <alignment horizontal="center" vertical="center" wrapText="1"/>
    </xf>
    <xf numFmtId="49" fontId="6" fillId="13" borderId="12" xfId="4" applyNumberFormat="1" applyFont="1" applyFill="1" applyBorder="1" applyAlignment="1">
      <alignment horizontal="center" vertical="center" wrapText="1"/>
    </xf>
    <xf numFmtId="49" fontId="6" fillId="13" borderId="18" xfId="4" applyNumberFormat="1" applyFont="1" applyFill="1" applyBorder="1" applyAlignment="1">
      <alignment horizontal="center" vertical="center" wrapText="1"/>
    </xf>
    <xf numFmtId="49" fontId="6" fillId="13" borderId="41" xfId="4" applyNumberFormat="1" applyFont="1" applyFill="1" applyBorder="1" applyAlignment="1">
      <alignment horizontal="center" vertical="center" wrapText="1"/>
    </xf>
    <xf numFmtId="49" fontId="10" fillId="13" borderId="0" xfId="4" applyNumberFormat="1" applyFont="1" applyFill="1" applyBorder="1" applyAlignment="1">
      <alignment horizontal="left" vertical="center" wrapText="1"/>
    </xf>
    <xf numFmtId="49" fontId="6" fillId="13" borderId="1" xfId="4" applyNumberFormat="1" applyFont="1" applyFill="1" applyBorder="1" applyAlignment="1">
      <alignment horizontal="left" vertical="center" wrapText="1"/>
    </xf>
    <xf numFmtId="0" fontId="6" fillId="13" borderId="26" xfId="4" applyFont="1" applyFill="1" applyBorder="1" applyAlignment="1">
      <alignment horizontal="center" vertical="center" wrapText="1"/>
    </xf>
    <xf numFmtId="0" fontId="6" fillId="13" borderId="30" xfId="4" applyFont="1" applyFill="1" applyBorder="1" applyAlignment="1">
      <alignment horizontal="center" vertical="center" wrapText="1"/>
    </xf>
    <xf numFmtId="49" fontId="6" fillId="13" borderId="31" xfId="4" applyNumberFormat="1" applyFont="1" applyFill="1" applyBorder="1" applyAlignment="1">
      <alignment horizontal="center" vertical="center" wrapText="1"/>
    </xf>
    <xf numFmtId="0" fontId="6" fillId="13" borderId="27" xfId="4" applyFont="1" applyFill="1" applyBorder="1" applyAlignment="1">
      <alignment horizontal="center" vertical="center" wrapText="1"/>
    </xf>
    <xf numFmtId="0" fontId="6" fillId="13" borderId="25" xfId="4" applyFont="1" applyFill="1" applyBorder="1" applyAlignment="1">
      <alignment horizontal="center" vertical="center" wrapText="1"/>
    </xf>
    <xf numFmtId="0" fontId="6" fillId="13" borderId="45" xfId="4" applyFont="1" applyFill="1" applyBorder="1" applyAlignment="1">
      <alignment horizontal="center" vertical="center" wrapText="1"/>
    </xf>
    <xf numFmtId="0" fontId="6" fillId="13" borderId="5" xfId="4" applyFont="1" applyFill="1" applyBorder="1" applyAlignment="1">
      <alignment horizontal="center" vertical="center" wrapText="1"/>
    </xf>
    <xf numFmtId="0" fontId="6" fillId="13" borderId="16" xfId="4" applyFont="1" applyFill="1" applyBorder="1" applyAlignment="1">
      <alignment horizontal="center" vertical="center" wrapText="1"/>
    </xf>
    <xf numFmtId="49" fontId="6" fillId="13" borderId="7" xfId="4" applyNumberFormat="1" applyFont="1" applyFill="1" applyBorder="1" applyAlignment="1">
      <alignment horizontal="center" vertical="center" wrapText="1"/>
    </xf>
    <xf numFmtId="49" fontId="6" fillId="0" borderId="44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49" fontId="6" fillId="0" borderId="8" xfId="0" applyNumberFormat="1" applyFont="1" applyFill="1" applyBorder="1" applyAlignment="1">
      <alignment horizontal="center" vertical="center" wrapText="1"/>
    </xf>
    <xf numFmtId="49" fontId="6" fillId="2" borderId="16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center" vertical="center" wrapText="1"/>
    </xf>
    <xf numFmtId="49" fontId="6" fillId="0" borderId="26" xfId="0" applyNumberFormat="1" applyFont="1" applyFill="1" applyBorder="1" applyAlignment="1">
      <alignment horizontal="center" vertical="center" wrapText="1"/>
    </xf>
    <xf numFmtId="49" fontId="6" fillId="0" borderId="12" xfId="0" applyNumberFormat="1" applyFont="1" applyFill="1" applyBorder="1" applyAlignment="1">
      <alignment horizontal="center" vertical="center" wrapText="1"/>
    </xf>
    <xf numFmtId="49" fontId="6" fillId="0" borderId="34" xfId="0" applyNumberFormat="1" applyFont="1" applyFill="1" applyBorder="1" applyAlignment="1">
      <alignment horizontal="center" vertical="center" wrapText="1"/>
    </xf>
    <xf numFmtId="49" fontId="6" fillId="2" borderId="18" xfId="0" applyNumberFormat="1" applyFont="1" applyFill="1" applyBorder="1" applyAlignment="1">
      <alignment horizontal="center" vertical="center" wrapText="1"/>
    </xf>
    <xf numFmtId="49" fontId="6" fillId="2" borderId="2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49" fontId="6" fillId="0" borderId="6" xfId="0" applyNumberFormat="1" applyFont="1" applyFill="1" applyBorder="1" applyAlignment="1">
      <alignment horizontal="center" vertical="center" wrapText="1"/>
    </xf>
    <xf numFmtId="49" fontId="6" fillId="2" borderId="44" xfId="4" applyNumberFormat="1" applyFont="1" applyFill="1" applyBorder="1" applyAlignment="1">
      <alignment horizontal="center" vertical="center" wrapText="1"/>
    </xf>
    <xf numFmtId="49" fontId="6" fillId="2" borderId="43" xfId="4" applyNumberFormat="1" applyFont="1" applyFill="1" applyBorder="1" applyAlignment="1">
      <alignment horizontal="center" vertical="center" wrapText="1"/>
    </xf>
    <xf numFmtId="49" fontId="6" fillId="2" borderId="16" xfId="4" applyNumberFormat="1" applyFont="1" applyFill="1" applyBorder="1" applyAlignment="1">
      <alignment horizontal="center" vertical="center" wrapText="1"/>
    </xf>
    <xf numFmtId="49" fontId="6" fillId="2" borderId="1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2" borderId="20" xfId="4" applyNumberFormat="1" applyFont="1" applyFill="1" applyBorder="1" applyAlignment="1">
      <alignment horizontal="center" vertical="center" wrapText="1"/>
    </xf>
    <xf numFmtId="49" fontId="6" fillId="2" borderId="2" xfId="4" applyNumberFormat="1" applyFont="1" applyFill="1" applyBorder="1" applyAlignment="1">
      <alignment horizontal="center" vertical="center" wrapText="1"/>
    </xf>
    <xf numFmtId="49" fontId="6" fillId="2" borderId="33" xfId="4" applyNumberFormat="1" applyFont="1" applyFill="1" applyBorder="1" applyAlignment="1">
      <alignment horizontal="center" vertical="center" wrapText="1"/>
    </xf>
    <xf numFmtId="49" fontId="6" fillId="2" borderId="12" xfId="4" applyNumberFormat="1" applyFont="1" applyFill="1" applyBorder="1" applyAlignment="1">
      <alignment horizontal="center" vertical="center" wrapText="1"/>
    </xf>
    <xf numFmtId="49" fontId="6" fillId="0" borderId="44" xfId="4" applyNumberFormat="1" applyFont="1" applyFill="1" applyBorder="1" applyAlignment="1">
      <alignment horizontal="center" vertical="center" wrapText="1"/>
    </xf>
    <xf numFmtId="49" fontId="6" fillId="0" borderId="41" xfId="4" applyNumberFormat="1" applyFont="1" applyFill="1" applyBorder="1" applyAlignment="1">
      <alignment horizontal="center" vertical="center" wrapText="1"/>
    </xf>
    <xf numFmtId="49" fontId="6" fillId="0" borderId="7" xfId="4" applyNumberFormat="1" applyFont="1" applyFill="1" applyBorder="1" applyAlignment="1">
      <alignment horizontal="center" vertical="center" wrapText="1"/>
    </xf>
    <xf numFmtId="49" fontId="6" fillId="0" borderId="8" xfId="4" applyNumberFormat="1" applyFont="1" applyFill="1" applyBorder="1" applyAlignment="1">
      <alignment horizontal="center" vertical="center" wrapText="1"/>
    </xf>
    <xf numFmtId="49" fontId="6" fillId="2" borderId="5" xfId="4" applyNumberFormat="1" applyFont="1" applyFill="1" applyBorder="1" applyAlignment="1">
      <alignment horizontal="center" vertical="center" wrapText="1"/>
    </xf>
    <xf numFmtId="49" fontId="6" fillId="2" borderId="6" xfId="4" applyNumberFormat="1" applyFont="1" applyFill="1" applyBorder="1" applyAlignment="1">
      <alignment horizontal="center" vertical="center" wrapText="1"/>
    </xf>
    <xf numFmtId="49" fontId="6" fillId="2" borderId="17" xfId="4" applyNumberFormat="1" applyFont="1" applyFill="1" applyBorder="1" applyAlignment="1">
      <alignment horizontal="center" vertical="center" wrapText="1"/>
    </xf>
    <xf numFmtId="49" fontId="6" fillId="0" borderId="26" xfId="4" applyNumberFormat="1" applyFont="1" applyFill="1" applyBorder="1" applyAlignment="1">
      <alignment horizontal="center" vertical="center" wrapText="1"/>
    </xf>
    <xf numFmtId="49" fontId="6" fillId="0" borderId="12" xfId="4" applyNumberFormat="1" applyFont="1" applyFill="1" applyBorder="1" applyAlignment="1">
      <alignment horizontal="center" vertical="center" wrapText="1"/>
    </xf>
    <xf numFmtId="49" fontId="6" fillId="0" borderId="34" xfId="4" applyNumberFormat="1" applyFont="1" applyFill="1" applyBorder="1" applyAlignment="1">
      <alignment horizontal="center" vertical="center" wrapText="1"/>
    </xf>
    <xf numFmtId="49" fontId="6" fillId="2" borderId="27" xfId="4" applyNumberFormat="1" applyFont="1" applyFill="1" applyBorder="1" applyAlignment="1">
      <alignment horizontal="center" vertical="center" wrapText="1"/>
    </xf>
    <xf numFmtId="49" fontId="6" fillId="2" borderId="26" xfId="4" applyNumberFormat="1" applyFont="1" applyFill="1" applyBorder="1" applyAlignment="1">
      <alignment horizontal="center" vertical="center" wrapText="1"/>
    </xf>
    <xf numFmtId="49" fontId="6" fillId="2" borderId="34" xfId="4" applyNumberFormat="1" applyFont="1" applyFill="1" applyBorder="1" applyAlignment="1">
      <alignment horizontal="center" vertical="center" wrapText="1"/>
    </xf>
    <xf numFmtId="49" fontId="6" fillId="2" borderId="18" xfId="4" applyNumberFormat="1" applyFont="1" applyFill="1" applyBorder="1" applyAlignment="1">
      <alignment horizontal="center" vertical="center" wrapText="1"/>
    </xf>
    <xf numFmtId="0" fontId="10" fillId="0" borderId="0" xfId="4" applyFont="1" applyAlignment="1">
      <alignment horizontal="left"/>
    </xf>
    <xf numFmtId="49" fontId="6" fillId="2" borderId="41" xfId="4" applyNumberFormat="1" applyFont="1" applyFill="1" applyBorder="1" applyAlignment="1">
      <alignment horizontal="center" vertical="center" wrapText="1"/>
    </xf>
    <xf numFmtId="0" fontId="6" fillId="2" borderId="6" xfId="4" applyFont="1" applyFill="1" applyBorder="1" applyAlignment="1">
      <alignment horizontal="center" vertical="center" wrapText="1"/>
    </xf>
    <xf numFmtId="0" fontId="6" fillId="2" borderId="17" xfId="4" applyFont="1" applyFill="1" applyBorder="1" applyAlignment="1">
      <alignment horizontal="center" vertical="center" wrapText="1"/>
    </xf>
    <xf numFmtId="49" fontId="6" fillId="0" borderId="43" xfId="4" applyNumberFormat="1" applyFont="1" applyFill="1" applyBorder="1" applyAlignment="1">
      <alignment horizontal="center" vertical="center" wrapText="1"/>
    </xf>
    <xf numFmtId="49" fontId="6" fillId="2" borderId="0" xfId="4" applyNumberFormat="1" applyFont="1" applyFill="1" applyBorder="1" applyAlignment="1">
      <alignment horizontal="center" vertical="center" wrapText="1"/>
    </xf>
    <xf numFmtId="49" fontId="6" fillId="2" borderId="48" xfId="4" applyNumberFormat="1" applyFont="1" applyFill="1" applyBorder="1" applyAlignment="1">
      <alignment horizontal="center" vertical="center" wrapText="1"/>
    </xf>
    <xf numFmtId="49" fontId="6" fillId="2" borderId="31" xfId="4" applyNumberFormat="1" applyFont="1" applyFill="1" applyBorder="1" applyAlignment="1">
      <alignment horizontal="center" vertical="center" wrapText="1"/>
    </xf>
    <xf numFmtId="49" fontId="6" fillId="2" borderId="49" xfId="4" applyNumberFormat="1" applyFont="1" applyFill="1" applyBorder="1" applyAlignment="1">
      <alignment horizontal="center" vertical="center" wrapText="1"/>
    </xf>
  </cellXfs>
  <cellStyles count="86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8" builtinId="8"/>
    <cellStyle name="Link 2" xfId="70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1 2 2 2" xfId="74"/>
    <cellStyle name="Standard 11 2 3" xfId="73"/>
    <cellStyle name="Standard 11 3" xfId="72"/>
    <cellStyle name="Standard 12" xfId="35"/>
    <cellStyle name="Standard 12 2" xfId="36"/>
    <cellStyle name="Standard 12 2 2" xfId="76"/>
    <cellStyle name="Standard 12 3" xfId="75"/>
    <cellStyle name="Standard 13" xfId="37"/>
    <cellStyle name="Standard 14" xfId="38"/>
    <cellStyle name="Standard 14 2" xfId="77"/>
    <cellStyle name="Standard 15" xfId="39"/>
    <cellStyle name="Standard 15 2" xfId="78"/>
    <cellStyle name="Standard 16" xfId="40"/>
    <cellStyle name="Standard 16 2" xfId="41"/>
    <cellStyle name="Standard 17" xfId="42"/>
    <cellStyle name="Standard 17 2" xfId="79"/>
    <cellStyle name="Standard 18" xfId="43"/>
    <cellStyle name="Standard 19" xfId="67"/>
    <cellStyle name="Standard 19 2" xfId="71"/>
    <cellStyle name="Standard 2" xfId="3"/>
    <cellStyle name="Standard 2 2" xfId="44"/>
    <cellStyle name="Standard 2 2 2" xfId="45"/>
    <cellStyle name="Standard 2 2 2 2" xfId="80"/>
    <cellStyle name="Standard 2 3" xfId="46"/>
    <cellStyle name="Standard 3" xfId="47"/>
    <cellStyle name="Standard 3 2" xfId="48"/>
    <cellStyle name="Standard 3 2 2" xfId="81"/>
    <cellStyle name="Standard 3 3" xfId="49"/>
    <cellStyle name="Standard 3 4" xfId="50"/>
    <cellStyle name="Standard 3 4 2" xfId="82"/>
    <cellStyle name="Standard 3 5" xfId="61"/>
    <cellStyle name="Standard 3 5 2" xfId="84"/>
    <cellStyle name="Standard 3 6" xfId="69"/>
    <cellStyle name="Standard 3 6 2" xfId="85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5 2" xfId="83"/>
    <cellStyle name="Standard 6" xfId="57"/>
    <cellStyle name="Standard 7" xfId="58"/>
    <cellStyle name="Standard 8" xfId="59"/>
    <cellStyle name="Standard 9" xfId="60"/>
    <cellStyle name="Standard_FS3_R4.1_Mai2007r" xfId="64"/>
    <cellStyle name="Standard_Inhalt" xfId="63"/>
    <cellStyle name="Standard_Inhalt_1" xfId="65"/>
    <cellStyle name="Standard_SCHW911" xfId="2"/>
    <cellStyle name="Standard_Tabelle1" xfId="62"/>
    <cellStyle name="Standard_Vorbemerkungen" xfId="66"/>
  </cellStyles>
  <dxfs count="2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767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144780</xdr:colOff>
          <xdr:row>1</xdr:row>
          <xdr:rowOff>30480</xdr:rowOff>
        </xdr:from>
        <xdr:to>
          <xdr:col>8</xdr:col>
          <xdr:colOff>274320</xdr:colOff>
          <xdr:row>60</xdr:row>
          <xdr:rowOff>83820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889000</xdr:colOff>
      <xdr:row>14</xdr:row>
      <xdr:rowOff>4233</xdr:rowOff>
    </xdr:from>
    <xdr:ext cx="65" cy="172227"/>
    <xdr:sp macro="" textlink="">
      <xdr:nvSpPr>
        <xdr:cNvPr id="2" name="Textfeld 1"/>
        <xdr:cNvSpPr txBox="1"/>
      </xdr:nvSpPr>
      <xdr:spPr>
        <a:xfrm>
          <a:off x="7560733" y="2459566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7</xdr:row>
          <xdr:rowOff>0</xdr:rowOff>
        </xdr:from>
        <xdr:to>
          <xdr:col>6</xdr:col>
          <xdr:colOff>190500</xdr:colOff>
          <xdr:row>42</xdr:row>
          <xdr:rowOff>22860</xdr:rowOff>
        </xdr:to>
        <xdr:sp macro="" textlink="">
          <xdr:nvSpPr>
            <xdr:cNvPr id="21506" name="Object 2" hidden="1">
              <a:extLst>
                <a:ext uri="{63B3BB69-23CF-44E3-9099-C40C66FF867C}">
                  <a14:compatExt spid="_x0000_s2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7</xdr:row>
          <xdr:rowOff>0</xdr:rowOff>
        </xdr:from>
        <xdr:to>
          <xdr:col>12</xdr:col>
          <xdr:colOff>190500</xdr:colOff>
          <xdr:row>42</xdr:row>
          <xdr:rowOff>22860</xdr:rowOff>
        </xdr:to>
        <xdr:sp macro="" textlink="">
          <xdr:nvSpPr>
            <xdr:cNvPr id="21507" name="Object 3" hidden="1">
              <a:extLst>
                <a:ext uri="{63B3BB69-23CF-44E3-9099-C40C66FF867C}">
                  <a14:compatExt spid="_x0000_s2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3984375" defaultRowHeight="13.2"/>
  <cols>
    <col min="1" max="1" width="6.69921875" style="124" customWidth="1"/>
    <col min="2" max="6" width="11.3984375" style="124"/>
    <col min="7" max="7" width="9.8984375" style="124" customWidth="1"/>
    <col min="8" max="8" width="38" style="124" customWidth="1"/>
    <col min="9" max="16384" width="11.3984375" style="124"/>
  </cols>
  <sheetData>
    <row r="1" spans="1:8" ht="49.95" customHeight="1">
      <c r="A1" s="123"/>
      <c r="B1" s="475"/>
      <c r="C1" s="476"/>
      <c r="D1" s="476"/>
      <c r="E1" s="476"/>
      <c r="F1" s="476"/>
      <c r="G1" s="476"/>
      <c r="H1" s="476"/>
    </row>
    <row r="2" spans="1:8" ht="14.25" customHeight="1">
      <c r="A2" s="125"/>
      <c r="B2" s="125"/>
      <c r="C2" s="125"/>
      <c r="D2" s="125"/>
      <c r="E2" s="125"/>
      <c r="F2" s="125"/>
      <c r="G2" s="125"/>
      <c r="H2" s="125"/>
    </row>
    <row r="3" spans="1:8" ht="11.25" customHeight="1">
      <c r="A3" s="125"/>
      <c r="B3" s="125"/>
      <c r="C3" s="125"/>
      <c r="D3" s="125"/>
      <c r="E3" s="125"/>
      <c r="F3" s="125"/>
      <c r="G3" s="125"/>
      <c r="H3" s="477" t="s">
        <v>188</v>
      </c>
    </row>
    <row r="4" spans="1:8">
      <c r="A4" s="125"/>
      <c r="B4" s="125"/>
      <c r="C4" s="125"/>
      <c r="D4" s="125"/>
      <c r="E4" s="125"/>
      <c r="F4" s="125"/>
      <c r="G4" s="125"/>
      <c r="H4" s="478"/>
    </row>
    <row r="5" spans="1:8">
      <c r="A5" s="125"/>
      <c r="B5" s="125"/>
      <c r="C5" s="125"/>
      <c r="D5" s="125"/>
      <c r="E5" s="125"/>
      <c r="F5" s="125"/>
      <c r="G5" s="125"/>
      <c r="H5" s="125"/>
    </row>
    <row r="6" spans="1:8">
      <c r="A6" s="125"/>
      <c r="B6" s="125"/>
      <c r="C6" s="125"/>
      <c r="D6" s="125"/>
      <c r="E6" s="125"/>
      <c r="F6" s="125"/>
      <c r="G6" s="125"/>
      <c r="H6" s="125"/>
    </row>
    <row r="7" spans="1:8">
      <c r="A7" s="125"/>
      <c r="B7" s="125"/>
      <c r="C7" s="125"/>
      <c r="D7" s="125"/>
      <c r="E7" s="125"/>
      <c r="F7" s="125"/>
      <c r="G7" s="125"/>
      <c r="H7" s="125"/>
    </row>
    <row r="8" spans="1:8">
      <c r="A8" s="125"/>
      <c r="B8" s="125"/>
      <c r="C8" s="125"/>
      <c r="D8" s="125"/>
      <c r="E8" s="125"/>
      <c r="F8" s="125"/>
      <c r="G8" s="125"/>
      <c r="H8" s="125"/>
    </row>
    <row r="9" spans="1:8">
      <c r="A9" s="125"/>
      <c r="B9" s="125"/>
      <c r="C9" s="125"/>
      <c r="D9" s="125"/>
      <c r="E9" s="125"/>
      <c r="F9" s="125"/>
      <c r="G9" s="125"/>
      <c r="H9" s="125"/>
    </row>
    <row r="10" spans="1:8" s="128" customFormat="1" ht="34.799999999999997">
      <c r="A10" s="126"/>
      <c r="B10" s="127" t="s">
        <v>189</v>
      </c>
      <c r="C10" s="127"/>
      <c r="D10" s="126"/>
      <c r="E10" s="126"/>
      <c r="F10" s="126"/>
      <c r="G10" s="126"/>
      <c r="H10" s="126"/>
    </row>
    <row r="11" spans="1:8">
      <c r="A11" s="125"/>
      <c r="B11" s="125"/>
      <c r="C11" s="125"/>
      <c r="D11" s="125"/>
      <c r="E11" s="125"/>
      <c r="F11" s="125"/>
      <c r="G11" s="125"/>
      <c r="H11" s="125"/>
    </row>
    <row r="12" spans="1:8">
      <c r="A12" s="125"/>
      <c r="B12" s="125"/>
      <c r="C12" s="125"/>
      <c r="D12" s="125"/>
      <c r="E12" s="125"/>
      <c r="F12" s="125"/>
      <c r="G12" s="125"/>
      <c r="H12" s="125"/>
    </row>
    <row r="13" spans="1:8">
      <c r="A13" s="125"/>
      <c r="B13" s="125"/>
      <c r="C13" s="125"/>
      <c r="D13" s="125"/>
      <c r="E13" s="125"/>
      <c r="F13" s="125"/>
      <c r="G13" s="125"/>
      <c r="H13" s="125"/>
    </row>
    <row r="14" spans="1:8" s="128" customFormat="1" ht="26.4">
      <c r="A14" s="126"/>
      <c r="B14" s="170" t="s">
        <v>190</v>
      </c>
      <c r="C14" s="129"/>
      <c r="D14" s="129"/>
      <c r="E14" s="130"/>
      <c r="F14" s="126"/>
      <c r="G14" s="126"/>
      <c r="H14" s="126"/>
    </row>
    <row r="15" spans="1:8" s="128" customFormat="1" ht="26.4">
      <c r="A15" s="126"/>
      <c r="C15" s="129"/>
      <c r="D15" s="129"/>
      <c r="E15" s="130"/>
      <c r="F15" s="126"/>
      <c r="G15" s="126"/>
      <c r="H15" s="126"/>
    </row>
    <row r="16" spans="1:8" s="128" customFormat="1" ht="26.4">
      <c r="A16" s="126"/>
      <c r="B16" s="131"/>
      <c r="C16" s="129"/>
      <c r="D16" s="129"/>
      <c r="E16" s="130"/>
      <c r="F16" s="126"/>
      <c r="G16" s="126"/>
      <c r="H16" s="126"/>
    </row>
    <row r="17" spans="1:8">
      <c r="A17" s="125"/>
      <c r="B17" s="125"/>
      <c r="C17" s="125"/>
      <c r="D17" s="125"/>
      <c r="E17" s="125"/>
      <c r="F17" s="125"/>
      <c r="G17" s="125"/>
      <c r="H17" s="125"/>
    </row>
    <row r="18" spans="1:8">
      <c r="A18" s="125"/>
      <c r="B18" s="168"/>
      <c r="C18" s="168"/>
      <c r="D18" s="168"/>
      <c r="E18" s="168"/>
      <c r="F18" s="125"/>
      <c r="G18" s="125"/>
      <c r="H18" s="125"/>
    </row>
    <row r="19" spans="1:8">
      <c r="A19" s="125"/>
      <c r="B19" s="168"/>
      <c r="C19" s="168"/>
      <c r="D19" s="168"/>
      <c r="E19" s="168"/>
      <c r="F19" s="125"/>
      <c r="G19" s="125"/>
      <c r="H19" s="125"/>
    </row>
    <row r="20" spans="1:8">
      <c r="A20" s="125"/>
      <c r="B20" s="479"/>
      <c r="C20" s="480"/>
      <c r="D20" s="480"/>
      <c r="E20" s="480"/>
      <c r="F20" s="169"/>
      <c r="G20" s="125"/>
      <c r="H20" s="125"/>
    </row>
    <row r="21" spans="1:8">
      <c r="A21" s="125"/>
      <c r="B21" s="480"/>
      <c r="C21" s="480"/>
      <c r="D21" s="480"/>
      <c r="E21" s="480"/>
      <c r="F21" s="169"/>
      <c r="G21" s="125"/>
      <c r="H21" s="125"/>
    </row>
    <row r="22" spans="1:8">
      <c r="A22" s="125"/>
      <c r="B22" s="480"/>
      <c r="C22" s="480"/>
      <c r="D22" s="480"/>
      <c r="E22" s="480"/>
      <c r="F22" s="169"/>
      <c r="G22" s="125"/>
      <c r="H22" s="125"/>
    </row>
    <row r="23" spans="1:8">
      <c r="A23" s="125"/>
      <c r="B23" s="480"/>
      <c r="C23" s="480"/>
      <c r="D23" s="480"/>
      <c r="E23" s="480"/>
      <c r="F23" s="169"/>
      <c r="G23" s="125"/>
      <c r="H23" s="125"/>
    </row>
    <row r="24" spans="1:8">
      <c r="A24" s="125"/>
      <c r="B24" s="480"/>
      <c r="C24" s="480"/>
      <c r="D24" s="480"/>
      <c r="E24" s="480"/>
      <c r="F24" s="169"/>
      <c r="G24" s="125"/>
      <c r="H24" s="125"/>
    </row>
    <row r="25" spans="1:8">
      <c r="A25" s="125"/>
      <c r="B25" s="480"/>
      <c r="C25" s="480"/>
      <c r="D25" s="480"/>
      <c r="E25" s="480"/>
      <c r="F25" s="169"/>
      <c r="G25" s="125"/>
      <c r="H25" s="125"/>
    </row>
    <row r="26" spans="1:8">
      <c r="A26" s="125"/>
      <c r="B26" s="480"/>
      <c r="C26" s="480"/>
      <c r="D26" s="480"/>
      <c r="E26" s="480"/>
      <c r="F26" s="169"/>
      <c r="G26" s="125"/>
      <c r="H26" s="125"/>
    </row>
    <row r="27" spans="1:8">
      <c r="A27" s="125"/>
      <c r="B27" s="480"/>
      <c r="C27" s="480"/>
      <c r="D27" s="480"/>
      <c r="E27" s="480"/>
      <c r="F27" s="169"/>
      <c r="G27" s="125"/>
      <c r="H27" s="125"/>
    </row>
    <row r="28" spans="1:8">
      <c r="A28" s="125"/>
      <c r="B28" s="480"/>
      <c r="C28" s="480"/>
      <c r="D28" s="480"/>
      <c r="E28" s="480"/>
      <c r="F28" s="169"/>
      <c r="G28" s="125"/>
      <c r="H28" s="125"/>
    </row>
    <row r="29" spans="1:8">
      <c r="A29" s="125"/>
      <c r="B29" s="480"/>
      <c r="C29" s="480"/>
      <c r="D29" s="480"/>
      <c r="E29" s="480"/>
      <c r="F29" s="169"/>
      <c r="G29" s="125"/>
      <c r="H29" s="125"/>
    </row>
    <row r="30" spans="1:8">
      <c r="A30" s="125"/>
      <c r="B30" s="480"/>
      <c r="C30" s="480"/>
      <c r="D30" s="480"/>
      <c r="E30" s="480"/>
      <c r="F30" s="169"/>
      <c r="G30" s="125"/>
      <c r="H30" s="125"/>
    </row>
    <row r="31" spans="1:8">
      <c r="A31" s="125"/>
      <c r="B31" s="480"/>
      <c r="C31" s="480"/>
      <c r="D31" s="480"/>
      <c r="E31" s="480"/>
      <c r="F31" s="169"/>
      <c r="G31" s="125"/>
      <c r="H31" s="125"/>
    </row>
    <row r="32" spans="1:8">
      <c r="A32" s="125"/>
      <c r="B32" s="480"/>
      <c r="C32" s="480"/>
      <c r="D32" s="480"/>
      <c r="E32" s="480"/>
      <c r="F32" s="169"/>
      <c r="G32" s="125"/>
      <c r="H32" s="125"/>
    </row>
    <row r="33" spans="1:8">
      <c r="A33" s="125"/>
      <c r="B33" s="480"/>
      <c r="C33" s="480"/>
      <c r="D33" s="480"/>
      <c r="E33" s="480"/>
      <c r="F33" s="169"/>
      <c r="G33" s="125"/>
      <c r="H33" s="125"/>
    </row>
    <row r="34" spans="1:8">
      <c r="A34" s="125"/>
      <c r="B34" s="480"/>
      <c r="C34" s="480"/>
      <c r="D34" s="480"/>
      <c r="E34" s="480"/>
      <c r="F34" s="169"/>
      <c r="G34" s="125"/>
      <c r="H34" s="125"/>
    </row>
    <row r="35" spans="1:8">
      <c r="A35" s="125"/>
      <c r="B35" s="480"/>
      <c r="C35" s="480"/>
      <c r="D35" s="480"/>
      <c r="E35" s="480"/>
      <c r="F35" s="169"/>
      <c r="G35" s="125"/>
      <c r="H35" s="125"/>
    </row>
    <row r="36" spans="1:8">
      <c r="A36" s="125"/>
      <c r="B36" s="480"/>
      <c r="C36" s="480"/>
      <c r="D36" s="480"/>
      <c r="E36" s="480"/>
      <c r="F36" s="169"/>
      <c r="G36" s="125"/>
      <c r="H36" s="125"/>
    </row>
    <row r="37" spans="1:8">
      <c r="A37" s="125"/>
      <c r="B37" s="480"/>
      <c r="C37" s="480"/>
      <c r="D37" s="480"/>
      <c r="E37" s="480"/>
      <c r="F37" s="169"/>
      <c r="G37" s="125"/>
      <c r="H37" s="125"/>
    </row>
    <row r="38" spans="1:8">
      <c r="A38" s="125"/>
      <c r="B38" s="480"/>
      <c r="C38" s="480"/>
      <c r="D38" s="480"/>
      <c r="E38" s="480"/>
      <c r="F38" s="169"/>
      <c r="G38" s="125"/>
      <c r="H38" s="125"/>
    </row>
    <row r="39" spans="1:8">
      <c r="A39" s="125"/>
      <c r="B39" s="169"/>
      <c r="C39" s="169"/>
      <c r="D39" s="169"/>
      <c r="E39" s="169"/>
      <c r="F39" s="169"/>
      <c r="G39" s="125"/>
      <c r="H39" s="125"/>
    </row>
    <row r="40" spans="1:8">
      <c r="A40" s="125"/>
      <c r="B40" s="169"/>
      <c r="C40" s="169"/>
      <c r="D40" s="169"/>
      <c r="E40" s="169"/>
      <c r="F40" s="169"/>
      <c r="G40" s="125"/>
      <c r="H40" s="125"/>
    </row>
    <row r="41" spans="1:8">
      <c r="A41" s="125"/>
      <c r="B41" s="125"/>
      <c r="C41" s="125"/>
      <c r="D41" s="125"/>
      <c r="E41" s="125"/>
      <c r="F41" s="125"/>
      <c r="G41" s="125"/>
      <c r="H41" s="125"/>
    </row>
    <row r="42" spans="1:8">
      <c r="A42" s="125"/>
      <c r="B42" s="125"/>
      <c r="C42" s="125"/>
      <c r="D42" s="125"/>
      <c r="E42" s="125"/>
      <c r="F42" s="125"/>
      <c r="G42" s="125"/>
      <c r="H42" s="125"/>
    </row>
    <row r="43" spans="1:8">
      <c r="A43" s="125"/>
      <c r="B43" s="125"/>
      <c r="C43" s="125"/>
      <c r="D43" s="125"/>
      <c r="E43" s="125"/>
      <c r="F43" s="125"/>
      <c r="G43" s="125"/>
      <c r="H43" s="125"/>
    </row>
    <row r="44" spans="1:8">
      <c r="A44" s="125"/>
      <c r="B44" s="125"/>
      <c r="C44" s="125"/>
      <c r="D44" s="125"/>
      <c r="E44" s="125"/>
      <c r="F44" s="125"/>
      <c r="G44" s="125"/>
      <c r="H44" s="125"/>
    </row>
    <row r="45" spans="1:8">
      <c r="A45" s="125"/>
      <c r="B45" s="125"/>
      <c r="C45" s="125"/>
      <c r="D45" s="125"/>
      <c r="E45" s="125"/>
      <c r="F45" s="125"/>
      <c r="G45" s="125"/>
      <c r="H45" s="125"/>
    </row>
    <row r="46" spans="1:8">
      <c r="A46" s="125"/>
      <c r="B46" s="125"/>
      <c r="C46" s="125"/>
      <c r="D46" s="125"/>
      <c r="E46" s="125"/>
      <c r="F46" s="125"/>
      <c r="G46" s="125"/>
      <c r="H46" s="125"/>
    </row>
    <row r="47" spans="1:8">
      <c r="A47" s="125"/>
      <c r="B47" s="125"/>
      <c r="C47" s="125"/>
      <c r="D47" s="125"/>
      <c r="E47" s="125"/>
      <c r="F47" s="125"/>
      <c r="G47" s="125"/>
      <c r="H47" s="125"/>
    </row>
    <row r="48" spans="1:8" s="128" customFormat="1" ht="31.8">
      <c r="A48" s="126"/>
      <c r="B48" s="171" t="s">
        <v>290</v>
      </c>
      <c r="C48" s="132"/>
      <c r="D48" s="132"/>
      <c r="E48" s="132"/>
      <c r="F48" s="132"/>
      <c r="G48" s="132"/>
      <c r="H48" s="132"/>
    </row>
    <row r="49" spans="1:8">
      <c r="A49" s="125"/>
      <c r="B49" s="133"/>
      <c r="C49" s="133"/>
      <c r="D49" s="133"/>
      <c r="E49" s="133"/>
      <c r="F49" s="133"/>
      <c r="G49" s="133"/>
      <c r="H49" s="133"/>
    </row>
    <row r="50" spans="1:8">
      <c r="A50" s="125"/>
      <c r="B50" s="133"/>
      <c r="C50" s="133"/>
      <c r="D50" s="133"/>
      <c r="E50" s="133"/>
      <c r="F50" s="133"/>
      <c r="G50" s="133"/>
      <c r="H50" s="133"/>
    </row>
    <row r="51" spans="1:8">
      <c r="A51" s="125"/>
      <c r="B51" s="133"/>
      <c r="C51" s="133"/>
      <c r="D51" s="133"/>
      <c r="E51" s="133"/>
      <c r="F51" s="133"/>
      <c r="G51" s="133"/>
      <c r="H51" s="133"/>
    </row>
    <row r="52" spans="1:8" s="128" customFormat="1">
      <c r="A52" s="126"/>
      <c r="B52" s="172" t="s">
        <v>191</v>
      </c>
      <c r="C52" s="132"/>
      <c r="D52" s="132"/>
      <c r="E52" s="132"/>
      <c r="F52" s="132"/>
      <c r="G52" s="132"/>
      <c r="H52" s="132"/>
    </row>
    <row r="53" spans="1:8" s="128" customFormat="1">
      <c r="A53" s="126"/>
      <c r="B53" s="134" t="s">
        <v>428</v>
      </c>
      <c r="C53" s="132"/>
      <c r="D53" s="132"/>
      <c r="E53" s="132"/>
      <c r="F53" s="132"/>
      <c r="G53" s="132"/>
      <c r="H53" s="132"/>
    </row>
    <row r="54" spans="1:8" s="128" customFormat="1">
      <c r="A54" s="126"/>
      <c r="B54" s="134" t="s">
        <v>430</v>
      </c>
      <c r="C54" s="132"/>
      <c r="D54" s="132"/>
      <c r="E54" s="132"/>
      <c r="F54" s="132"/>
      <c r="G54" s="132"/>
      <c r="H54" s="132"/>
    </row>
    <row r="55" spans="1:8" ht="15" customHeight="1">
      <c r="A55" s="125"/>
      <c r="B55" s="133"/>
      <c r="C55" s="133"/>
      <c r="D55" s="133"/>
      <c r="E55" s="133"/>
      <c r="F55" s="133"/>
      <c r="G55" s="133"/>
      <c r="H55" s="133"/>
    </row>
    <row r="56" spans="1:8" s="128" customFormat="1">
      <c r="A56" s="126"/>
      <c r="B56" s="125" t="s">
        <v>192</v>
      </c>
      <c r="C56" s="132"/>
      <c r="D56" s="132"/>
      <c r="E56" s="132"/>
      <c r="F56" s="132"/>
      <c r="G56" s="132"/>
      <c r="H56" s="132"/>
    </row>
    <row r="57" spans="1:8" s="128" customFormat="1">
      <c r="A57" s="126"/>
      <c r="B57" s="135" t="s">
        <v>193</v>
      </c>
      <c r="C57" s="132"/>
      <c r="D57" s="132"/>
      <c r="E57" s="132"/>
      <c r="F57" s="132"/>
      <c r="G57" s="132"/>
      <c r="H57" s="132"/>
    </row>
    <row r="58" spans="1:8" s="128" customFormat="1">
      <c r="A58" s="126"/>
      <c r="B58" s="125" t="s">
        <v>194</v>
      </c>
      <c r="C58" s="132"/>
      <c r="D58" s="132"/>
      <c r="E58" s="132"/>
      <c r="F58" s="132"/>
      <c r="G58" s="132"/>
      <c r="H58" s="132"/>
    </row>
    <row r="59" spans="1:8" ht="15" customHeight="1">
      <c r="A59" s="125"/>
      <c r="B59" s="133"/>
      <c r="C59" s="133"/>
      <c r="D59" s="133"/>
      <c r="E59" s="133"/>
      <c r="F59" s="133"/>
      <c r="G59" s="133"/>
      <c r="H59" s="133"/>
    </row>
    <row r="60" spans="1:8" ht="17.399999999999999">
      <c r="A60" s="125"/>
      <c r="B60" s="136" t="s">
        <v>295</v>
      </c>
      <c r="C60" s="133"/>
      <c r="D60" s="133"/>
      <c r="E60" s="133"/>
      <c r="F60" s="133"/>
      <c r="G60" s="133"/>
      <c r="H60" s="133"/>
    </row>
    <row r="61" spans="1:8">
      <c r="A61" s="125"/>
      <c r="B61" s="137" t="s">
        <v>195</v>
      </c>
      <c r="C61" s="133"/>
      <c r="D61" s="133"/>
      <c r="E61" s="133"/>
      <c r="F61" s="133"/>
      <c r="G61" s="133"/>
      <c r="H61" s="133"/>
    </row>
    <row r="62" spans="1:8">
      <c r="A62" s="125"/>
      <c r="B62" s="133"/>
      <c r="C62" s="133"/>
      <c r="D62" s="133"/>
      <c r="E62" s="133"/>
      <c r="F62" s="133"/>
      <c r="G62" s="133"/>
      <c r="H62" s="133"/>
    </row>
    <row r="63" spans="1:8">
      <c r="A63" s="125"/>
      <c r="B63" s="125"/>
      <c r="C63" s="125"/>
      <c r="D63" s="125"/>
      <c r="E63" s="125"/>
      <c r="F63" s="125"/>
      <c r="G63" s="125"/>
      <c r="H63" s="12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77"/>
  <sheetViews>
    <sheetView showGridLines="0" zoomScaleNormal="100" workbookViewId="0"/>
  </sheetViews>
  <sheetFormatPr baseColWidth="10" defaultColWidth="11.3984375" defaultRowHeight="13.2"/>
  <cols>
    <col min="1" max="1" width="8.59765625" style="139" customWidth="1"/>
    <col min="2" max="2" width="7.09765625" style="139" customWidth="1"/>
    <col min="3" max="16384" width="11.3984375" style="139"/>
  </cols>
  <sheetData>
    <row r="1" spans="1:14">
      <c r="A1" s="138"/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</row>
    <row r="2" spans="1:14">
      <c r="A2" s="482" t="s">
        <v>196</v>
      </c>
      <c r="B2" s="482"/>
      <c r="C2" s="482"/>
      <c r="D2" s="482"/>
      <c r="E2" s="482"/>
      <c r="F2" s="203"/>
      <c r="G2" s="203"/>
      <c r="H2" s="203"/>
      <c r="I2" s="138"/>
      <c r="J2" s="138"/>
      <c r="K2" s="138"/>
      <c r="L2" s="138"/>
      <c r="M2" s="138"/>
      <c r="N2" s="138"/>
    </row>
    <row r="3" spans="1:14">
      <c r="A3" s="202"/>
      <c r="B3" s="202"/>
      <c r="C3" s="202"/>
      <c r="D3" s="202"/>
      <c r="E3" s="202"/>
      <c r="F3" s="203"/>
      <c r="G3" s="203"/>
      <c r="H3" s="203"/>
      <c r="I3" s="138"/>
      <c r="J3" s="138"/>
      <c r="K3" s="138"/>
      <c r="L3" s="138"/>
      <c r="M3" s="138"/>
      <c r="N3" s="138"/>
    </row>
    <row r="4" spans="1:14">
      <c r="A4" s="202"/>
      <c r="B4" s="202"/>
      <c r="C4" s="202"/>
      <c r="D4" s="202"/>
      <c r="E4" s="202"/>
      <c r="F4" s="203"/>
      <c r="G4" s="203"/>
      <c r="H4" s="203"/>
      <c r="I4" s="138"/>
      <c r="J4" s="138"/>
      <c r="K4" s="138"/>
      <c r="L4" s="138"/>
      <c r="M4" s="138"/>
      <c r="N4" s="138"/>
    </row>
    <row r="5" spans="1:14">
      <c r="A5" s="202"/>
      <c r="B5" s="202"/>
      <c r="C5" s="202"/>
      <c r="D5" s="202"/>
      <c r="E5" s="202"/>
      <c r="F5" s="203"/>
      <c r="G5" s="203"/>
      <c r="H5" s="203"/>
      <c r="I5" s="138"/>
      <c r="J5" s="138"/>
      <c r="K5" s="138"/>
      <c r="L5" s="138"/>
      <c r="M5" s="138"/>
      <c r="N5" s="138"/>
    </row>
    <row r="6" spans="1:14">
      <c r="A6" s="202" t="s">
        <v>197</v>
      </c>
      <c r="B6" s="483" t="s">
        <v>198</v>
      </c>
      <c r="C6" s="483"/>
      <c r="D6" s="483"/>
      <c r="E6" s="202"/>
      <c r="F6" s="203"/>
      <c r="G6" s="203"/>
      <c r="H6" s="203"/>
      <c r="I6" s="138"/>
      <c r="J6" s="138"/>
      <c r="K6" s="138"/>
      <c r="L6" s="138"/>
      <c r="M6" s="138"/>
      <c r="N6" s="138"/>
    </row>
    <row r="7" spans="1:14">
      <c r="A7" s="202"/>
      <c r="B7" s="206"/>
      <c r="C7" s="206"/>
      <c r="D7" s="206"/>
      <c r="E7" s="202"/>
      <c r="F7" s="203"/>
      <c r="G7" s="203"/>
      <c r="H7" s="203"/>
      <c r="I7" s="138"/>
      <c r="J7" s="138"/>
      <c r="K7" s="138"/>
      <c r="L7" s="138"/>
      <c r="M7" s="138"/>
      <c r="N7" s="138"/>
    </row>
    <row r="8" spans="1:14">
      <c r="A8" s="202" t="s">
        <v>199</v>
      </c>
      <c r="B8" s="167" t="s">
        <v>286</v>
      </c>
      <c r="C8" s="206"/>
      <c r="D8" s="206"/>
      <c r="E8" s="202"/>
      <c r="F8" s="203"/>
      <c r="G8" s="203"/>
      <c r="H8" s="203"/>
      <c r="I8" s="138"/>
      <c r="J8" s="138"/>
      <c r="K8" s="138"/>
      <c r="L8" s="138"/>
      <c r="M8" s="138"/>
      <c r="N8" s="138"/>
    </row>
    <row r="9" spans="1:14">
      <c r="A9" s="142"/>
      <c r="E9" s="138"/>
      <c r="F9" s="138"/>
      <c r="G9" s="138"/>
      <c r="H9" s="138"/>
      <c r="I9" s="138"/>
      <c r="J9" s="138"/>
      <c r="K9" s="138"/>
      <c r="L9" s="138"/>
      <c r="M9" s="138"/>
      <c r="N9" s="138"/>
    </row>
    <row r="10" spans="1:14">
      <c r="A10" s="202" t="s">
        <v>200</v>
      </c>
      <c r="B10" s="481" t="s">
        <v>201</v>
      </c>
      <c r="C10" s="481"/>
      <c r="D10" s="481"/>
      <c r="E10" s="203"/>
      <c r="F10" s="203"/>
      <c r="G10" s="203"/>
      <c r="H10" s="203"/>
      <c r="I10" s="203"/>
      <c r="J10" s="203"/>
      <c r="K10" s="203"/>
      <c r="L10" s="203"/>
      <c r="M10" s="203"/>
      <c r="N10" s="203"/>
    </row>
    <row r="11" spans="1:14">
      <c r="A11" s="138"/>
      <c r="B11" s="138"/>
      <c r="C11" s="138"/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</row>
    <row r="12" spans="1:14">
      <c r="A12" s="203"/>
      <c r="B12" s="204">
        <v>1</v>
      </c>
      <c r="C12" s="473" t="s">
        <v>202</v>
      </c>
      <c r="D12" s="78"/>
      <c r="E12" s="88"/>
      <c r="F12" s="88"/>
      <c r="G12" s="88"/>
      <c r="H12" s="141"/>
      <c r="I12" s="141"/>
      <c r="J12" s="143"/>
      <c r="K12" s="142"/>
      <c r="L12" s="142"/>
      <c r="M12" s="142"/>
      <c r="N12" s="142"/>
    </row>
    <row r="13" spans="1:14">
      <c r="A13" s="203"/>
      <c r="B13" s="78"/>
      <c r="C13" s="78"/>
      <c r="D13" s="78"/>
      <c r="E13" s="88"/>
      <c r="F13" s="88"/>
      <c r="G13" s="88"/>
      <c r="H13" s="141"/>
      <c r="I13" s="141"/>
      <c r="J13" s="143"/>
      <c r="K13" s="142"/>
      <c r="L13" s="142"/>
      <c r="M13" s="142"/>
      <c r="N13" s="142"/>
    </row>
    <row r="14" spans="1:14">
      <c r="A14" s="203"/>
      <c r="B14" s="205" t="s">
        <v>203</v>
      </c>
      <c r="C14" s="206" t="s">
        <v>204</v>
      </c>
      <c r="D14" s="78"/>
      <c r="E14" s="88"/>
      <c r="F14" s="88"/>
      <c r="G14" s="88"/>
      <c r="H14" s="141"/>
      <c r="I14" s="141"/>
      <c r="J14" s="144"/>
      <c r="K14" s="203"/>
      <c r="L14" s="203"/>
      <c r="M14" s="203"/>
      <c r="N14" s="203"/>
    </row>
    <row r="15" spans="1:14">
      <c r="A15" s="203"/>
      <c r="B15" s="144"/>
      <c r="C15" s="144"/>
      <c r="D15" s="144"/>
      <c r="E15" s="144"/>
      <c r="F15" s="144"/>
      <c r="G15" s="144"/>
      <c r="H15" s="144"/>
      <c r="I15" s="144"/>
      <c r="J15" s="144"/>
      <c r="K15" s="203"/>
      <c r="L15" s="203"/>
      <c r="M15" s="203"/>
      <c r="N15" s="203"/>
    </row>
    <row r="16" spans="1:14">
      <c r="A16" s="203"/>
      <c r="B16" s="205" t="s">
        <v>205</v>
      </c>
      <c r="C16" s="206" t="s">
        <v>206</v>
      </c>
      <c r="D16" s="78"/>
      <c r="E16" s="141"/>
      <c r="F16" s="145"/>
      <c r="G16" s="145"/>
      <c r="H16" s="146"/>
      <c r="I16" s="144"/>
      <c r="J16" s="144"/>
      <c r="K16" s="203"/>
      <c r="L16" s="203"/>
      <c r="M16" s="203"/>
      <c r="N16" s="203"/>
    </row>
    <row r="17" spans="1:14">
      <c r="A17" s="203"/>
      <c r="B17" s="78"/>
      <c r="C17" s="78"/>
      <c r="D17" s="78"/>
      <c r="E17" s="141"/>
      <c r="F17" s="145"/>
      <c r="G17" s="145"/>
      <c r="H17" s="146"/>
      <c r="I17" s="144"/>
      <c r="J17" s="144"/>
      <c r="K17" s="203"/>
      <c r="L17" s="203"/>
      <c r="M17" s="203"/>
      <c r="N17" s="203"/>
    </row>
    <row r="18" spans="1:14">
      <c r="A18" s="203"/>
      <c r="B18" s="147"/>
      <c r="C18" s="141"/>
      <c r="D18" s="141"/>
      <c r="E18" s="141"/>
      <c r="F18" s="146"/>
      <c r="G18" s="146"/>
      <c r="H18" s="146"/>
      <c r="I18" s="144"/>
      <c r="J18" s="144"/>
      <c r="K18" s="203"/>
      <c r="L18" s="203"/>
      <c r="M18" s="203"/>
      <c r="N18" s="203"/>
    </row>
    <row r="19" spans="1:14">
      <c r="A19" s="203"/>
      <c r="B19" s="147"/>
      <c r="C19" s="141"/>
      <c r="D19" s="141"/>
      <c r="E19" s="141"/>
      <c r="F19" s="146"/>
      <c r="G19" s="146"/>
      <c r="H19" s="146"/>
      <c r="I19" s="144"/>
      <c r="J19" s="144"/>
      <c r="K19" s="203"/>
      <c r="L19" s="203"/>
      <c r="M19" s="203"/>
      <c r="N19" s="203"/>
    </row>
    <row r="20" spans="1:14">
      <c r="A20" s="148"/>
      <c r="B20" s="78" t="s">
        <v>207</v>
      </c>
      <c r="C20" s="474" t="s">
        <v>291</v>
      </c>
      <c r="D20" s="141"/>
      <c r="E20" s="141"/>
      <c r="F20" s="146"/>
      <c r="G20" s="146"/>
      <c r="H20" s="146"/>
      <c r="I20" s="144"/>
      <c r="J20" s="144"/>
      <c r="K20" s="203"/>
      <c r="L20" s="203"/>
      <c r="M20" s="203"/>
      <c r="N20" s="203"/>
    </row>
    <row r="21" spans="1:14">
      <c r="A21" s="149"/>
      <c r="B21" s="144"/>
      <c r="C21" s="138"/>
      <c r="D21" s="144"/>
      <c r="E21" s="146"/>
      <c r="F21" s="146"/>
      <c r="G21" s="146"/>
      <c r="H21" s="146"/>
      <c r="I21" s="144"/>
      <c r="J21" s="144"/>
      <c r="K21" s="203"/>
      <c r="L21" s="203"/>
      <c r="M21" s="203"/>
      <c r="N21" s="203"/>
    </row>
    <row r="22" spans="1:14">
      <c r="A22" s="149"/>
      <c r="B22" s="78" t="s">
        <v>208</v>
      </c>
      <c r="C22" s="473" t="s">
        <v>204</v>
      </c>
      <c r="D22" s="141"/>
      <c r="E22" s="141"/>
      <c r="F22" s="141"/>
      <c r="G22" s="141"/>
      <c r="H22" s="141"/>
      <c r="I22" s="144"/>
      <c r="J22" s="144"/>
      <c r="K22" s="203"/>
      <c r="L22" s="203"/>
      <c r="M22" s="203"/>
      <c r="N22" s="203"/>
    </row>
    <row r="23" spans="1:14">
      <c r="A23" s="149"/>
      <c r="B23" s="141"/>
      <c r="C23" s="141"/>
      <c r="D23" s="141"/>
      <c r="E23" s="141"/>
      <c r="F23" s="141"/>
      <c r="G23" s="141"/>
      <c r="H23" s="141"/>
      <c r="I23" s="144"/>
      <c r="J23" s="144"/>
      <c r="K23" s="203"/>
      <c r="L23" s="203"/>
      <c r="M23" s="203"/>
      <c r="N23" s="203"/>
    </row>
    <row r="24" spans="1:14">
      <c r="A24" s="150"/>
      <c r="B24" s="78" t="s">
        <v>209</v>
      </c>
      <c r="C24" s="215" t="s">
        <v>210</v>
      </c>
      <c r="D24" s="78"/>
      <c r="E24" s="88"/>
      <c r="F24" s="88"/>
      <c r="G24" s="88"/>
      <c r="H24" s="88"/>
      <c r="I24" s="88"/>
      <c r="J24" s="144"/>
      <c r="K24" s="203"/>
      <c r="L24" s="203"/>
      <c r="M24" s="203"/>
      <c r="N24" s="203"/>
    </row>
    <row r="25" spans="1:14">
      <c r="A25" s="203"/>
      <c r="B25" s="144"/>
      <c r="C25" s="144"/>
      <c r="D25" s="144"/>
      <c r="E25" s="146"/>
      <c r="F25" s="146"/>
      <c r="G25" s="146"/>
      <c r="H25" s="146"/>
      <c r="I25" s="144"/>
      <c r="J25" s="144"/>
      <c r="K25" s="203"/>
      <c r="L25" s="203"/>
      <c r="M25" s="203"/>
      <c r="N25" s="203"/>
    </row>
    <row r="26" spans="1:14">
      <c r="A26" s="149"/>
      <c r="B26" s="88" t="s">
        <v>211</v>
      </c>
      <c r="C26" s="418" t="s">
        <v>423</v>
      </c>
      <c r="D26" s="88"/>
      <c r="E26" s="88"/>
      <c r="F26" s="88"/>
      <c r="G26" s="88"/>
      <c r="H26" s="88"/>
      <c r="I26" s="88"/>
      <c r="J26" s="88"/>
      <c r="K26" s="203"/>
      <c r="L26" s="203"/>
      <c r="M26" s="203"/>
      <c r="N26" s="203"/>
    </row>
    <row r="27" spans="1:14">
      <c r="A27" s="203"/>
      <c r="B27" s="144"/>
      <c r="C27" s="144"/>
      <c r="D27" s="144"/>
      <c r="E27" s="146"/>
      <c r="F27" s="146"/>
      <c r="G27" s="146"/>
      <c r="H27" s="146"/>
      <c r="I27" s="144"/>
      <c r="J27" s="144"/>
      <c r="K27" s="203"/>
      <c r="L27" s="203"/>
      <c r="M27" s="203"/>
      <c r="N27" s="203"/>
    </row>
    <row r="28" spans="1:14">
      <c r="A28" s="203"/>
      <c r="B28" s="88" t="s">
        <v>212</v>
      </c>
      <c r="C28" s="418" t="s">
        <v>424</v>
      </c>
      <c r="D28" s="88"/>
      <c r="E28" s="88"/>
      <c r="F28" s="88"/>
      <c r="G28" s="88"/>
      <c r="H28" s="88"/>
      <c r="I28" s="88"/>
      <c r="J28" s="144"/>
      <c r="K28" s="203"/>
      <c r="L28" s="203"/>
      <c r="M28" s="203"/>
      <c r="N28" s="203"/>
    </row>
    <row r="29" spans="1:14">
      <c r="A29" s="203"/>
      <c r="B29" s="144"/>
      <c r="C29" s="207"/>
      <c r="D29" s="151"/>
      <c r="E29" s="151"/>
      <c r="F29" s="151"/>
      <c r="G29" s="151"/>
      <c r="H29" s="146"/>
      <c r="I29" s="144"/>
      <c r="J29" s="144"/>
      <c r="K29" s="203"/>
      <c r="L29" s="203"/>
      <c r="M29" s="203"/>
      <c r="N29" s="203"/>
    </row>
    <row r="30" spans="1:14">
      <c r="A30" s="203"/>
      <c r="B30" s="208" t="s">
        <v>213</v>
      </c>
      <c r="C30" s="473" t="s">
        <v>214</v>
      </c>
      <c r="D30" s="141"/>
      <c r="E30" s="141"/>
      <c r="F30" s="151"/>
      <c r="G30" s="151"/>
      <c r="H30" s="146"/>
      <c r="I30" s="144"/>
      <c r="J30" s="144"/>
      <c r="K30" s="203"/>
      <c r="L30" s="203"/>
      <c r="M30" s="203"/>
      <c r="N30" s="203"/>
    </row>
    <row r="31" spans="1:14">
      <c r="A31" s="203"/>
      <c r="B31" s="141"/>
      <c r="C31" s="141"/>
      <c r="D31" s="141"/>
      <c r="E31" s="141"/>
      <c r="F31" s="146"/>
      <c r="G31" s="146"/>
      <c r="H31" s="146"/>
      <c r="I31" s="144"/>
      <c r="J31" s="144"/>
      <c r="K31" s="203"/>
      <c r="L31" s="203"/>
      <c r="M31" s="203"/>
      <c r="N31" s="203"/>
    </row>
    <row r="32" spans="1:14">
      <c r="A32" s="203"/>
      <c r="B32" s="88" t="s">
        <v>215</v>
      </c>
      <c r="C32" s="215" t="s">
        <v>216</v>
      </c>
      <c r="D32" s="88"/>
      <c r="E32" s="88"/>
      <c r="F32" s="88"/>
      <c r="G32" s="88"/>
      <c r="H32" s="88"/>
      <c r="I32" s="88"/>
      <c r="J32" s="88"/>
      <c r="K32" s="203"/>
      <c r="L32" s="203"/>
      <c r="M32" s="203"/>
      <c r="N32" s="203"/>
    </row>
    <row r="33" spans="1:14">
      <c r="A33" s="203"/>
      <c r="B33" s="203"/>
      <c r="C33" s="203"/>
      <c r="D33" s="203"/>
      <c r="E33" s="152"/>
      <c r="F33" s="152"/>
      <c r="G33" s="152"/>
      <c r="H33" s="152"/>
      <c r="I33" s="203"/>
      <c r="J33" s="203"/>
      <c r="K33" s="203"/>
      <c r="L33" s="203"/>
      <c r="M33" s="203"/>
      <c r="N33" s="203"/>
    </row>
    <row r="34" spans="1:14">
      <c r="A34" s="203"/>
      <c r="B34" s="208" t="s">
        <v>217</v>
      </c>
      <c r="C34" s="418" t="s">
        <v>425</v>
      </c>
      <c r="D34" s="208"/>
      <c r="E34" s="208"/>
      <c r="F34" s="208"/>
      <c r="G34" s="208"/>
      <c r="H34" s="208"/>
      <c r="I34" s="208"/>
      <c r="J34" s="208"/>
      <c r="K34" s="203"/>
      <c r="L34" s="203"/>
      <c r="M34" s="203"/>
      <c r="N34" s="203"/>
    </row>
    <row r="35" spans="1:14">
      <c r="A35" s="203"/>
      <c r="B35" s="141"/>
      <c r="C35" s="141"/>
      <c r="D35" s="141"/>
      <c r="E35" s="141"/>
      <c r="F35" s="141"/>
      <c r="G35" s="141"/>
      <c r="H35" s="141"/>
      <c r="I35" s="203"/>
      <c r="J35" s="203"/>
      <c r="K35" s="203"/>
      <c r="L35" s="203"/>
      <c r="M35" s="203"/>
      <c r="N35" s="203"/>
    </row>
    <row r="36" spans="1:14">
      <c r="A36" s="203"/>
      <c r="B36" s="208" t="s">
        <v>218</v>
      </c>
      <c r="C36" s="418" t="s">
        <v>426</v>
      </c>
      <c r="D36" s="208"/>
      <c r="E36" s="208"/>
      <c r="F36" s="208"/>
      <c r="G36" s="208"/>
      <c r="H36" s="208"/>
      <c r="I36" s="208"/>
      <c r="J36" s="208"/>
      <c r="K36" s="153"/>
      <c r="L36" s="153"/>
      <c r="M36" s="153"/>
      <c r="N36" s="153"/>
    </row>
    <row r="37" spans="1:14">
      <c r="A37" s="154"/>
      <c r="B37" s="155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</row>
    <row r="38" spans="1:14">
      <c r="A38" s="203"/>
      <c r="B38" s="208" t="s">
        <v>219</v>
      </c>
      <c r="C38" s="418" t="s">
        <v>427</v>
      </c>
      <c r="D38" s="208"/>
      <c r="E38" s="208"/>
      <c r="F38" s="208"/>
      <c r="G38" s="208"/>
      <c r="H38" s="208"/>
      <c r="I38" s="208"/>
      <c r="J38" s="208"/>
      <c r="K38" s="141"/>
      <c r="L38" s="203"/>
      <c r="M38" s="203"/>
      <c r="N38" s="203"/>
    </row>
    <row r="39" spans="1:14">
      <c r="A39" s="203"/>
      <c r="B39" s="208"/>
      <c r="C39" s="208"/>
      <c r="D39" s="208"/>
      <c r="E39" s="208"/>
      <c r="F39" s="208"/>
      <c r="G39" s="208"/>
      <c r="H39" s="208"/>
      <c r="I39" s="208"/>
      <c r="J39" s="208"/>
      <c r="K39" s="141"/>
      <c r="L39" s="203"/>
      <c r="M39" s="203"/>
      <c r="N39" s="203"/>
    </row>
    <row r="40" spans="1:14">
      <c r="A40" s="203"/>
      <c r="B40" s="208"/>
      <c r="C40" s="208"/>
      <c r="D40" s="208"/>
      <c r="E40" s="208"/>
      <c r="F40" s="208"/>
      <c r="G40" s="208"/>
      <c r="H40" s="208"/>
      <c r="I40" s="208"/>
      <c r="J40" s="208"/>
      <c r="K40" s="141"/>
      <c r="L40" s="203"/>
      <c r="M40" s="203"/>
      <c r="N40" s="203"/>
    </row>
    <row r="41" spans="1:14">
      <c r="A41" s="138"/>
      <c r="B41" s="156"/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  <c r="N41" s="138"/>
    </row>
    <row r="42" spans="1:14">
      <c r="A42" s="214" t="s">
        <v>287</v>
      </c>
      <c r="B42" s="484" t="s">
        <v>220</v>
      </c>
      <c r="C42" s="484"/>
      <c r="D42" s="484"/>
      <c r="E42" s="141"/>
      <c r="F42" s="141"/>
      <c r="G42" s="141"/>
      <c r="H42" s="141"/>
      <c r="I42" s="138"/>
      <c r="J42" s="138"/>
      <c r="K42" s="138"/>
      <c r="L42" s="138"/>
      <c r="M42" s="138"/>
      <c r="N42" s="138"/>
    </row>
    <row r="43" spans="1:14">
      <c r="A43" s="138"/>
      <c r="B43" s="141"/>
      <c r="C43" s="141"/>
      <c r="D43" s="141"/>
      <c r="E43" s="141"/>
      <c r="F43" s="141"/>
      <c r="G43" s="141"/>
      <c r="H43" s="141"/>
      <c r="I43" s="138"/>
      <c r="J43" s="138"/>
      <c r="K43" s="138"/>
      <c r="L43" s="138"/>
      <c r="M43" s="138"/>
      <c r="N43" s="138"/>
    </row>
    <row r="44" spans="1:14">
      <c r="A44" s="138"/>
      <c r="B44" s="141"/>
      <c r="C44" s="141"/>
      <c r="D44" s="141"/>
      <c r="E44" s="141"/>
      <c r="F44" s="141"/>
      <c r="G44" s="141"/>
      <c r="H44" s="141"/>
      <c r="I44" s="138"/>
      <c r="J44" s="138"/>
      <c r="K44" s="138"/>
      <c r="L44" s="138"/>
      <c r="M44" s="138"/>
      <c r="N44" s="138"/>
    </row>
    <row r="45" spans="1:14">
      <c r="A45" s="138"/>
      <c r="B45" s="88">
        <v>1</v>
      </c>
      <c r="C45" s="481" t="s">
        <v>221</v>
      </c>
      <c r="D45" s="481"/>
      <c r="E45" s="481"/>
      <c r="F45" s="481"/>
      <c r="G45" s="481"/>
      <c r="H45" s="481"/>
      <c r="I45" s="138"/>
      <c r="J45" s="138"/>
      <c r="K45" s="138"/>
      <c r="L45" s="138"/>
      <c r="M45" s="138"/>
      <c r="N45" s="138"/>
    </row>
    <row r="46" spans="1:14">
      <c r="A46" s="138"/>
      <c r="B46" s="141"/>
      <c r="C46" s="141"/>
      <c r="D46" s="141"/>
      <c r="E46" s="141"/>
      <c r="F46" s="141"/>
      <c r="G46" s="141"/>
      <c r="H46" s="141"/>
      <c r="I46" s="138"/>
      <c r="J46" s="138"/>
      <c r="K46" s="138"/>
      <c r="L46" s="138"/>
      <c r="M46" s="138"/>
      <c r="N46" s="138"/>
    </row>
    <row r="47" spans="1:14">
      <c r="B47" s="88">
        <v>2</v>
      </c>
      <c r="C47" s="474" t="s">
        <v>222</v>
      </c>
      <c r="D47" s="88"/>
      <c r="E47" s="88"/>
      <c r="F47" s="88"/>
      <c r="G47" s="141"/>
      <c r="H47" s="141"/>
    </row>
    <row r="48" spans="1:14">
      <c r="C48" s="141"/>
      <c r="D48" s="141"/>
      <c r="E48" s="141"/>
      <c r="F48" s="141"/>
      <c r="G48" s="141"/>
      <c r="H48" s="141"/>
    </row>
    <row r="77" spans="1:1">
      <c r="A77" s="209" t="s">
        <v>311</v>
      </c>
    </row>
  </sheetData>
  <mergeCells count="5">
    <mergeCell ref="C45:H45"/>
    <mergeCell ref="A2:E2"/>
    <mergeCell ref="B6:D6"/>
    <mergeCell ref="B10:D10"/>
    <mergeCell ref="B42:D42"/>
  </mergeCells>
  <hyperlinks>
    <hyperlink ref="B30" location="'2.2.1_Schweine'!A1" display="2.2"/>
    <hyperlink ref="B6:D6" location="Vorbemerkung!A1" display="Vorbemerkungen"/>
    <hyperlink ref="C14" location="'1.1_Entw.Ri'!A1" display="Rinder"/>
    <hyperlink ref="C16" location="'1.2_Entw.Schw'!A1" display="Schweine (ohne Stadtstaaten)"/>
    <hyperlink ref="C24" location="'2.1.1_Rinder'!A1" display="Landwirtschaftliche Haltungen mit Rindern und Rinderbestände in Deutschland und den Bundesländern"/>
    <hyperlink ref="C26" location="'2.1.2_1_Rinder_Herde'!A1" display="Landwirtschaftliche Haltungen mit Rindern und Rinderbestände nach Herdengröße in Deutschland und den Bundesländern"/>
    <hyperlink ref="C28" location="'2.1.3 Rasse 1 '!A1" display="Rinderbestände nach Nutzungsrichtungen und Rinderrassen in Deutschland und den Bundesländern"/>
    <hyperlink ref="C32" location="'2.2.1_Schweine '!A1" display="Betriebe mit Haltung von Schweinen und Schweinebestände in Deutschland und den Bundesländern (ohne Stadtstaaten)"/>
    <hyperlink ref="C34" location="'2.2.2_Schweine'!A1" display="Betriebe mit Haltung von Schweinen nach Größenklassen der gehaltenen Tiere in Deutschland und den Bundesländern (ohne Stadtstaaten)"/>
    <hyperlink ref="C36" location="'2.2.3_Schweine'!A1" display="Betriebe mit Haltung von Zuchtsauen nach Größenklassen der gehaltenen Tiere in Deutschland und den Bundesländern (ohne Stadtstaaten)"/>
    <hyperlink ref="C38" location="'2.2.4_Schweine'!A1" display="Betriebe mit Haltung von Mastschweinen nach Größenklassen der gehaltenen Tiere in Deutschland und den Bundesländern (ohne Stadtstaaten)"/>
    <hyperlink ref="B42:D42" location="Qualitätsberichte!A1" display="Qualitätsberichte als Anhang"/>
    <hyperlink ref="B8" location="Kurzanalyse!A1" display="Kurzanalyse"/>
    <hyperlink ref="C22" location="'2.1.1_Rinder'!Druckbereich" display="Rinder"/>
    <hyperlink ref="C30" location="'2.2.1_Schweine '!Druckbereich" display="Schweine"/>
    <hyperlink ref="B10:D10" location="'1.1_Entw.Ri'!Druckbereich" display="Tabellenteil "/>
    <hyperlink ref="C12" location="'1.1_Entw.Ri'!Druckbereich" display="Entwicklung der Vieh haltenden Betriebe / Haltungen und Viehbestände"/>
    <hyperlink ref="C45:H45" location="Qualitätsberichte!A1" display="Qualitätsbericht zur Erhebung über die Rinderbestände"/>
    <hyperlink ref="C47" location="Qualitätsberichte!A1" display="Qualitätsbericht zur Erhebung über die Schweinebestände"/>
    <hyperlink ref="C20" location="'2.1.1_Rinder'!A1" display="Viehbestand am 3. Mai 2022"/>
  </hyperlinks>
  <pageMargins left="0.23" right="0.15" top="0.984251969" bottom="0.71" header="0.4921259845" footer="0.4921259845"/>
  <pageSetup paperSize="9" scale="70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zoomScaleSheetLayoutView="130" workbookViewId="0"/>
  </sheetViews>
  <sheetFormatPr baseColWidth="10" defaultColWidth="10.296875" defaultRowHeight="13.2"/>
  <cols>
    <col min="1" max="1" width="13.3984375" style="157" customWidth="1"/>
    <col min="2" max="2" width="7.296875" style="157" customWidth="1"/>
    <col min="3" max="4" width="10.296875" style="157"/>
    <col min="5" max="5" width="11.8984375" style="157" customWidth="1"/>
    <col min="6" max="6" width="10.8984375" style="157" customWidth="1"/>
    <col min="7" max="8" width="10.296875" style="157"/>
    <col min="9" max="9" width="8" style="157" customWidth="1"/>
    <col min="10" max="16384" width="10.296875" style="157"/>
  </cols>
  <sheetData>
    <row r="1" spans="1:10">
      <c r="A1" s="138" t="s">
        <v>223</v>
      </c>
      <c r="B1" s="138"/>
      <c r="C1" s="138"/>
      <c r="D1" s="138"/>
      <c r="E1" s="138"/>
      <c r="F1" s="138"/>
      <c r="G1" s="138"/>
      <c r="H1" s="138"/>
      <c r="I1" s="138"/>
    </row>
    <row r="2" spans="1:10">
      <c r="A2" s="495" t="s">
        <v>198</v>
      </c>
      <c r="B2" s="495"/>
      <c r="C2" s="495"/>
      <c r="D2" s="495"/>
      <c r="E2" s="495"/>
      <c r="F2" s="495"/>
      <c r="G2" s="495"/>
      <c r="H2" s="158"/>
      <c r="I2" s="138"/>
    </row>
    <row r="3" spans="1:10">
      <c r="A3" s="159"/>
      <c r="B3" s="160"/>
      <c r="C3" s="160"/>
      <c r="D3" s="160"/>
      <c r="E3" s="160"/>
      <c r="F3" s="160"/>
      <c r="G3" s="160"/>
      <c r="H3" s="160"/>
      <c r="I3" s="138"/>
    </row>
    <row r="4" spans="1:10">
      <c r="A4" s="230" t="s">
        <v>224</v>
      </c>
      <c r="B4" s="160"/>
      <c r="C4" s="160"/>
      <c r="D4" s="160"/>
      <c r="E4" s="160"/>
      <c r="F4" s="160"/>
      <c r="G4" s="160"/>
      <c r="H4" s="160"/>
      <c r="I4" s="138"/>
    </row>
    <row r="5" spans="1:10">
      <c r="A5" s="161" t="s">
        <v>225</v>
      </c>
      <c r="B5" s="160"/>
      <c r="C5" s="160"/>
      <c r="D5" s="160"/>
      <c r="E5" s="160"/>
      <c r="F5" s="160"/>
      <c r="G5" s="160"/>
      <c r="H5" s="160"/>
      <c r="I5" s="160"/>
      <c r="J5" s="160"/>
    </row>
    <row r="6" spans="1:10">
      <c r="A6" s="161" t="s">
        <v>429</v>
      </c>
      <c r="B6" s="160"/>
      <c r="C6" s="160"/>
      <c r="D6" s="160"/>
      <c r="E6" s="160"/>
      <c r="F6" s="160"/>
      <c r="G6" s="160"/>
      <c r="H6" s="160"/>
      <c r="I6" s="160"/>
      <c r="J6" s="160"/>
    </row>
    <row r="7" spans="1:10">
      <c r="A7" s="161" t="s">
        <v>310</v>
      </c>
      <c r="B7" s="160"/>
      <c r="C7" s="160"/>
      <c r="D7" s="160"/>
      <c r="E7" s="160"/>
      <c r="F7" s="160"/>
      <c r="G7" s="160"/>
      <c r="H7" s="160"/>
      <c r="I7" s="160"/>
      <c r="J7" s="160"/>
    </row>
    <row r="8" spans="1:10">
      <c r="A8" s="161" t="s">
        <v>226</v>
      </c>
      <c r="B8" s="160"/>
      <c r="C8" s="160"/>
      <c r="D8" s="160"/>
      <c r="E8" s="160"/>
      <c r="F8" s="160"/>
      <c r="G8" s="160"/>
      <c r="H8" s="160"/>
      <c r="I8" s="160"/>
      <c r="J8" s="160"/>
    </row>
    <row r="9" spans="1:10">
      <c r="A9" s="161" t="s">
        <v>227</v>
      </c>
      <c r="B9" s="160"/>
      <c r="C9" s="160"/>
      <c r="D9" s="160"/>
      <c r="E9" s="160"/>
      <c r="F9" s="160"/>
      <c r="G9" s="160"/>
      <c r="H9" s="160"/>
      <c r="I9" s="160"/>
      <c r="J9" s="160"/>
    </row>
    <row r="10" spans="1:10">
      <c r="A10" s="161" t="s">
        <v>228</v>
      </c>
      <c r="B10" s="160"/>
      <c r="C10" s="160"/>
      <c r="D10" s="160"/>
      <c r="E10" s="160"/>
      <c r="F10" s="160"/>
      <c r="G10" s="160"/>
      <c r="H10" s="160"/>
      <c r="I10" s="160"/>
      <c r="J10" s="160"/>
    </row>
    <row r="11" spans="1:10">
      <c r="A11" s="161" t="s">
        <v>229</v>
      </c>
      <c r="B11" s="160"/>
      <c r="C11" s="160"/>
      <c r="D11" s="160"/>
      <c r="E11" s="160"/>
      <c r="F11" s="160"/>
      <c r="G11" s="160"/>
      <c r="H11" s="160"/>
      <c r="I11" s="160"/>
      <c r="J11" s="160"/>
    </row>
    <row r="12" spans="1:10">
      <c r="A12" s="161" t="s">
        <v>230</v>
      </c>
      <c r="B12" s="160"/>
      <c r="C12" s="160"/>
      <c r="D12" s="160"/>
      <c r="E12" s="160"/>
      <c r="F12" s="160"/>
      <c r="G12" s="160"/>
      <c r="H12" s="160"/>
      <c r="I12" s="160"/>
      <c r="J12" s="160"/>
    </row>
    <row r="13" spans="1:10">
      <c r="A13" s="161" t="s">
        <v>231</v>
      </c>
      <c r="B13" s="160"/>
      <c r="C13" s="160"/>
      <c r="D13" s="160"/>
      <c r="E13" s="160"/>
      <c r="F13" s="160"/>
      <c r="G13" s="160"/>
      <c r="H13" s="160"/>
      <c r="I13" s="160"/>
      <c r="J13" s="160"/>
    </row>
    <row r="14" spans="1:10">
      <c r="A14" s="161" t="s">
        <v>232</v>
      </c>
      <c r="B14" s="160"/>
      <c r="C14" s="160"/>
      <c r="D14" s="160"/>
      <c r="E14" s="160"/>
      <c r="F14" s="160"/>
      <c r="G14" s="160"/>
      <c r="H14" s="160"/>
      <c r="I14" s="160"/>
      <c r="J14" s="160"/>
    </row>
    <row r="15" spans="1:10">
      <c r="A15" s="161" t="s">
        <v>233</v>
      </c>
      <c r="B15" s="160"/>
      <c r="C15" s="160"/>
      <c r="D15" s="160"/>
      <c r="E15" s="160"/>
      <c r="F15" s="160"/>
      <c r="G15" s="160"/>
      <c r="H15" s="160"/>
      <c r="I15" s="160"/>
      <c r="J15" s="160"/>
    </row>
    <row r="16" spans="1:10">
      <c r="A16" s="161" t="s">
        <v>234</v>
      </c>
      <c r="B16" s="160"/>
      <c r="C16" s="160"/>
      <c r="D16" s="160"/>
      <c r="E16" s="160"/>
      <c r="F16" s="160"/>
      <c r="G16" s="160"/>
      <c r="H16" s="160"/>
      <c r="I16" s="160"/>
      <c r="J16" s="160"/>
    </row>
    <row r="17" spans="1:10">
      <c r="A17" s="161" t="s">
        <v>235</v>
      </c>
      <c r="B17" s="160"/>
      <c r="C17" s="160"/>
      <c r="D17" s="160"/>
      <c r="E17" s="160"/>
      <c r="F17" s="160"/>
      <c r="G17" s="160"/>
      <c r="H17" s="160"/>
      <c r="I17" s="160"/>
      <c r="J17" s="160"/>
    </row>
    <row r="18" spans="1:10">
      <c r="A18" s="161" t="s">
        <v>236</v>
      </c>
      <c r="B18" s="160"/>
      <c r="C18" s="160"/>
      <c r="D18" s="160"/>
      <c r="E18" s="160"/>
      <c r="F18" s="160"/>
      <c r="G18" s="160"/>
      <c r="H18" s="160"/>
      <c r="I18" s="160"/>
      <c r="J18" s="160"/>
    </row>
    <row r="19" spans="1:10">
      <c r="A19" s="161" t="s">
        <v>237</v>
      </c>
      <c r="B19" s="160"/>
      <c r="C19" s="160"/>
      <c r="D19" s="160"/>
      <c r="E19" s="160"/>
      <c r="F19" s="160"/>
      <c r="G19" s="160"/>
      <c r="H19" s="160"/>
      <c r="I19" s="160"/>
      <c r="J19" s="160"/>
    </row>
    <row r="20" spans="1:10" ht="8.25" customHeight="1">
      <c r="A20" s="161"/>
      <c r="B20" s="160"/>
      <c r="C20" s="160"/>
      <c r="D20" s="160"/>
      <c r="E20" s="160"/>
      <c r="F20" s="160"/>
      <c r="G20" s="160"/>
      <c r="H20" s="160"/>
      <c r="I20" s="160"/>
      <c r="J20" s="160"/>
    </row>
    <row r="21" spans="1:10" ht="9.75" customHeight="1">
      <c r="A21" s="161"/>
      <c r="B21" s="160"/>
      <c r="C21" s="160"/>
      <c r="D21" s="160"/>
      <c r="E21" s="160"/>
      <c r="F21" s="160"/>
      <c r="G21" s="160"/>
      <c r="H21" s="160"/>
      <c r="I21" s="160"/>
      <c r="J21" s="160"/>
    </row>
    <row r="22" spans="1:10">
      <c r="A22" s="230" t="s">
        <v>238</v>
      </c>
      <c r="B22" s="160"/>
      <c r="C22" s="160"/>
      <c r="D22" s="160"/>
      <c r="E22" s="160"/>
      <c r="F22" s="160"/>
      <c r="G22" s="138"/>
      <c r="H22" s="138"/>
      <c r="I22" s="138"/>
    </row>
    <row r="23" spans="1:10">
      <c r="A23" s="161" t="s">
        <v>239</v>
      </c>
      <c r="B23" s="138"/>
      <c r="C23" s="138"/>
      <c r="D23" s="138"/>
      <c r="E23" s="138"/>
      <c r="F23" s="138"/>
      <c r="G23" s="138"/>
      <c r="H23" s="138"/>
      <c r="I23" s="138"/>
    </row>
    <row r="24" spans="1:10">
      <c r="A24" s="161" t="s">
        <v>240</v>
      </c>
      <c r="B24" s="138"/>
      <c r="C24" s="138"/>
      <c r="D24" s="138"/>
      <c r="E24" s="138"/>
      <c r="F24" s="138"/>
      <c r="G24" s="138"/>
      <c r="H24" s="138"/>
      <c r="I24" s="138"/>
    </row>
    <row r="25" spans="1:10">
      <c r="A25" s="161" t="s">
        <v>241</v>
      </c>
      <c r="B25" s="138"/>
      <c r="C25" s="138"/>
      <c r="D25" s="138"/>
      <c r="E25" s="138"/>
      <c r="F25" s="138"/>
      <c r="G25" s="138"/>
      <c r="H25" s="138"/>
      <c r="I25" s="138"/>
    </row>
    <row r="26" spans="1:10">
      <c r="A26" s="161" t="s">
        <v>242</v>
      </c>
      <c r="B26" s="138"/>
      <c r="C26" s="138"/>
      <c r="D26" s="138"/>
      <c r="E26" s="138"/>
      <c r="F26" s="138"/>
      <c r="G26" s="138"/>
      <c r="H26" s="138"/>
      <c r="I26" s="138"/>
    </row>
    <row r="27" spans="1:10">
      <c r="A27" s="161" t="s">
        <v>243</v>
      </c>
      <c r="B27" s="138"/>
      <c r="C27" s="138"/>
      <c r="D27" s="138"/>
      <c r="E27" s="138"/>
      <c r="F27" s="138"/>
      <c r="G27" s="138"/>
      <c r="H27" s="138"/>
      <c r="I27" s="138"/>
    </row>
    <row r="28" spans="1:10">
      <c r="A28" s="161" t="s">
        <v>244</v>
      </c>
      <c r="B28" s="160"/>
      <c r="C28" s="160"/>
      <c r="D28" s="160"/>
      <c r="E28" s="160"/>
      <c r="F28" s="160"/>
      <c r="G28" s="138"/>
      <c r="H28" s="138"/>
      <c r="I28" s="138"/>
    </row>
    <row r="29" spans="1:10">
      <c r="A29" s="161" t="s">
        <v>245</v>
      </c>
      <c r="B29" s="160"/>
      <c r="C29" s="160"/>
      <c r="D29" s="160"/>
      <c r="E29" s="160"/>
      <c r="F29" s="160"/>
      <c r="G29" s="138"/>
      <c r="H29" s="138"/>
      <c r="I29" s="138"/>
    </row>
    <row r="30" spans="1:10">
      <c r="A30" s="161" t="s">
        <v>246</v>
      </c>
      <c r="B30" s="160"/>
      <c r="C30" s="160"/>
      <c r="D30" s="160"/>
      <c r="E30" s="160"/>
      <c r="F30" s="160"/>
      <c r="G30" s="138"/>
      <c r="H30" s="138"/>
      <c r="I30" s="138"/>
    </row>
    <row r="31" spans="1:10">
      <c r="A31" s="161" t="s">
        <v>247</v>
      </c>
      <c r="B31" s="160"/>
      <c r="C31" s="160"/>
      <c r="D31" s="160"/>
      <c r="E31" s="160"/>
      <c r="F31" s="160"/>
      <c r="G31" s="138"/>
      <c r="H31" s="138"/>
      <c r="I31" s="138"/>
    </row>
    <row r="32" spans="1:10">
      <c r="A32" s="161" t="s">
        <v>248</v>
      </c>
      <c r="B32" s="160"/>
      <c r="C32" s="160"/>
      <c r="D32" s="160"/>
      <c r="E32" s="160"/>
      <c r="F32" s="160"/>
      <c r="G32" s="138"/>
      <c r="H32" s="138"/>
      <c r="I32" s="138"/>
    </row>
    <row r="33" spans="1:9">
      <c r="A33" s="162"/>
      <c r="B33" s="138"/>
      <c r="C33" s="138"/>
      <c r="D33" s="138"/>
      <c r="E33" s="138"/>
      <c r="F33" s="138"/>
      <c r="G33" s="138"/>
      <c r="H33" s="138"/>
      <c r="I33" s="138"/>
    </row>
    <row r="34" spans="1:9">
      <c r="A34" s="161"/>
      <c r="B34" s="160"/>
      <c r="C34" s="496" t="s">
        <v>238</v>
      </c>
      <c r="D34" s="496"/>
      <c r="E34" s="496" t="s">
        <v>308</v>
      </c>
      <c r="F34" s="496"/>
      <c r="G34" s="138"/>
      <c r="H34" s="138"/>
      <c r="I34" s="138"/>
    </row>
    <row r="35" spans="1:9">
      <c r="A35" s="161"/>
      <c r="B35" s="160"/>
      <c r="C35" s="496"/>
      <c r="D35" s="496"/>
      <c r="E35" s="496"/>
      <c r="F35" s="496"/>
      <c r="G35" s="138"/>
      <c r="H35" s="138"/>
      <c r="I35" s="138"/>
    </row>
    <row r="36" spans="1:9">
      <c r="A36" s="161"/>
      <c r="B36" s="160"/>
      <c r="C36" s="497" t="s">
        <v>180</v>
      </c>
      <c r="D36" s="498"/>
      <c r="E36" s="499" t="s">
        <v>249</v>
      </c>
      <c r="F36" s="500"/>
      <c r="G36" s="138"/>
      <c r="H36" s="138"/>
      <c r="I36" s="138"/>
    </row>
    <row r="37" spans="1:9">
      <c r="A37" s="161"/>
      <c r="B37" s="160"/>
      <c r="C37" s="487" t="s">
        <v>181</v>
      </c>
      <c r="D37" s="488"/>
      <c r="E37" s="489" t="s">
        <v>250</v>
      </c>
      <c r="F37" s="490"/>
      <c r="G37" s="138"/>
      <c r="H37" s="138"/>
      <c r="I37" s="138"/>
    </row>
    <row r="38" spans="1:9">
      <c r="A38" s="161"/>
      <c r="B38" s="160"/>
      <c r="C38" s="487" t="s">
        <v>182</v>
      </c>
      <c r="D38" s="488"/>
      <c r="E38" s="489" t="s">
        <v>251</v>
      </c>
      <c r="F38" s="490"/>
      <c r="G38" s="138"/>
      <c r="H38" s="138"/>
      <c r="I38" s="138"/>
    </row>
    <row r="39" spans="1:9">
      <c r="A39" s="161"/>
      <c r="B39" s="160"/>
      <c r="C39" s="487" t="s">
        <v>184</v>
      </c>
      <c r="D39" s="488"/>
      <c r="E39" s="489" t="s">
        <v>252</v>
      </c>
      <c r="F39" s="490"/>
      <c r="G39" s="138"/>
      <c r="H39" s="138"/>
      <c r="I39" s="138"/>
    </row>
    <row r="40" spans="1:9">
      <c r="A40" s="161"/>
      <c r="B40" s="160"/>
      <c r="C40" s="491" t="s">
        <v>185</v>
      </c>
      <c r="D40" s="492"/>
      <c r="E40" s="493" t="s">
        <v>253</v>
      </c>
      <c r="F40" s="494"/>
      <c r="G40" s="138"/>
      <c r="H40" s="138"/>
      <c r="I40" s="138"/>
    </row>
    <row r="41" spans="1:9">
      <c r="A41" s="161"/>
      <c r="B41" s="160"/>
      <c r="C41" s="231"/>
      <c r="D41" s="231"/>
      <c r="E41" s="232"/>
      <c r="F41" s="232"/>
      <c r="G41" s="138"/>
      <c r="H41" s="138"/>
      <c r="I41" s="138"/>
    </row>
    <row r="42" spans="1:9">
      <c r="A42" s="161"/>
      <c r="B42" s="160"/>
      <c r="C42" s="485"/>
      <c r="D42" s="485"/>
      <c r="E42" s="485"/>
      <c r="F42" s="485"/>
      <c r="G42" s="138"/>
      <c r="H42" s="138"/>
      <c r="I42" s="138"/>
    </row>
    <row r="43" spans="1:9">
      <c r="A43" s="230" t="s">
        <v>254</v>
      </c>
      <c r="B43" s="160"/>
      <c r="C43" s="160"/>
      <c r="D43" s="160"/>
      <c r="E43" s="160"/>
      <c r="F43" s="160"/>
      <c r="G43" s="138"/>
      <c r="H43" s="138"/>
      <c r="I43" s="138"/>
    </row>
    <row r="44" spans="1:9" ht="13.8">
      <c r="A44" s="233" t="s">
        <v>309</v>
      </c>
      <c r="B44" s="163" t="s">
        <v>255</v>
      </c>
      <c r="C44" s="160" t="s">
        <v>256</v>
      </c>
      <c r="D44" s="160"/>
      <c r="E44" s="160"/>
      <c r="F44" s="160"/>
      <c r="G44" s="138"/>
      <c r="H44" s="138"/>
      <c r="I44" s="138"/>
    </row>
    <row r="45" spans="1:9">
      <c r="A45" s="234" t="s">
        <v>257</v>
      </c>
      <c r="B45" s="163" t="s">
        <v>255</v>
      </c>
      <c r="C45" s="160" t="s">
        <v>258</v>
      </c>
      <c r="D45" s="160"/>
      <c r="E45" s="160"/>
      <c r="F45" s="160"/>
      <c r="G45" s="138"/>
      <c r="H45" s="138"/>
      <c r="I45" s="138"/>
    </row>
    <row r="46" spans="1:9">
      <c r="A46" s="234"/>
      <c r="B46" s="229"/>
      <c r="C46" s="160" t="s">
        <v>259</v>
      </c>
      <c r="D46" s="160"/>
      <c r="E46" s="160"/>
      <c r="F46" s="160"/>
      <c r="G46" s="138"/>
      <c r="H46" s="138"/>
      <c r="I46" s="138"/>
    </row>
    <row r="47" spans="1:9">
      <c r="A47" s="235" t="s">
        <v>260</v>
      </c>
      <c r="B47" s="163" t="s">
        <v>255</v>
      </c>
      <c r="C47" s="160" t="s">
        <v>261</v>
      </c>
      <c r="D47" s="160"/>
      <c r="E47" s="160"/>
      <c r="F47" s="160"/>
      <c r="G47" s="138"/>
      <c r="H47" s="138"/>
      <c r="I47" s="138"/>
    </row>
    <row r="48" spans="1:9">
      <c r="A48" s="234" t="s">
        <v>187</v>
      </c>
      <c r="B48" s="163" t="s">
        <v>255</v>
      </c>
      <c r="C48" s="160" t="s">
        <v>262</v>
      </c>
      <c r="D48" s="160"/>
      <c r="E48" s="160"/>
      <c r="F48" s="160"/>
      <c r="G48" s="138"/>
      <c r="H48" s="138"/>
      <c r="I48" s="138"/>
    </row>
    <row r="49" spans="1:9">
      <c r="A49" s="234" t="s">
        <v>186</v>
      </c>
      <c r="B49" s="163" t="s">
        <v>255</v>
      </c>
      <c r="C49" s="160" t="s">
        <v>263</v>
      </c>
      <c r="D49" s="160"/>
      <c r="E49" s="160"/>
      <c r="F49" s="160"/>
      <c r="G49" s="138"/>
      <c r="H49" s="138"/>
      <c r="I49" s="138"/>
    </row>
    <row r="50" spans="1:9">
      <c r="A50" s="234" t="s">
        <v>264</v>
      </c>
      <c r="B50" s="163" t="s">
        <v>255</v>
      </c>
      <c r="C50" s="160" t="s">
        <v>265</v>
      </c>
      <c r="D50" s="160"/>
      <c r="E50" s="160"/>
      <c r="F50" s="160"/>
      <c r="G50" s="138"/>
      <c r="H50" s="138"/>
      <c r="I50" s="138"/>
    </row>
    <row r="51" spans="1:9" ht="11.25" customHeight="1">
      <c r="A51" s="164"/>
      <c r="B51" s="163"/>
      <c r="C51" s="160"/>
      <c r="D51" s="160"/>
      <c r="E51" s="160"/>
      <c r="F51" s="160"/>
      <c r="G51" s="138"/>
      <c r="H51" s="138"/>
      <c r="I51" s="138"/>
    </row>
    <row r="52" spans="1:9" ht="9.75" customHeight="1">
      <c r="A52" s="162"/>
      <c r="B52" s="140"/>
      <c r="C52" s="138"/>
      <c r="D52" s="138"/>
      <c r="E52" s="138"/>
      <c r="F52" s="138"/>
      <c r="G52" s="138"/>
      <c r="H52" s="138"/>
      <c r="I52" s="138"/>
    </row>
    <row r="53" spans="1:9">
      <c r="A53" s="230" t="s">
        <v>266</v>
      </c>
      <c r="B53" s="229"/>
      <c r="C53" s="160"/>
      <c r="D53" s="160"/>
      <c r="E53" s="160"/>
      <c r="F53" s="160"/>
      <c r="G53" s="138"/>
      <c r="H53" s="138"/>
      <c r="I53" s="138"/>
    </row>
    <row r="54" spans="1:9">
      <c r="A54" s="234" t="s">
        <v>267</v>
      </c>
      <c r="B54" s="163" t="s">
        <v>255</v>
      </c>
      <c r="C54" s="160" t="s">
        <v>268</v>
      </c>
      <c r="D54" s="160"/>
      <c r="E54" s="160"/>
      <c r="F54" s="160"/>
      <c r="G54" s="138"/>
      <c r="H54" s="138"/>
      <c r="I54" s="138"/>
    </row>
    <row r="55" spans="1:9">
      <c r="A55" s="234" t="s">
        <v>4</v>
      </c>
      <c r="B55" s="163" t="s">
        <v>255</v>
      </c>
      <c r="C55" s="160" t="s">
        <v>269</v>
      </c>
      <c r="D55" s="138"/>
      <c r="E55" s="138"/>
      <c r="F55" s="138"/>
      <c r="G55" s="138"/>
      <c r="H55" s="138"/>
      <c r="I55" s="138"/>
    </row>
    <row r="56" spans="1:9">
      <c r="A56" s="234" t="s">
        <v>270</v>
      </c>
      <c r="B56" s="163" t="s">
        <v>255</v>
      </c>
      <c r="C56" s="160" t="s">
        <v>271</v>
      </c>
      <c r="D56" s="138"/>
      <c r="E56" s="138"/>
      <c r="F56" s="138"/>
      <c r="G56" s="138"/>
      <c r="H56" s="138"/>
      <c r="I56" s="138"/>
    </row>
    <row r="57" spans="1:9">
      <c r="A57" s="234" t="s">
        <v>272</v>
      </c>
      <c r="B57" s="163" t="s">
        <v>255</v>
      </c>
      <c r="C57" s="160" t="s">
        <v>273</v>
      </c>
      <c r="D57" s="138"/>
      <c r="E57" s="138"/>
      <c r="F57" s="138"/>
      <c r="G57" s="138"/>
      <c r="H57" s="138"/>
      <c r="I57" s="138"/>
    </row>
    <row r="58" spans="1:9">
      <c r="A58" s="234" t="s">
        <v>274</v>
      </c>
      <c r="B58" s="163" t="s">
        <v>255</v>
      </c>
      <c r="C58" s="138" t="s">
        <v>155</v>
      </c>
      <c r="D58" s="138"/>
      <c r="E58" s="138"/>
      <c r="F58" s="138"/>
      <c r="G58" s="138"/>
      <c r="H58" s="138"/>
      <c r="I58" s="138"/>
    </row>
    <row r="59" spans="1:9">
      <c r="A59" s="236"/>
      <c r="B59" s="160"/>
      <c r="C59" s="160"/>
      <c r="D59" s="138"/>
      <c r="E59" s="138"/>
      <c r="F59" s="138"/>
      <c r="G59" s="138"/>
      <c r="H59" s="138"/>
      <c r="I59" s="138"/>
    </row>
    <row r="60" spans="1:9">
      <c r="A60" s="161" t="s">
        <v>275</v>
      </c>
      <c r="B60" s="138"/>
      <c r="C60" s="138"/>
      <c r="D60" s="138"/>
      <c r="E60" s="138"/>
      <c r="F60" s="138"/>
      <c r="G60" s="138"/>
      <c r="H60" s="138"/>
      <c r="I60" s="138"/>
    </row>
    <row r="61" spans="1:9">
      <c r="A61" s="161"/>
      <c r="B61" s="138"/>
      <c r="C61" s="138"/>
      <c r="D61" s="138"/>
      <c r="E61" s="138"/>
      <c r="F61" s="138"/>
      <c r="G61" s="138"/>
      <c r="H61" s="138"/>
      <c r="I61" s="138"/>
    </row>
    <row r="62" spans="1:9">
      <c r="A62" s="161"/>
      <c r="B62" s="138"/>
      <c r="C62" s="138"/>
      <c r="D62" s="138"/>
      <c r="E62" s="138"/>
      <c r="F62" s="138"/>
      <c r="G62" s="138"/>
      <c r="H62" s="138"/>
      <c r="I62" s="138"/>
    </row>
    <row r="63" spans="1:9">
      <c r="A63" s="138"/>
      <c r="B63" s="138"/>
      <c r="C63" s="138"/>
      <c r="D63" s="138"/>
      <c r="E63" s="138"/>
      <c r="F63" s="138"/>
      <c r="G63" s="138"/>
      <c r="H63" s="138"/>
      <c r="I63" s="138"/>
    </row>
    <row r="64" spans="1:9">
      <c r="A64" s="486" t="s">
        <v>311</v>
      </c>
      <c r="B64" s="486"/>
      <c r="C64" s="486"/>
      <c r="D64" s="486"/>
      <c r="E64" s="486"/>
      <c r="F64" s="486"/>
      <c r="G64" s="486"/>
      <c r="H64" s="486"/>
      <c r="I64" s="138"/>
    </row>
    <row r="65" spans="1:9">
      <c r="A65" s="138"/>
      <c r="B65" s="138"/>
      <c r="C65" s="138"/>
      <c r="D65" s="138"/>
      <c r="E65" s="138"/>
      <c r="F65" s="138"/>
      <c r="G65" s="138"/>
      <c r="H65" s="138"/>
      <c r="I65" s="138"/>
    </row>
    <row r="66" spans="1:9">
      <c r="A66" s="138"/>
      <c r="B66" s="138"/>
      <c r="C66" s="138"/>
      <c r="D66" s="138"/>
      <c r="E66" s="138"/>
      <c r="F66" s="138"/>
      <c r="G66" s="138"/>
      <c r="H66" s="138"/>
      <c r="I66" s="138"/>
    </row>
    <row r="67" spans="1:9">
      <c r="A67" s="165"/>
      <c r="B67" s="165"/>
      <c r="C67" s="165"/>
      <c r="D67" s="138"/>
      <c r="E67" s="138"/>
      <c r="F67" s="138"/>
      <c r="G67" s="138"/>
      <c r="H67" s="138"/>
      <c r="I67" s="138"/>
    </row>
    <row r="68" spans="1:9">
      <c r="A68" s="138"/>
      <c r="B68" s="138"/>
      <c r="C68" s="138"/>
      <c r="D68" s="138"/>
      <c r="E68" s="138"/>
      <c r="F68" s="138"/>
      <c r="G68" s="138"/>
      <c r="H68" s="138"/>
      <c r="I68" s="138"/>
    </row>
    <row r="69" spans="1:9">
      <c r="A69" s="138"/>
      <c r="B69" s="138"/>
      <c r="C69" s="138"/>
      <c r="D69" s="138"/>
      <c r="E69" s="138"/>
      <c r="F69" s="138"/>
      <c r="G69" s="138"/>
      <c r="H69" s="138"/>
      <c r="I69" s="138"/>
    </row>
    <row r="70" spans="1:9">
      <c r="A70" s="486"/>
      <c r="B70" s="486"/>
      <c r="C70" s="486"/>
      <c r="D70" s="486"/>
      <c r="E70" s="486"/>
      <c r="F70" s="486"/>
      <c r="G70" s="486"/>
      <c r="H70" s="486"/>
      <c r="I70" s="138"/>
    </row>
    <row r="71" spans="1:9">
      <c r="A71" s="166"/>
      <c r="B71" s="160"/>
      <c r="C71" s="160"/>
      <c r="D71" s="138"/>
      <c r="E71" s="138"/>
      <c r="F71" s="138"/>
      <c r="G71" s="138"/>
      <c r="H71" s="138"/>
      <c r="I71" s="138"/>
    </row>
  </sheetData>
  <mergeCells count="17">
    <mergeCell ref="C37:D37"/>
    <mergeCell ref="E37:F37"/>
    <mergeCell ref="A2:G2"/>
    <mergeCell ref="C34:D35"/>
    <mergeCell ref="E34:F35"/>
    <mergeCell ref="C36:D36"/>
    <mergeCell ref="E36:F36"/>
    <mergeCell ref="C42:D42"/>
    <mergeCell ref="E42:F42"/>
    <mergeCell ref="A64:H64"/>
    <mergeCell ref="A70:H70"/>
    <mergeCell ref="C38:D38"/>
    <mergeCell ref="E38:F38"/>
    <mergeCell ref="C39:D39"/>
    <mergeCell ref="E39:F39"/>
    <mergeCell ref="C40:D40"/>
    <mergeCell ref="E40:F40"/>
  </mergeCells>
  <conditionalFormatting sqref="C70:H70">
    <cfRule type="cellIs" dxfId="26" priority="2" stopIfTrue="1" operator="equal">
      <formula>"."</formula>
    </cfRule>
  </conditionalFormatting>
  <conditionalFormatting sqref="C64:H64">
    <cfRule type="cellIs" dxfId="25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5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63"/>
  <sheetViews>
    <sheetView zoomScaleNormal="100" workbookViewId="0"/>
  </sheetViews>
  <sheetFormatPr baseColWidth="10" defaultColWidth="11.3984375" defaultRowHeight="13.2"/>
  <cols>
    <col min="1" max="16384" width="11.3984375" style="210"/>
  </cols>
  <sheetData>
    <row r="63" spans="1:1">
      <c r="A63" s="30" t="s">
        <v>311</v>
      </c>
    </row>
  </sheetData>
  <pageMargins left="0.70866141732283472" right="0.70866141732283472" top="0.78740157480314965" bottom="0.78740157480314965" header="0.31496062992125984" footer="0.31496062992125984"/>
  <pageSetup paperSize="9" scale="84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2051" r:id="rId4">
          <objectPr defaultSize="0" autoPict="0" r:id="rId5">
            <anchor moveWithCells="1">
              <from>
                <xdr:col>0</xdr:col>
                <xdr:colOff>144780</xdr:colOff>
                <xdr:row>1</xdr:row>
                <xdr:rowOff>30480</xdr:rowOff>
              </from>
              <to>
                <xdr:col>8</xdr:col>
                <xdr:colOff>274320</xdr:colOff>
                <xdr:row>60</xdr:row>
                <xdr:rowOff>83820</xdr:rowOff>
              </to>
            </anchor>
          </objectPr>
        </oleObject>
      </mc:Choice>
      <mc:Fallback>
        <oleObject progId="Dokument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54"/>
  <sheetViews>
    <sheetView showGridLines="0" zoomScaleNormal="100" workbookViewId="0">
      <selection sqref="A1:L1"/>
    </sheetView>
  </sheetViews>
  <sheetFormatPr baseColWidth="10" defaultColWidth="19.3984375" defaultRowHeight="15.6"/>
  <cols>
    <col min="1" max="5" width="2.296875" style="3" customWidth="1"/>
    <col min="6" max="6" width="11.69921875" style="3" customWidth="1"/>
    <col min="7" max="7" width="25" style="3" customWidth="1"/>
    <col min="8" max="8" width="3.09765625" style="3" customWidth="1"/>
    <col min="9" max="10" width="15" style="31" customWidth="1"/>
    <col min="11" max="11" width="10.69921875" style="32" customWidth="1"/>
    <col min="12" max="12" width="9.69921875" style="32" customWidth="1"/>
    <col min="13" max="15" width="19.3984375" style="3"/>
    <col min="16" max="16" width="2.296875" style="3" customWidth="1"/>
    <col min="17" max="256" width="19.3984375" style="3"/>
    <col min="257" max="261" width="2.296875" style="3" customWidth="1"/>
    <col min="262" max="262" width="11.69921875" style="3" customWidth="1"/>
    <col min="263" max="263" width="25" style="3" customWidth="1"/>
    <col min="264" max="264" width="3.09765625" style="3" customWidth="1"/>
    <col min="265" max="266" width="15" style="3" customWidth="1"/>
    <col min="267" max="267" width="10.69921875" style="3" customWidth="1"/>
    <col min="268" max="268" width="9.69921875" style="3" customWidth="1"/>
    <col min="269" max="512" width="19.3984375" style="3"/>
    <col min="513" max="517" width="2.296875" style="3" customWidth="1"/>
    <col min="518" max="518" width="11.69921875" style="3" customWidth="1"/>
    <col min="519" max="519" width="25" style="3" customWidth="1"/>
    <col min="520" max="520" width="3.09765625" style="3" customWidth="1"/>
    <col min="521" max="522" width="15" style="3" customWidth="1"/>
    <col min="523" max="523" width="10.69921875" style="3" customWidth="1"/>
    <col min="524" max="524" width="9.69921875" style="3" customWidth="1"/>
    <col min="525" max="768" width="19.3984375" style="3"/>
    <col min="769" max="773" width="2.296875" style="3" customWidth="1"/>
    <col min="774" max="774" width="11.69921875" style="3" customWidth="1"/>
    <col min="775" max="775" width="25" style="3" customWidth="1"/>
    <col min="776" max="776" width="3.09765625" style="3" customWidth="1"/>
    <col min="777" max="778" width="15" style="3" customWidth="1"/>
    <col min="779" max="779" width="10.69921875" style="3" customWidth="1"/>
    <col min="780" max="780" width="9.69921875" style="3" customWidth="1"/>
    <col min="781" max="1024" width="19.3984375" style="3"/>
    <col min="1025" max="1029" width="2.296875" style="3" customWidth="1"/>
    <col min="1030" max="1030" width="11.69921875" style="3" customWidth="1"/>
    <col min="1031" max="1031" width="25" style="3" customWidth="1"/>
    <col min="1032" max="1032" width="3.09765625" style="3" customWidth="1"/>
    <col min="1033" max="1034" width="15" style="3" customWidth="1"/>
    <col min="1035" max="1035" width="10.69921875" style="3" customWidth="1"/>
    <col min="1036" max="1036" width="9.69921875" style="3" customWidth="1"/>
    <col min="1037" max="1280" width="19.3984375" style="3"/>
    <col min="1281" max="1285" width="2.296875" style="3" customWidth="1"/>
    <col min="1286" max="1286" width="11.69921875" style="3" customWidth="1"/>
    <col min="1287" max="1287" width="25" style="3" customWidth="1"/>
    <col min="1288" max="1288" width="3.09765625" style="3" customWidth="1"/>
    <col min="1289" max="1290" width="15" style="3" customWidth="1"/>
    <col min="1291" max="1291" width="10.69921875" style="3" customWidth="1"/>
    <col min="1292" max="1292" width="9.69921875" style="3" customWidth="1"/>
    <col min="1293" max="1536" width="19.3984375" style="3"/>
    <col min="1537" max="1541" width="2.296875" style="3" customWidth="1"/>
    <col min="1542" max="1542" width="11.69921875" style="3" customWidth="1"/>
    <col min="1543" max="1543" width="25" style="3" customWidth="1"/>
    <col min="1544" max="1544" width="3.09765625" style="3" customWidth="1"/>
    <col min="1545" max="1546" width="15" style="3" customWidth="1"/>
    <col min="1547" max="1547" width="10.69921875" style="3" customWidth="1"/>
    <col min="1548" max="1548" width="9.69921875" style="3" customWidth="1"/>
    <col min="1549" max="1792" width="19.3984375" style="3"/>
    <col min="1793" max="1797" width="2.296875" style="3" customWidth="1"/>
    <col min="1798" max="1798" width="11.69921875" style="3" customWidth="1"/>
    <col min="1799" max="1799" width="25" style="3" customWidth="1"/>
    <col min="1800" max="1800" width="3.09765625" style="3" customWidth="1"/>
    <col min="1801" max="1802" width="15" style="3" customWidth="1"/>
    <col min="1803" max="1803" width="10.69921875" style="3" customWidth="1"/>
    <col min="1804" max="1804" width="9.69921875" style="3" customWidth="1"/>
    <col min="1805" max="2048" width="19.3984375" style="3"/>
    <col min="2049" max="2053" width="2.296875" style="3" customWidth="1"/>
    <col min="2054" max="2054" width="11.69921875" style="3" customWidth="1"/>
    <col min="2055" max="2055" width="25" style="3" customWidth="1"/>
    <col min="2056" max="2056" width="3.09765625" style="3" customWidth="1"/>
    <col min="2057" max="2058" width="15" style="3" customWidth="1"/>
    <col min="2059" max="2059" width="10.69921875" style="3" customWidth="1"/>
    <col min="2060" max="2060" width="9.69921875" style="3" customWidth="1"/>
    <col min="2061" max="2304" width="19.3984375" style="3"/>
    <col min="2305" max="2309" width="2.296875" style="3" customWidth="1"/>
    <col min="2310" max="2310" width="11.69921875" style="3" customWidth="1"/>
    <col min="2311" max="2311" width="25" style="3" customWidth="1"/>
    <col min="2312" max="2312" width="3.09765625" style="3" customWidth="1"/>
    <col min="2313" max="2314" width="15" style="3" customWidth="1"/>
    <col min="2315" max="2315" width="10.69921875" style="3" customWidth="1"/>
    <col min="2316" max="2316" width="9.69921875" style="3" customWidth="1"/>
    <col min="2317" max="2560" width="19.3984375" style="3"/>
    <col min="2561" max="2565" width="2.296875" style="3" customWidth="1"/>
    <col min="2566" max="2566" width="11.69921875" style="3" customWidth="1"/>
    <col min="2567" max="2567" width="25" style="3" customWidth="1"/>
    <col min="2568" max="2568" width="3.09765625" style="3" customWidth="1"/>
    <col min="2569" max="2570" width="15" style="3" customWidth="1"/>
    <col min="2571" max="2571" width="10.69921875" style="3" customWidth="1"/>
    <col min="2572" max="2572" width="9.69921875" style="3" customWidth="1"/>
    <col min="2573" max="2816" width="19.3984375" style="3"/>
    <col min="2817" max="2821" width="2.296875" style="3" customWidth="1"/>
    <col min="2822" max="2822" width="11.69921875" style="3" customWidth="1"/>
    <col min="2823" max="2823" width="25" style="3" customWidth="1"/>
    <col min="2824" max="2824" width="3.09765625" style="3" customWidth="1"/>
    <col min="2825" max="2826" width="15" style="3" customWidth="1"/>
    <col min="2827" max="2827" width="10.69921875" style="3" customWidth="1"/>
    <col min="2828" max="2828" width="9.69921875" style="3" customWidth="1"/>
    <col min="2829" max="3072" width="19.3984375" style="3"/>
    <col min="3073" max="3077" width="2.296875" style="3" customWidth="1"/>
    <col min="3078" max="3078" width="11.69921875" style="3" customWidth="1"/>
    <col min="3079" max="3079" width="25" style="3" customWidth="1"/>
    <col min="3080" max="3080" width="3.09765625" style="3" customWidth="1"/>
    <col min="3081" max="3082" width="15" style="3" customWidth="1"/>
    <col min="3083" max="3083" width="10.69921875" style="3" customWidth="1"/>
    <col min="3084" max="3084" width="9.69921875" style="3" customWidth="1"/>
    <col min="3085" max="3328" width="19.3984375" style="3"/>
    <col min="3329" max="3333" width="2.296875" style="3" customWidth="1"/>
    <col min="3334" max="3334" width="11.69921875" style="3" customWidth="1"/>
    <col min="3335" max="3335" width="25" style="3" customWidth="1"/>
    <col min="3336" max="3336" width="3.09765625" style="3" customWidth="1"/>
    <col min="3337" max="3338" width="15" style="3" customWidth="1"/>
    <col min="3339" max="3339" width="10.69921875" style="3" customWidth="1"/>
    <col min="3340" max="3340" width="9.69921875" style="3" customWidth="1"/>
    <col min="3341" max="3584" width="19.3984375" style="3"/>
    <col min="3585" max="3589" width="2.296875" style="3" customWidth="1"/>
    <col min="3590" max="3590" width="11.69921875" style="3" customWidth="1"/>
    <col min="3591" max="3591" width="25" style="3" customWidth="1"/>
    <col min="3592" max="3592" width="3.09765625" style="3" customWidth="1"/>
    <col min="3593" max="3594" width="15" style="3" customWidth="1"/>
    <col min="3595" max="3595" width="10.69921875" style="3" customWidth="1"/>
    <col min="3596" max="3596" width="9.69921875" style="3" customWidth="1"/>
    <col min="3597" max="3840" width="19.3984375" style="3"/>
    <col min="3841" max="3845" width="2.296875" style="3" customWidth="1"/>
    <col min="3846" max="3846" width="11.69921875" style="3" customWidth="1"/>
    <col min="3847" max="3847" width="25" style="3" customWidth="1"/>
    <col min="3848" max="3848" width="3.09765625" style="3" customWidth="1"/>
    <col min="3849" max="3850" width="15" style="3" customWidth="1"/>
    <col min="3851" max="3851" width="10.69921875" style="3" customWidth="1"/>
    <col min="3852" max="3852" width="9.69921875" style="3" customWidth="1"/>
    <col min="3853" max="4096" width="19.3984375" style="3"/>
    <col min="4097" max="4101" width="2.296875" style="3" customWidth="1"/>
    <col min="4102" max="4102" width="11.69921875" style="3" customWidth="1"/>
    <col min="4103" max="4103" width="25" style="3" customWidth="1"/>
    <col min="4104" max="4104" width="3.09765625" style="3" customWidth="1"/>
    <col min="4105" max="4106" width="15" style="3" customWidth="1"/>
    <col min="4107" max="4107" width="10.69921875" style="3" customWidth="1"/>
    <col min="4108" max="4108" width="9.69921875" style="3" customWidth="1"/>
    <col min="4109" max="4352" width="19.3984375" style="3"/>
    <col min="4353" max="4357" width="2.296875" style="3" customWidth="1"/>
    <col min="4358" max="4358" width="11.69921875" style="3" customWidth="1"/>
    <col min="4359" max="4359" width="25" style="3" customWidth="1"/>
    <col min="4360" max="4360" width="3.09765625" style="3" customWidth="1"/>
    <col min="4361" max="4362" width="15" style="3" customWidth="1"/>
    <col min="4363" max="4363" width="10.69921875" style="3" customWidth="1"/>
    <col min="4364" max="4364" width="9.69921875" style="3" customWidth="1"/>
    <col min="4365" max="4608" width="19.3984375" style="3"/>
    <col min="4609" max="4613" width="2.296875" style="3" customWidth="1"/>
    <col min="4614" max="4614" width="11.69921875" style="3" customWidth="1"/>
    <col min="4615" max="4615" width="25" style="3" customWidth="1"/>
    <col min="4616" max="4616" width="3.09765625" style="3" customWidth="1"/>
    <col min="4617" max="4618" width="15" style="3" customWidth="1"/>
    <col min="4619" max="4619" width="10.69921875" style="3" customWidth="1"/>
    <col min="4620" max="4620" width="9.69921875" style="3" customWidth="1"/>
    <col min="4621" max="4864" width="19.3984375" style="3"/>
    <col min="4865" max="4869" width="2.296875" style="3" customWidth="1"/>
    <col min="4870" max="4870" width="11.69921875" style="3" customWidth="1"/>
    <col min="4871" max="4871" width="25" style="3" customWidth="1"/>
    <col min="4872" max="4872" width="3.09765625" style="3" customWidth="1"/>
    <col min="4873" max="4874" width="15" style="3" customWidth="1"/>
    <col min="4875" max="4875" width="10.69921875" style="3" customWidth="1"/>
    <col min="4876" max="4876" width="9.69921875" style="3" customWidth="1"/>
    <col min="4877" max="5120" width="19.3984375" style="3"/>
    <col min="5121" max="5125" width="2.296875" style="3" customWidth="1"/>
    <col min="5126" max="5126" width="11.69921875" style="3" customWidth="1"/>
    <col min="5127" max="5127" width="25" style="3" customWidth="1"/>
    <col min="5128" max="5128" width="3.09765625" style="3" customWidth="1"/>
    <col min="5129" max="5130" width="15" style="3" customWidth="1"/>
    <col min="5131" max="5131" width="10.69921875" style="3" customWidth="1"/>
    <col min="5132" max="5132" width="9.69921875" style="3" customWidth="1"/>
    <col min="5133" max="5376" width="19.3984375" style="3"/>
    <col min="5377" max="5381" width="2.296875" style="3" customWidth="1"/>
    <col min="5382" max="5382" width="11.69921875" style="3" customWidth="1"/>
    <col min="5383" max="5383" width="25" style="3" customWidth="1"/>
    <col min="5384" max="5384" width="3.09765625" style="3" customWidth="1"/>
    <col min="5385" max="5386" width="15" style="3" customWidth="1"/>
    <col min="5387" max="5387" width="10.69921875" style="3" customWidth="1"/>
    <col min="5388" max="5388" width="9.69921875" style="3" customWidth="1"/>
    <col min="5389" max="5632" width="19.3984375" style="3"/>
    <col min="5633" max="5637" width="2.296875" style="3" customWidth="1"/>
    <col min="5638" max="5638" width="11.69921875" style="3" customWidth="1"/>
    <col min="5639" max="5639" width="25" style="3" customWidth="1"/>
    <col min="5640" max="5640" width="3.09765625" style="3" customWidth="1"/>
    <col min="5641" max="5642" width="15" style="3" customWidth="1"/>
    <col min="5643" max="5643" width="10.69921875" style="3" customWidth="1"/>
    <col min="5644" max="5644" width="9.69921875" style="3" customWidth="1"/>
    <col min="5645" max="5888" width="19.3984375" style="3"/>
    <col min="5889" max="5893" width="2.296875" style="3" customWidth="1"/>
    <col min="5894" max="5894" width="11.69921875" style="3" customWidth="1"/>
    <col min="5895" max="5895" width="25" style="3" customWidth="1"/>
    <col min="5896" max="5896" width="3.09765625" style="3" customWidth="1"/>
    <col min="5897" max="5898" width="15" style="3" customWidth="1"/>
    <col min="5899" max="5899" width="10.69921875" style="3" customWidth="1"/>
    <col min="5900" max="5900" width="9.69921875" style="3" customWidth="1"/>
    <col min="5901" max="6144" width="19.3984375" style="3"/>
    <col min="6145" max="6149" width="2.296875" style="3" customWidth="1"/>
    <col min="6150" max="6150" width="11.69921875" style="3" customWidth="1"/>
    <col min="6151" max="6151" width="25" style="3" customWidth="1"/>
    <col min="6152" max="6152" width="3.09765625" style="3" customWidth="1"/>
    <col min="6153" max="6154" width="15" style="3" customWidth="1"/>
    <col min="6155" max="6155" width="10.69921875" style="3" customWidth="1"/>
    <col min="6156" max="6156" width="9.69921875" style="3" customWidth="1"/>
    <col min="6157" max="6400" width="19.3984375" style="3"/>
    <col min="6401" max="6405" width="2.296875" style="3" customWidth="1"/>
    <col min="6406" max="6406" width="11.69921875" style="3" customWidth="1"/>
    <col min="6407" max="6407" width="25" style="3" customWidth="1"/>
    <col min="6408" max="6408" width="3.09765625" style="3" customWidth="1"/>
    <col min="6409" max="6410" width="15" style="3" customWidth="1"/>
    <col min="6411" max="6411" width="10.69921875" style="3" customWidth="1"/>
    <col min="6412" max="6412" width="9.69921875" style="3" customWidth="1"/>
    <col min="6413" max="6656" width="19.3984375" style="3"/>
    <col min="6657" max="6661" width="2.296875" style="3" customWidth="1"/>
    <col min="6662" max="6662" width="11.69921875" style="3" customWidth="1"/>
    <col min="6663" max="6663" width="25" style="3" customWidth="1"/>
    <col min="6664" max="6664" width="3.09765625" style="3" customWidth="1"/>
    <col min="6665" max="6666" width="15" style="3" customWidth="1"/>
    <col min="6667" max="6667" width="10.69921875" style="3" customWidth="1"/>
    <col min="6668" max="6668" width="9.69921875" style="3" customWidth="1"/>
    <col min="6669" max="6912" width="19.3984375" style="3"/>
    <col min="6913" max="6917" width="2.296875" style="3" customWidth="1"/>
    <col min="6918" max="6918" width="11.69921875" style="3" customWidth="1"/>
    <col min="6919" max="6919" width="25" style="3" customWidth="1"/>
    <col min="6920" max="6920" width="3.09765625" style="3" customWidth="1"/>
    <col min="6921" max="6922" width="15" style="3" customWidth="1"/>
    <col min="6923" max="6923" width="10.69921875" style="3" customWidth="1"/>
    <col min="6924" max="6924" width="9.69921875" style="3" customWidth="1"/>
    <col min="6925" max="7168" width="19.3984375" style="3"/>
    <col min="7169" max="7173" width="2.296875" style="3" customWidth="1"/>
    <col min="7174" max="7174" width="11.69921875" style="3" customWidth="1"/>
    <col min="7175" max="7175" width="25" style="3" customWidth="1"/>
    <col min="7176" max="7176" width="3.09765625" style="3" customWidth="1"/>
    <col min="7177" max="7178" width="15" style="3" customWidth="1"/>
    <col min="7179" max="7179" width="10.69921875" style="3" customWidth="1"/>
    <col min="7180" max="7180" width="9.69921875" style="3" customWidth="1"/>
    <col min="7181" max="7424" width="19.3984375" style="3"/>
    <col min="7425" max="7429" width="2.296875" style="3" customWidth="1"/>
    <col min="7430" max="7430" width="11.69921875" style="3" customWidth="1"/>
    <col min="7431" max="7431" width="25" style="3" customWidth="1"/>
    <col min="7432" max="7432" width="3.09765625" style="3" customWidth="1"/>
    <col min="7433" max="7434" width="15" style="3" customWidth="1"/>
    <col min="7435" max="7435" width="10.69921875" style="3" customWidth="1"/>
    <col min="7436" max="7436" width="9.69921875" style="3" customWidth="1"/>
    <col min="7437" max="7680" width="19.3984375" style="3"/>
    <col min="7681" max="7685" width="2.296875" style="3" customWidth="1"/>
    <col min="7686" max="7686" width="11.69921875" style="3" customWidth="1"/>
    <col min="7687" max="7687" width="25" style="3" customWidth="1"/>
    <col min="7688" max="7688" width="3.09765625" style="3" customWidth="1"/>
    <col min="7689" max="7690" width="15" style="3" customWidth="1"/>
    <col min="7691" max="7691" width="10.69921875" style="3" customWidth="1"/>
    <col min="7692" max="7692" width="9.69921875" style="3" customWidth="1"/>
    <col min="7693" max="7936" width="19.3984375" style="3"/>
    <col min="7937" max="7941" width="2.296875" style="3" customWidth="1"/>
    <col min="7942" max="7942" width="11.69921875" style="3" customWidth="1"/>
    <col min="7943" max="7943" width="25" style="3" customWidth="1"/>
    <col min="7944" max="7944" width="3.09765625" style="3" customWidth="1"/>
    <col min="7945" max="7946" width="15" style="3" customWidth="1"/>
    <col min="7947" max="7947" width="10.69921875" style="3" customWidth="1"/>
    <col min="7948" max="7948" width="9.69921875" style="3" customWidth="1"/>
    <col min="7949" max="8192" width="19.3984375" style="3"/>
    <col min="8193" max="8197" width="2.296875" style="3" customWidth="1"/>
    <col min="8198" max="8198" width="11.69921875" style="3" customWidth="1"/>
    <col min="8199" max="8199" width="25" style="3" customWidth="1"/>
    <col min="8200" max="8200" width="3.09765625" style="3" customWidth="1"/>
    <col min="8201" max="8202" width="15" style="3" customWidth="1"/>
    <col min="8203" max="8203" width="10.69921875" style="3" customWidth="1"/>
    <col min="8204" max="8204" width="9.69921875" style="3" customWidth="1"/>
    <col min="8205" max="8448" width="19.3984375" style="3"/>
    <col min="8449" max="8453" width="2.296875" style="3" customWidth="1"/>
    <col min="8454" max="8454" width="11.69921875" style="3" customWidth="1"/>
    <col min="8455" max="8455" width="25" style="3" customWidth="1"/>
    <col min="8456" max="8456" width="3.09765625" style="3" customWidth="1"/>
    <col min="8457" max="8458" width="15" style="3" customWidth="1"/>
    <col min="8459" max="8459" width="10.69921875" style="3" customWidth="1"/>
    <col min="8460" max="8460" width="9.69921875" style="3" customWidth="1"/>
    <col min="8461" max="8704" width="19.3984375" style="3"/>
    <col min="8705" max="8709" width="2.296875" style="3" customWidth="1"/>
    <col min="8710" max="8710" width="11.69921875" style="3" customWidth="1"/>
    <col min="8711" max="8711" width="25" style="3" customWidth="1"/>
    <col min="8712" max="8712" width="3.09765625" style="3" customWidth="1"/>
    <col min="8713" max="8714" width="15" style="3" customWidth="1"/>
    <col min="8715" max="8715" width="10.69921875" style="3" customWidth="1"/>
    <col min="8716" max="8716" width="9.69921875" style="3" customWidth="1"/>
    <col min="8717" max="8960" width="19.3984375" style="3"/>
    <col min="8961" max="8965" width="2.296875" style="3" customWidth="1"/>
    <col min="8966" max="8966" width="11.69921875" style="3" customWidth="1"/>
    <col min="8967" max="8967" width="25" style="3" customWidth="1"/>
    <col min="8968" max="8968" width="3.09765625" style="3" customWidth="1"/>
    <col min="8969" max="8970" width="15" style="3" customWidth="1"/>
    <col min="8971" max="8971" width="10.69921875" style="3" customWidth="1"/>
    <col min="8972" max="8972" width="9.69921875" style="3" customWidth="1"/>
    <col min="8973" max="9216" width="19.3984375" style="3"/>
    <col min="9217" max="9221" width="2.296875" style="3" customWidth="1"/>
    <col min="9222" max="9222" width="11.69921875" style="3" customWidth="1"/>
    <col min="9223" max="9223" width="25" style="3" customWidth="1"/>
    <col min="9224" max="9224" width="3.09765625" style="3" customWidth="1"/>
    <col min="9225" max="9226" width="15" style="3" customWidth="1"/>
    <col min="9227" max="9227" width="10.69921875" style="3" customWidth="1"/>
    <col min="9228" max="9228" width="9.69921875" style="3" customWidth="1"/>
    <col min="9229" max="9472" width="19.3984375" style="3"/>
    <col min="9473" max="9477" width="2.296875" style="3" customWidth="1"/>
    <col min="9478" max="9478" width="11.69921875" style="3" customWidth="1"/>
    <col min="9479" max="9479" width="25" style="3" customWidth="1"/>
    <col min="9480" max="9480" width="3.09765625" style="3" customWidth="1"/>
    <col min="9481" max="9482" width="15" style="3" customWidth="1"/>
    <col min="9483" max="9483" width="10.69921875" style="3" customWidth="1"/>
    <col min="9484" max="9484" width="9.69921875" style="3" customWidth="1"/>
    <col min="9485" max="9728" width="19.3984375" style="3"/>
    <col min="9729" max="9733" width="2.296875" style="3" customWidth="1"/>
    <col min="9734" max="9734" width="11.69921875" style="3" customWidth="1"/>
    <col min="9735" max="9735" width="25" style="3" customWidth="1"/>
    <col min="9736" max="9736" width="3.09765625" style="3" customWidth="1"/>
    <col min="9737" max="9738" width="15" style="3" customWidth="1"/>
    <col min="9739" max="9739" width="10.69921875" style="3" customWidth="1"/>
    <col min="9740" max="9740" width="9.69921875" style="3" customWidth="1"/>
    <col min="9741" max="9984" width="19.3984375" style="3"/>
    <col min="9985" max="9989" width="2.296875" style="3" customWidth="1"/>
    <col min="9990" max="9990" width="11.69921875" style="3" customWidth="1"/>
    <col min="9991" max="9991" width="25" style="3" customWidth="1"/>
    <col min="9992" max="9992" width="3.09765625" style="3" customWidth="1"/>
    <col min="9993" max="9994" width="15" style="3" customWidth="1"/>
    <col min="9995" max="9995" width="10.69921875" style="3" customWidth="1"/>
    <col min="9996" max="9996" width="9.69921875" style="3" customWidth="1"/>
    <col min="9997" max="10240" width="19.3984375" style="3"/>
    <col min="10241" max="10245" width="2.296875" style="3" customWidth="1"/>
    <col min="10246" max="10246" width="11.69921875" style="3" customWidth="1"/>
    <col min="10247" max="10247" width="25" style="3" customWidth="1"/>
    <col min="10248" max="10248" width="3.09765625" style="3" customWidth="1"/>
    <col min="10249" max="10250" width="15" style="3" customWidth="1"/>
    <col min="10251" max="10251" width="10.69921875" style="3" customWidth="1"/>
    <col min="10252" max="10252" width="9.69921875" style="3" customWidth="1"/>
    <col min="10253" max="10496" width="19.3984375" style="3"/>
    <col min="10497" max="10501" width="2.296875" style="3" customWidth="1"/>
    <col min="10502" max="10502" width="11.69921875" style="3" customWidth="1"/>
    <col min="10503" max="10503" width="25" style="3" customWidth="1"/>
    <col min="10504" max="10504" width="3.09765625" style="3" customWidth="1"/>
    <col min="10505" max="10506" width="15" style="3" customWidth="1"/>
    <col min="10507" max="10507" width="10.69921875" style="3" customWidth="1"/>
    <col min="10508" max="10508" width="9.69921875" style="3" customWidth="1"/>
    <col min="10509" max="10752" width="19.3984375" style="3"/>
    <col min="10753" max="10757" width="2.296875" style="3" customWidth="1"/>
    <col min="10758" max="10758" width="11.69921875" style="3" customWidth="1"/>
    <col min="10759" max="10759" width="25" style="3" customWidth="1"/>
    <col min="10760" max="10760" width="3.09765625" style="3" customWidth="1"/>
    <col min="10761" max="10762" width="15" style="3" customWidth="1"/>
    <col min="10763" max="10763" width="10.69921875" style="3" customWidth="1"/>
    <col min="10764" max="10764" width="9.69921875" style="3" customWidth="1"/>
    <col min="10765" max="11008" width="19.3984375" style="3"/>
    <col min="11009" max="11013" width="2.296875" style="3" customWidth="1"/>
    <col min="11014" max="11014" width="11.69921875" style="3" customWidth="1"/>
    <col min="11015" max="11015" width="25" style="3" customWidth="1"/>
    <col min="11016" max="11016" width="3.09765625" style="3" customWidth="1"/>
    <col min="11017" max="11018" width="15" style="3" customWidth="1"/>
    <col min="11019" max="11019" width="10.69921875" style="3" customWidth="1"/>
    <col min="11020" max="11020" width="9.69921875" style="3" customWidth="1"/>
    <col min="11021" max="11264" width="19.3984375" style="3"/>
    <col min="11265" max="11269" width="2.296875" style="3" customWidth="1"/>
    <col min="11270" max="11270" width="11.69921875" style="3" customWidth="1"/>
    <col min="11271" max="11271" width="25" style="3" customWidth="1"/>
    <col min="11272" max="11272" width="3.09765625" style="3" customWidth="1"/>
    <col min="11273" max="11274" width="15" style="3" customWidth="1"/>
    <col min="11275" max="11275" width="10.69921875" style="3" customWidth="1"/>
    <col min="11276" max="11276" width="9.69921875" style="3" customWidth="1"/>
    <col min="11277" max="11520" width="19.3984375" style="3"/>
    <col min="11521" max="11525" width="2.296875" style="3" customWidth="1"/>
    <col min="11526" max="11526" width="11.69921875" style="3" customWidth="1"/>
    <col min="11527" max="11527" width="25" style="3" customWidth="1"/>
    <col min="11528" max="11528" width="3.09765625" style="3" customWidth="1"/>
    <col min="11529" max="11530" width="15" style="3" customWidth="1"/>
    <col min="11531" max="11531" width="10.69921875" style="3" customWidth="1"/>
    <col min="11532" max="11532" width="9.69921875" style="3" customWidth="1"/>
    <col min="11533" max="11776" width="19.3984375" style="3"/>
    <col min="11777" max="11781" width="2.296875" style="3" customWidth="1"/>
    <col min="11782" max="11782" width="11.69921875" style="3" customWidth="1"/>
    <col min="11783" max="11783" width="25" style="3" customWidth="1"/>
    <col min="11784" max="11784" width="3.09765625" style="3" customWidth="1"/>
    <col min="11785" max="11786" width="15" style="3" customWidth="1"/>
    <col min="11787" max="11787" width="10.69921875" style="3" customWidth="1"/>
    <col min="11788" max="11788" width="9.69921875" style="3" customWidth="1"/>
    <col min="11789" max="12032" width="19.3984375" style="3"/>
    <col min="12033" max="12037" width="2.296875" style="3" customWidth="1"/>
    <col min="12038" max="12038" width="11.69921875" style="3" customWidth="1"/>
    <col min="12039" max="12039" width="25" style="3" customWidth="1"/>
    <col min="12040" max="12040" width="3.09765625" style="3" customWidth="1"/>
    <col min="12041" max="12042" width="15" style="3" customWidth="1"/>
    <col min="12043" max="12043" width="10.69921875" style="3" customWidth="1"/>
    <col min="12044" max="12044" width="9.69921875" style="3" customWidth="1"/>
    <col min="12045" max="12288" width="19.3984375" style="3"/>
    <col min="12289" max="12293" width="2.296875" style="3" customWidth="1"/>
    <col min="12294" max="12294" width="11.69921875" style="3" customWidth="1"/>
    <col min="12295" max="12295" width="25" style="3" customWidth="1"/>
    <col min="12296" max="12296" width="3.09765625" style="3" customWidth="1"/>
    <col min="12297" max="12298" width="15" style="3" customWidth="1"/>
    <col min="12299" max="12299" width="10.69921875" style="3" customWidth="1"/>
    <col min="12300" max="12300" width="9.69921875" style="3" customWidth="1"/>
    <col min="12301" max="12544" width="19.3984375" style="3"/>
    <col min="12545" max="12549" width="2.296875" style="3" customWidth="1"/>
    <col min="12550" max="12550" width="11.69921875" style="3" customWidth="1"/>
    <col min="12551" max="12551" width="25" style="3" customWidth="1"/>
    <col min="12552" max="12552" width="3.09765625" style="3" customWidth="1"/>
    <col min="12553" max="12554" width="15" style="3" customWidth="1"/>
    <col min="12555" max="12555" width="10.69921875" style="3" customWidth="1"/>
    <col min="12556" max="12556" width="9.69921875" style="3" customWidth="1"/>
    <col min="12557" max="12800" width="19.3984375" style="3"/>
    <col min="12801" max="12805" width="2.296875" style="3" customWidth="1"/>
    <col min="12806" max="12806" width="11.69921875" style="3" customWidth="1"/>
    <col min="12807" max="12807" width="25" style="3" customWidth="1"/>
    <col min="12808" max="12808" width="3.09765625" style="3" customWidth="1"/>
    <col min="12809" max="12810" width="15" style="3" customWidth="1"/>
    <col min="12811" max="12811" width="10.69921875" style="3" customWidth="1"/>
    <col min="12812" max="12812" width="9.69921875" style="3" customWidth="1"/>
    <col min="12813" max="13056" width="19.3984375" style="3"/>
    <col min="13057" max="13061" width="2.296875" style="3" customWidth="1"/>
    <col min="13062" max="13062" width="11.69921875" style="3" customWidth="1"/>
    <col min="13063" max="13063" width="25" style="3" customWidth="1"/>
    <col min="13064" max="13064" width="3.09765625" style="3" customWidth="1"/>
    <col min="13065" max="13066" width="15" style="3" customWidth="1"/>
    <col min="13067" max="13067" width="10.69921875" style="3" customWidth="1"/>
    <col min="13068" max="13068" width="9.69921875" style="3" customWidth="1"/>
    <col min="13069" max="13312" width="19.3984375" style="3"/>
    <col min="13313" max="13317" width="2.296875" style="3" customWidth="1"/>
    <col min="13318" max="13318" width="11.69921875" style="3" customWidth="1"/>
    <col min="13319" max="13319" width="25" style="3" customWidth="1"/>
    <col min="13320" max="13320" width="3.09765625" style="3" customWidth="1"/>
    <col min="13321" max="13322" width="15" style="3" customWidth="1"/>
    <col min="13323" max="13323" width="10.69921875" style="3" customWidth="1"/>
    <col min="13324" max="13324" width="9.69921875" style="3" customWidth="1"/>
    <col min="13325" max="13568" width="19.3984375" style="3"/>
    <col min="13569" max="13573" width="2.296875" style="3" customWidth="1"/>
    <col min="13574" max="13574" width="11.69921875" style="3" customWidth="1"/>
    <col min="13575" max="13575" width="25" style="3" customWidth="1"/>
    <col min="13576" max="13576" width="3.09765625" style="3" customWidth="1"/>
    <col min="13577" max="13578" width="15" style="3" customWidth="1"/>
    <col min="13579" max="13579" width="10.69921875" style="3" customWidth="1"/>
    <col min="13580" max="13580" width="9.69921875" style="3" customWidth="1"/>
    <col min="13581" max="13824" width="19.3984375" style="3"/>
    <col min="13825" max="13829" width="2.296875" style="3" customWidth="1"/>
    <col min="13830" max="13830" width="11.69921875" style="3" customWidth="1"/>
    <col min="13831" max="13831" width="25" style="3" customWidth="1"/>
    <col min="13832" max="13832" width="3.09765625" style="3" customWidth="1"/>
    <col min="13833" max="13834" width="15" style="3" customWidth="1"/>
    <col min="13835" max="13835" width="10.69921875" style="3" customWidth="1"/>
    <col min="13836" max="13836" width="9.69921875" style="3" customWidth="1"/>
    <col min="13837" max="14080" width="19.3984375" style="3"/>
    <col min="14081" max="14085" width="2.296875" style="3" customWidth="1"/>
    <col min="14086" max="14086" width="11.69921875" style="3" customWidth="1"/>
    <col min="14087" max="14087" width="25" style="3" customWidth="1"/>
    <col min="14088" max="14088" width="3.09765625" style="3" customWidth="1"/>
    <col min="14089" max="14090" width="15" style="3" customWidth="1"/>
    <col min="14091" max="14091" width="10.69921875" style="3" customWidth="1"/>
    <col min="14092" max="14092" width="9.69921875" style="3" customWidth="1"/>
    <col min="14093" max="14336" width="19.3984375" style="3"/>
    <col min="14337" max="14341" width="2.296875" style="3" customWidth="1"/>
    <col min="14342" max="14342" width="11.69921875" style="3" customWidth="1"/>
    <col min="14343" max="14343" width="25" style="3" customWidth="1"/>
    <col min="14344" max="14344" width="3.09765625" style="3" customWidth="1"/>
    <col min="14345" max="14346" width="15" style="3" customWidth="1"/>
    <col min="14347" max="14347" width="10.69921875" style="3" customWidth="1"/>
    <col min="14348" max="14348" width="9.69921875" style="3" customWidth="1"/>
    <col min="14349" max="14592" width="19.3984375" style="3"/>
    <col min="14593" max="14597" width="2.296875" style="3" customWidth="1"/>
    <col min="14598" max="14598" width="11.69921875" style="3" customWidth="1"/>
    <col min="14599" max="14599" width="25" style="3" customWidth="1"/>
    <col min="14600" max="14600" width="3.09765625" style="3" customWidth="1"/>
    <col min="14601" max="14602" width="15" style="3" customWidth="1"/>
    <col min="14603" max="14603" width="10.69921875" style="3" customWidth="1"/>
    <col min="14604" max="14604" width="9.69921875" style="3" customWidth="1"/>
    <col min="14605" max="14848" width="19.3984375" style="3"/>
    <col min="14849" max="14853" width="2.296875" style="3" customWidth="1"/>
    <col min="14854" max="14854" width="11.69921875" style="3" customWidth="1"/>
    <col min="14855" max="14855" width="25" style="3" customWidth="1"/>
    <col min="14856" max="14856" width="3.09765625" style="3" customWidth="1"/>
    <col min="14857" max="14858" width="15" style="3" customWidth="1"/>
    <col min="14859" max="14859" width="10.69921875" style="3" customWidth="1"/>
    <col min="14860" max="14860" width="9.69921875" style="3" customWidth="1"/>
    <col min="14861" max="15104" width="19.3984375" style="3"/>
    <col min="15105" max="15109" width="2.296875" style="3" customWidth="1"/>
    <col min="15110" max="15110" width="11.69921875" style="3" customWidth="1"/>
    <col min="15111" max="15111" width="25" style="3" customWidth="1"/>
    <col min="15112" max="15112" width="3.09765625" style="3" customWidth="1"/>
    <col min="15113" max="15114" width="15" style="3" customWidth="1"/>
    <col min="15115" max="15115" width="10.69921875" style="3" customWidth="1"/>
    <col min="15116" max="15116" width="9.69921875" style="3" customWidth="1"/>
    <col min="15117" max="15360" width="19.3984375" style="3"/>
    <col min="15361" max="15365" width="2.296875" style="3" customWidth="1"/>
    <col min="15366" max="15366" width="11.69921875" style="3" customWidth="1"/>
    <col min="15367" max="15367" width="25" style="3" customWidth="1"/>
    <col min="15368" max="15368" width="3.09765625" style="3" customWidth="1"/>
    <col min="15369" max="15370" width="15" style="3" customWidth="1"/>
    <col min="15371" max="15371" width="10.69921875" style="3" customWidth="1"/>
    <col min="15372" max="15372" width="9.69921875" style="3" customWidth="1"/>
    <col min="15373" max="15616" width="19.3984375" style="3"/>
    <col min="15617" max="15621" width="2.296875" style="3" customWidth="1"/>
    <col min="15622" max="15622" width="11.69921875" style="3" customWidth="1"/>
    <col min="15623" max="15623" width="25" style="3" customWidth="1"/>
    <col min="15624" max="15624" width="3.09765625" style="3" customWidth="1"/>
    <col min="15625" max="15626" width="15" style="3" customWidth="1"/>
    <col min="15627" max="15627" width="10.69921875" style="3" customWidth="1"/>
    <col min="15628" max="15628" width="9.69921875" style="3" customWidth="1"/>
    <col min="15629" max="15872" width="19.3984375" style="3"/>
    <col min="15873" max="15877" width="2.296875" style="3" customWidth="1"/>
    <col min="15878" max="15878" width="11.69921875" style="3" customWidth="1"/>
    <col min="15879" max="15879" width="25" style="3" customWidth="1"/>
    <col min="15880" max="15880" width="3.09765625" style="3" customWidth="1"/>
    <col min="15881" max="15882" width="15" style="3" customWidth="1"/>
    <col min="15883" max="15883" width="10.69921875" style="3" customWidth="1"/>
    <col min="15884" max="15884" width="9.69921875" style="3" customWidth="1"/>
    <col min="15885" max="16128" width="19.3984375" style="3"/>
    <col min="16129" max="16133" width="2.296875" style="3" customWidth="1"/>
    <col min="16134" max="16134" width="11.69921875" style="3" customWidth="1"/>
    <col min="16135" max="16135" width="25" style="3" customWidth="1"/>
    <col min="16136" max="16136" width="3.09765625" style="3" customWidth="1"/>
    <col min="16137" max="16138" width="15" style="3" customWidth="1"/>
    <col min="16139" max="16139" width="10.69921875" style="3" customWidth="1"/>
    <col min="16140" max="16140" width="9.69921875" style="3" customWidth="1"/>
    <col min="16141" max="16384" width="19.3984375" style="3"/>
  </cols>
  <sheetData>
    <row r="1" spans="1:15">
      <c r="A1" s="502" t="s">
        <v>0</v>
      </c>
      <c r="B1" s="502"/>
      <c r="C1" s="502"/>
      <c r="D1" s="502"/>
      <c r="E1" s="502"/>
      <c r="F1" s="502"/>
      <c r="G1" s="502"/>
      <c r="H1" s="502"/>
      <c r="I1" s="502"/>
      <c r="J1" s="502"/>
      <c r="K1" s="502"/>
      <c r="L1" s="502"/>
    </row>
    <row r="2" spans="1:15" ht="16.2">
      <c r="A2" s="503" t="s">
        <v>162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</row>
    <row r="3" spans="1:15" ht="15.75" customHeight="1">
      <c r="A3" s="504"/>
      <c r="B3" s="504"/>
      <c r="C3" s="504"/>
      <c r="D3" s="504"/>
      <c r="E3" s="504"/>
      <c r="F3" s="504"/>
      <c r="G3" s="504"/>
      <c r="H3" s="504"/>
      <c r="I3" s="504"/>
      <c r="J3" s="504"/>
      <c r="K3" s="504"/>
      <c r="L3" s="504"/>
    </row>
    <row r="4" spans="1:15" s="4" customFormat="1" ht="14.1" customHeight="1">
      <c r="A4" s="505" t="s">
        <v>1</v>
      </c>
      <c r="B4" s="506"/>
      <c r="C4" s="506"/>
      <c r="D4" s="506"/>
      <c r="E4" s="506"/>
      <c r="F4" s="506"/>
      <c r="G4" s="506"/>
      <c r="H4" s="506"/>
      <c r="I4" s="509" t="s">
        <v>2</v>
      </c>
      <c r="J4" s="510"/>
      <c r="K4" s="515" t="s">
        <v>289</v>
      </c>
      <c r="L4" s="516"/>
    </row>
    <row r="5" spans="1:15" s="4" customFormat="1" ht="14.1" customHeight="1">
      <c r="A5" s="507"/>
      <c r="B5" s="507"/>
      <c r="C5" s="507"/>
      <c r="D5" s="507"/>
      <c r="E5" s="507"/>
      <c r="F5" s="507"/>
      <c r="G5" s="507"/>
      <c r="H5" s="507"/>
      <c r="I5" s="511"/>
      <c r="J5" s="512"/>
      <c r="K5" s="511"/>
      <c r="L5" s="517"/>
    </row>
    <row r="6" spans="1:15" s="4" customFormat="1" ht="14.1" customHeight="1">
      <c r="A6" s="507"/>
      <c r="B6" s="507"/>
      <c r="C6" s="507"/>
      <c r="D6" s="507"/>
      <c r="E6" s="507"/>
      <c r="F6" s="507"/>
      <c r="G6" s="507"/>
      <c r="H6" s="507"/>
      <c r="I6" s="513"/>
      <c r="J6" s="514"/>
      <c r="K6" s="511"/>
      <c r="L6" s="517"/>
    </row>
    <row r="7" spans="1:15" s="4" customFormat="1" ht="14.1" customHeight="1">
      <c r="A7" s="507"/>
      <c r="B7" s="507"/>
      <c r="C7" s="507"/>
      <c r="D7" s="507"/>
      <c r="E7" s="507"/>
      <c r="F7" s="507"/>
      <c r="G7" s="507"/>
      <c r="H7" s="507"/>
      <c r="I7" s="519" t="s">
        <v>280</v>
      </c>
      <c r="J7" s="519" t="s">
        <v>401</v>
      </c>
      <c r="K7" s="511"/>
      <c r="L7" s="517"/>
    </row>
    <row r="8" spans="1:15" s="4" customFormat="1" ht="14.1" customHeight="1">
      <c r="A8" s="507"/>
      <c r="B8" s="507"/>
      <c r="C8" s="507"/>
      <c r="D8" s="507"/>
      <c r="E8" s="507"/>
      <c r="F8" s="507"/>
      <c r="G8" s="507"/>
      <c r="H8" s="507"/>
      <c r="I8" s="520"/>
      <c r="J8" s="520"/>
      <c r="K8" s="511"/>
      <c r="L8" s="517"/>
    </row>
    <row r="9" spans="1:15" s="4" customFormat="1" ht="14.1" customHeight="1">
      <c r="A9" s="507"/>
      <c r="B9" s="507"/>
      <c r="C9" s="507"/>
      <c r="D9" s="507"/>
      <c r="E9" s="507"/>
      <c r="F9" s="507"/>
      <c r="G9" s="507"/>
      <c r="H9" s="507"/>
      <c r="I9" s="521"/>
      <c r="J9" s="521"/>
      <c r="K9" s="513"/>
      <c r="L9" s="518"/>
    </row>
    <row r="10" spans="1:15" s="4" customFormat="1" ht="14.1" customHeight="1">
      <c r="A10" s="508"/>
      <c r="B10" s="508"/>
      <c r="C10" s="508"/>
      <c r="D10" s="508"/>
      <c r="E10" s="508"/>
      <c r="F10" s="508"/>
      <c r="G10" s="508"/>
      <c r="H10" s="508"/>
      <c r="I10" s="522" t="s">
        <v>3</v>
      </c>
      <c r="J10" s="523"/>
      <c r="K10" s="524"/>
      <c r="L10" s="5" t="s">
        <v>4</v>
      </c>
    </row>
    <row r="11" spans="1:15" s="6" customFormat="1" ht="27" customHeight="1">
      <c r="A11" s="501"/>
      <c r="B11" s="501"/>
      <c r="C11" s="501"/>
      <c r="D11" s="501"/>
      <c r="E11" s="501"/>
      <c r="F11" s="501"/>
      <c r="G11" s="501"/>
      <c r="H11" s="501"/>
      <c r="I11" s="501"/>
      <c r="J11" s="501"/>
      <c r="K11" s="501"/>
      <c r="L11" s="501"/>
    </row>
    <row r="12" spans="1:15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181"/>
      <c r="I13" s="13">
        <v>131163</v>
      </c>
      <c r="J13" s="216">
        <v>128523</v>
      </c>
      <c r="K13" s="13">
        <f>J13-I13</f>
        <v>-2640</v>
      </c>
      <c r="L13" s="15">
        <f>100/I13*J13-100</f>
        <v>-2</v>
      </c>
      <c r="M13" s="14"/>
      <c r="N13" s="10"/>
      <c r="O13" s="12"/>
    </row>
    <row r="14" spans="1:15" s="2" customFormat="1" ht="22.5" customHeight="1">
      <c r="B14" s="1" t="s">
        <v>7</v>
      </c>
      <c r="H14" s="85"/>
      <c r="I14" s="13">
        <v>109248</v>
      </c>
      <c r="J14" s="216">
        <v>108526</v>
      </c>
      <c r="K14" s="13">
        <f t="shared" ref="K14:K23" si="0">J14-I14</f>
        <v>-722</v>
      </c>
      <c r="L14" s="15">
        <f t="shared" ref="L14:L23" si="1">100/I14*J14-100</f>
        <v>-0.7</v>
      </c>
      <c r="M14" s="14"/>
      <c r="N14" s="10"/>
      <c r="O14" s="12"/>
    </row>
    <row r="15" spans="1:15" s="2" customFormat="1" ht="22.5" customHeight="1">
      <c r="B15" s="1" t="s">
        <v>8</v>
      </c>
      <c r="H15" s="85"/>
      <c r="I15" s="13">
        <v>109408</v>
      </c>
      <c r="J15" s="216">
        <v>107468</v>
      </c>
      <c r="K15" s="13">
        <f t="shared" si="0"/>
        <v>-1940</v>
      </c>
      <c r="L15" s="15">
        <f t="shared" si="1"/>
        <v>-1.8</v>
      </c>
      <c r="M15" s="14"/>
      <c r="N15" s="12"/>
      <c r="O15" s="12"/>
    </row>
    <row r="16" spans="1:15" s="2" customFormat="1" ht="15" customHeight="1">
      <c r="B16" s="1"/>
      <c r="C16" s="7" t="s">
        <v>9</v>
      </c>
      <c r="D16" s="8"/>
      <c r="E16" s="8"/>
      <c r="F16" s="8"/>
      <c r="G16" s="8"/>
      <c r="H16" s="181"/>
      <c r="I16" s="13">
        <v>58607</v>
      </c>
      <c r="J16" s="216">
        <v>57521</v>
      </c>
      <c r="K16" s="13">
        <f t="shared" si="0"/>
        <v>-1086</v>
      </c>
      <c r="L16" s="15">
        <f t="shared" si="1"/>
        <v>-1.9</v>
      </c>
      <c r="M16" s="14"/>
      <c r="N16" s="12"/>
      <c r="O16" s="12"/>
    </row>
    <row r="17" spans="1:15" s="2" customFormat="1" ht="15" customHeight="1">
      <c r="B17" s="1"/>
      <c r="C17" s="1" t="s">
        <v>10</v>
      </c>
      <c r="D17" s="1"/>
      <c r="H17" s="85"/>
      <c r="I17" s="13">
        <v>95428</v>
      </c>
      <c r="J17" s="216">
        <v>94224</v>
      </c>
      <c r="K17" s="13">
        <f t="shared" si="0"/>
        <v>-1204</v>
      </c>
      <c r="L17" s="15">
        <f t="shared" si="1"/>
        <v>-1.3</v>
      </c>
      <c r="M17" s="14"/>
      <c r="N17" s="12"/>
      <c r="O17" s="12"/>
    </row>
    <row r="18" spans="1:15" s="2" customFormat="1" ht="22.5" customHeight="1">
      <c r="B18" s="1" t="s">
        <v>11</v>
      </c>
      <c r="C18" s="1"/>
      <c r="G18" s="16"/>
      <c r="H18" s="85"/>
      <c r="I18" s="13">
        <v>91596</v>
      </c>
      <c r="J18" s="216">
        <v>89847</v>
      </c>
      <c r="K18" s="13">
        <f t="shared" si="0"/>
        <v>-1749</v>
      </c>
      <c r="L18" s="15">
        <f t="shared" si="1"/>
        <v>-1.9</v>
      </c>
      <c r="M18" s="14"/>
      <c r="N18" s="12"/>
      <c r="O18" s="12"/>
    </row>
    <row r="19" spans="1:15" s="2" customFormat="1" ht="15" customHeight="1">
      <c r="B19" s="1"/>
      <c r="C19" s="7" t="s">
        <v>9</v>
      </c>
      <c r="D19" s="7"/>
      <c r="E19" s="7"/>
      <c r="F19" s="7"/>
      <c r="G19" s="7"/>
      <c r="H19" s="186"/>
      <c r="I19" s="13">
        <v>38137</v>
      </c>
      <c r="J19" s="216">
        <v>38199</v>
      </c>
      <c r="K19" s="13">
        <f t="shared" si="0"/>
        <v>62</v>
      </c>
      <c r="L19" s="15">
        <f t="shared" si="1"/>
        <v>0.2</v>
      </c>
      <c r="M19" s="14"/>
      <c r="N19" s="12"/>
      <c r="O19" s="12"/>
    </row>
    <row r="20" spans="1:15" s="2" customFormat="1" ht="15" customHeight="1">
      <c r="B20" s="1"/>
      <c r="C20" s="1" t="s">
        <v>10</v>
      </c>
      <c r="D20" s="1"/>
      <c r="H20" s="85"/>
      <c r="I20" s="13">
        <v>77382</v>
      </c>
      <c r="J20" s="216">
        <v>75972</v>
      </c>
      <c r="K20" s="13">
        <f t="shared" si="0"/>
        <v>-1410</v>
      </c>
      <c r="L20" s="15">
        <f t="shared" si="1"/>
        <v>-1.8</v>
      </c>
      <c r="M20" s="14"/>
      <c r="N20" s="12"/>
      <c r="O20" s="12"/>
    </row>
    <row r="21" spans="1:15" s="2" customFormat="1" ht="22.5" customHeight="1">
      <c r="B21" s="17" t="s">
        <v>12</v>
      </c>
      <c r="C21" s="16"/>
      <c r="D21" s="16"/>
      <c r="E21" s="17"/>
      <c r="F21" s="17"/>
      <c r="G21" s="17"/>
      <c r="H21" s="186"/>
      <c r="I21" s="13">
        <v>100550</v>
      </c>
      <c r="J21" s="216">
        <v>98785</v>
      </c>
      <c r="K21" s="13">
        <f t="shared" si="0"/>
        <v>-1765</v>
      </c>
      <c r="L21" s="15">
        <f t="shared" si="1"/>
        <v>-1.8</v>
      </c>
      <c r="M21" s="14"/>
      <c r="N21" s="12"/>
      <c r="O21" s="12"/>
    </row>
    <row r="22" spans="1:15" s="2" customFormat="1" ht="15" customHeight="1">
      <c r="C22" s="7" t="s">
        <v>163</v>
      </c>
      <c r="D22" s="1"/>
      <c r="F22" s="7"/>
      <c r="G22" s="7"/>
      <c r="H22" s="186"/>
      <c r="I22" s="13">
        <v>54787</v>
      </c>
      <c r="J22" s="216">
        <v>53677</v>
      </c>
      <c r="K22" s="13">
        <f t="shared" si="0"/>
        <v>-1110</v>
      </c>
      <c r="L22" s="15">
        <f t="shared" si="1"/>
        <v>-2</v>
      </c>
      <c r="M22" s="14"/>
      <c r="N22" s="12"/>
      <c r="O22" s="12"/>
    </row>
    <row r="23" spans="1:15" s="2" customFormat="1" ht="15" customHeight="1">
      <c r="C23" s="7" t="s">
        <v>164</v>
      </c>
      <c r="D23" s="1"/>
      <c r="F23" s="7"/>
      <c r="G23" s="7"/>
      <c r="H23" s="186"/>
      <c r="I23" s="13">
        <v>49675</v>
      </c>
      <c r="J23" s="216">
        <v>49100</v>
      </c>
      <c r="K23" s="13">
        <f t="shared" si="0"/>
        <v>-575</v>
      </c>
      <c r="L23" s="15">
        <f t="shared" si="1"/>
        <v>-1.2</v>
      </c>
      <c r="M23" s="12"/>
      <c r="N23" s="12"/>
      <c r="O23" s="12"/>
    </row>
    <row r="24" spans="1:15" s="2" customFormat="1" ht="15" customHeight="1">
      <c r="B24" s="1"/>
      <c r="C24" s="1"/>
      <c r="D24" s="7"/>
      <c r="E24" s="8"/>
      <c r="F24" s="8"/>
      <c r="G24" s="8"/>
      <c r="H24" s="180"/>
      <c r="I24" s="10"/>
      <c r="J24" s="216"/>
      <c r="K24" s="10"/>
      <c r="L24" s="15"/>
      <c r="M24" s="12"/>
      <c r="N24" s="12"/>
      <c r="O24" s="12"/>
    </row>
    <row r="25" spans="1:15" s="2" customFormat="1" ht="15" customHeight="1">
      <c r="B25" s="1"/>
      <c r="C25" s="1"/>
      <c r="D25" s="7"/>
      <c r="E25" s="8"/>
      <c r="F25" s="8"/>
      <c r="G25" s="8"/>
      <c r="H25" s="180"/>
      <c r="I25" s="10"/>
      <c r="J25" s="216"/>
      <c r="K25" s="10"/>
      <c r="L25" s="15"/>
      <c r="M25" s="12"/>
      <c r="N25" s="12"/>
      <c r="O25" s="12"/>
    </row>
    <row r="26" spans="1:15" s="2" customFormat="1" ht="23.25" customHeight="1">
      <c r="B26" s="1"/>
      <c r="C26" s="1"/>
      <c r="D26" s="7"/>
      <c r="E26" s="8"/>
      <c r="F26" s="8"/>
      <c r="G26" s="8"/>
      <c r="H26" s="180"/>
      <c r="I26" s="18" t="s">
        <v>13</v>
      </c>
      <c r="J26" s="216"/>
      <c r="K26" s="10"/>
      <c r="L26" s="15"/>
      <c r="M26" s="12"/>
      <c r="N26" s="12"/>
      <c r="O26" s="12"/>
    </row>
    <row r="27" spans="1:15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181"/>
      <c r="I27" s="13">
        <v>11039662</v>
      </c>
      <c r="J27" s="13">
        <v>10986304</v>
      </c>
      <c r="K27" s="13">
        <f t="shared" ref="K27:K45" si="2">J27-I27</f>
        <v>-53358</v>
      </c>
      <c r="L27" s="15">
        <f t="shared" ref="L27:L45" si="3">100/I27*J27-100</f>
        <v>-0.5</v>
      </c>
      <c r="M27" s="12"/>
      <c r="N27" s="12"/>
      <c r="O27" s="12"/>
    </row>
    <row r="28" spans="1:15" s="2" customFormat="1" ht="22.5" customHeight="1">
      <c r="B28" s="1" t="s">
        <v>7</v>
      </c>
      <c r="H28" s="85"/>
      <c r="I28" s="13">
        <v>3354961</v>
      </c>
      <c r="J28" s="13">
        <v>3296031</v>
      </c>
      <c r="K28" s="13">
        <f t="shared" si="2"/>
        <v>-58930</v>
      </c>
      <c r="L28" s="15">
        <f t="shared" si="3"/>
        <v>-1.8</v>
      </c>
      <c r="M28" s="12"/>
      <c r="N28" s="12"/>
      <c r="O28" s="12"/>
    </row>
    <row r="29" spans="1:15" s="2" customFormat="1" ht="15" customHeight="1">
      <c r="B29" s="1"/>
      <c r="C29" s="17" t="s">
        <v>14</v>
      </c>
      <c r="D29" s="20"/>
      <c r="E29" s="20"/>
      <c r="F29" s="20"/>
      <c r="G29" s="20"/>
      <c r="H29" s="181"/>
      <c r="I29" s="13">
        <v>2289208</v>
      </c>
      <c r="J29" s="13">
        <v>2297279</v>
      </c>
      <c r="K29" s="13">
        <f t="shared" si="2"/>
        <v>8071</v>
      </c>
      <c r="L29" s="15">
        <f t="shared" si="3"/>
        <v>0.4</v>
      </c>
      <c r="M29" s="12"/>
      <c r="N29" s="12"/>
      <c r="O29" s="12"/>
    </row>
    <row r="30" spans="1:15" s="2" customFormat="1" ht="15" customHeight="1">
      <c r="B30" s="1"/>
      <c r="C30" s="21" t="s">
        <v>15</v>
      </c>
      <c r="D30" s="16"/>
      <c r="E30" s="16"/>
      <c r="F30" s="16"/>
      <c r="G30" s="16"/>
      <c r="H30" s="85"/>
      <c r="I30" s="13">
        <v>1065753</v>
      </c>
      <c r="J30" s="13">
        <v>998752</v>
      </c>
      <c r="K30" s="13">
        <f t="shared" si="2"/>
        <v>-67001</v>
      </c>
      <c r="L30" s="15">
        <f t="shared" si="3"/>
        <v>-6.3</v>
      </c>
      <c r="M30" s="12"/>
      <c r="N30" s="12"/>
      <c r="O30" s="12"/>
    </row>
    <row r="31" spans="1:15" s="2" customFormat="1" ht="15" customHeight="1">
      <c r="B31" s="1"/>
      <c r="C31" s="1"/>
      <c r="D31" s="7" t="s">
        <v>9</v>
      </c>
      <c r="E31" s="8"/>
      <c r="F31" s="8"/>
      <c r="G31" s="8"/>
      <c r="H31" s="181"/>
      <c r="I31" s="13">
        <v>414593</v>
      </c>
      <c r="J31" s="13">
        <v>394189</v>
      </c>
      <c r="K31" s="13">
        <f t="shared" si="2"/>
        <v>-20404</v>
      </c>
      <c r="L31" s="15">
        <f t="shared" si="3"/>
        <v>-4.9000000000000004</v>
      </c>
      <c r="M31" s="12"/>
      <c r="N31" s="13"/>
      <c r="O31" s="12"/>
    </row>
    <row r="32" spans="1:15" s="2" customFormat="1" ht="15" customHeight="1">
      <c r="B32" s="1"/>
      <c r="C32" s="1"/>
      <c r="D32" s="7" t="s">
        <v>16</v>
      </c>
      <c r="E32" s="8"/>
      <c r="F32" s="8"/>
      <c r="G32" s="8"/>
      <c r="H32" s="181"/>
      <c r="I32" s="13">
        <v>651160</v>
      </c>
      <c r="J32" s="13">
        <v>604563</v>
      </c>
      <c r="K32" s="13">
        <f t="shared" si="2"/>
        <v>-46597</v>
      </c>
      <c r="L32" s="15">
        <f t="shared" si="3"/>
        <v>-7.2</v>
      </c>
      <c r="M32" s="12"/>
      <c r="N32" s="12"/>
      <c r="O32" s="12"/>
    </row>
    <row r="33" spans="1:15" s="2" customFormat="1" ht="22.5" customHeight="1">
      <c r="B33" s="1" t="s">
        <v>8</v>
      </c>
      <c r="H33" s="85"/>
      <c r="I33" s="13">
        <v>2568760</v>
      </c>
      <c r="J33" s="13">
        <v>2619624</v>
      </c>
      <c r="K33" s="13">
        <f t="shared" si="2"/>
        <v>50864</v>
      </c>
      <c r="L33" s="15">
        <f t="shared" si="3"/>
        <v>2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181"/>
      <c r="I34" s="13">
        <v>814217</v>
      </c>
      <c r="J34" s="13">
        <v>854048</v>
      </c>
      <c r="K34" s="13">
        <f t="shared" si="2"/>
        <v>39831</v>
      </c>
      <c r="L34" s="15">
        <f t="shared" si="3"/>
        <v>4.9000000000000004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H35" s="85"/>
      <c r="I35" s="13">
        <v>1754543</v>
      </c>
      <c r="J35" s="13">
        <v>1765576</v>
      </c>
      <c r="K35" s="13">
        <f t="shared" si="2"/>
        <v>11033</v>
      </c>
      <c r="L35" s="15">
        <f t="shared" si="3"/>
        <v>0.6</v>
      </c>
      <c r="M35" s="12"/>
      <c r="N35" s="13"/>
      <c r="O35" s="12"/>
    </row>
    <row r="36" spans="1:15" s="2" customFormat="1" ht="15" customHeight="1">
      <c r="D36" s="7" t="s">
        <v>165</v>
      </c>
      <c r="E36" s="8"/>
      <c r="F36" s="8"/>
      <c r="G36" s="8"/>
      <c r="H36" s="181"/>
      <c r="I36" s="13">
        <v>195446</v>
      </c>
      <c r="J36" s="13">
        <v>189213</v>
      </c>
      <c r="K36" s="13">
        <f t="shared" si="2"/>
        <v>-6233</v>
      </c>
      <c r="L36" s="15">
        <f t="shared" si="3"/>
        <v>-3.2</v>
      </c>
      <c r="M36" s="12"/>
      <c r="N36" s="12"/>
      <c r="O36" s="12"/>
    </row>
    <row r="37" spans="1:15" s="2" customFormat="1" ht="15" customHeight="1">
      <c r="A37" s="1"/>
      <c r="D37" s="7" t="s">
        <v>166</v>
      </c>
      <c r="E37" s="8"/>
      <c r="F37" s="8"/>
      <c r="G37" s="8"/>
      <c r="H37" s="181"/>
      <c r="I37" s="13">
        <v>1559097</v>
      </c>
      <c r="J37" s="13">
        <v>1576363</v>
      </c>
      <c r="K37" s="13">
        <f t="shared" si="2"/>
        <v>17266</v>
      </c>
      <c r="L37" s="15">
        <f t="shared" si="3"/>
        <v>1.1000000000000001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H38" s="85"/>
      <c r="I38" s="13">
        <v>671398</v>
      </c>
      <c r="J38" s="13">
        <v>640921</v>
      </c>
      <c r="K38" s="13">
        <f t="shared" si="2"/>
        <v>-30477</v>
      </c>
      <c r="L38" s="15">
        <f t="shared" si="3"/>
        <v>-4.5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186"/>
      <c r="I39" s="13">
        <v>87928</v>
      </c>
      <c r="J39" s="13">
        <v>90308</v>
      </c>
      <c r="K39" s="13">
        <f t="shared" si="2"/>
        <v>2380</v>
      </c>
      <c r="L39" s="15">
        <f t="shared" si="3"/>
        <v>2.7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H40" s="85"/>
      <c r="I40" s="13">
        <v>583470</v>
      </c>
      <c r="J40" s="13">
        <v>550613</v>
      </c>
      <c r="K40" s="13">
        <f t="shared" si="2"/>
        <v>-32857</v>
      </c>
      <c r="L40" s="15">
        <f t="shared" si="3"/>
        <v>-5.6</v>
      </c>
      <c r="M40" s="12"/>
      <c r="N40" s="12"/>
      <c r="O40" s="12"/>
    </row>
    <row r="41" spans="1:15" s="2" customFormat="1" ht="15" customHeight="1">
      <c r="D41" s="7" t="s">
        <v>165</v>
      </c>
      <c r="F41" s="7"/>
      <c r="G41" s="7"/>
      <c r="H41" s="186"/>
      <c r="I41" s="13">
        <v>35764</v>
      </c>
      <c r="J41" s="13">
        <v>36186</v>
      </c>
      <c r="K41" s="13">
        <f t="shared" si="2"/>
        <v>422</v>
      </c>
      <c r="L41" s="15">
        <f t="shared" si="3"/>
        <v>1.2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166</v>
      </c>
      <c r="E42" s="16"/>
      <c r="F42" s="17"/>
      <c r="G42" s="17"/>
      <c r="H42" s="186"/>
      <c r="I42" s="13">
        <v>547706</v>
      </c>
      <c r="J42" s="13">
        <v>514427</v>
      </c>
      <c r="K42" s="13">
        <f t="shared" si="2"/>
        <v>-33279</v>
      </c>
      <c r="L42" s="15">
        <f t="shared" si="3"/>
        <v>-6.1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186"/>
      <c r="I43" s="13">
        <v>4444543</v>
      </c>
      <c r="J43" s="13">
        <v>4429728</v>
      </c>
      <c r="K43" s="13">
        <f t="shared" si="2"/>
        <v>-14815</v>
      </c>
      <c r="L43" s="15">
        <f t="shared" si="3"/>
        <v>-0.3</v>
      </c>
      <c r="M43" s="13"/>
      <c r="N43" s="12"/>
      <c r="O43" s="12"/>
    </row>
    <row r="44" spans="1:15" s="2" customFormat="1" ht="15" customHeight="1">
      <c r="A44" s="16"/>
      <c r="B44" s="16"/>
      <c r="C44" s="17" t="s">
        <v>163</v>
      </c>
      <c r="E44" s="16"/>
      <c r="F44" s="17"/>
      <c r="G44" s="17"/>
      <c r="H44" s="186"/>
      <c r="I44" s="13">
        <v>3832716</v>
      </c>
      <c r="J44" s="13">
        <v>3817321</v>
      </c>
      <c r="K44" s="13">
        <f t="shared" si="2"/>
        <v>-15395</v>
      </c>
      <c r="L44" s="15">
        <f t="shared" si="3"/>
        <v>-0.4</v>
      </c>
      <c r="M44" s="12"/>
      <c r="N44" s="12"/>
      <c r="O44" s="12"/>
    </row>
    <row r="45" spans="1:15" s="2" customFormat="1" ht="15" customHeight="1">
      <c r="A45" s="16"/>
      <c r="B45" s="16"/>
      <c r="C45" s="17" t="s">
        <v>164</v>
      </c>
      <c r="E45" s="16"/>
      <c r="F45" s="17"/>
      <c r="G45" s="17"/>
      <c r="H45" s="186"/>
      <c r="I45" s="13">
        <v>611827</v>
      </c>
      <c r="J45" s="13">
        <v>612407</v>
      </c>
      <c r="K45" s="13">
        <f t="shared" si="2"/>
        <v>580</v>
      </c>
      <c r="L45" s="15">
        <f t="shared" si="3"/>
        <v>0.1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H46" s="85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175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167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168</v>
      </c>
      <c r="C50" s="1"/>
      <c r="D50" s="1"/>
      <c r="I50" s="27"/>
      <c r="J50" s="28"/>
      <c r="K50" s="28"/>
      <c r="L50" s="29"/>
    </row>
    <row r="51" spans="1:15" s="2" customFormat="1" ht="15" customHeight="1">
      <c r="A51" s="22" t="s">
        <v>399</v>
      </c>
      <c r="C51" s="1"/>
      <c r="D51" s="1"/>
      <c r="I51" s="27"/>
      <c r="J51" s="28"/>
      <c r="K51" s="28"/>
      <c r="L51" s="29"/>
    </row>
    <row r="52" spans="1:15" s="2" customFormat="1" ht="15" customHeight="1">
      <c r="A52" s="22" t="s">
        <v>400</v>
      </c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311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53"/>
  <sheetViews>
    <sheetView showGridLines="0" zoomScaleNormal="100" workbookViewId="0">
      <selection sqref="A1:N1"/>
    </sheetView>
  </sheetViews>
  <sheetFormatPr baseColWidth="10" defaultColWidth="19.3984375" defaultRowHeight="15.6"/>
  <cols>
    <col min="1" max="5" width="2.296875" style="3" customWidth="1"/>
    <col min="6" max="6" width="10" style="3" customWidth="1"/>
    <col min="7" max="7" width="13.8984375" style="3" customWidth="1"/>
    <col min="8" max="8" width="8.8984375" style="3" customWidth="1"/>
    <col min="9" max="9" width="14.296875" style="31" customWidth="1"/>
    <col min="10" max="10" width="2.69921875" style="31" customWidth="1"/>
    <col min="11" max="11" width="13.59765625" style="31" customWidth="1"/>
    <col min="12" max="12" width="2.8984375" style="31" customWidth="1"/>
    <col min="13" max="13" width="10.69921875" style="32" customWidth="1"/>
    <col min="14" max="14" width="14.09765625" style="32" customWidth="1"/>
    <col min="15" max="256" width="19.3984375" style="3"/>
    <col min="257" max="261" width="2.296875" style="3" customWidth="1"/>
    <col min="262" max="262" width="10" style="3" customWidth="1"/>
    <col min="263" max="263" width="13.8984375" style="3" customWidth="1"/>
    <col min="264" max="264" width="8.8984375" style="3" customWidth="1"/>
    <col min="265" max="265" width="14.296875" style="3" customWidth="1"/>
    <col min="266" max="266" width="2.69921875" style="3" customWidth="1"/>
    <col min="267" max="267" width="13.59765625" style="3" customWidth="1"/>
    <col min="268" max="268" width="2.8984375" style="3" customWidth="1"/>
    <col min="269" max="269" width="10.69921875" style="3" customWidth="1"/>
    <col min="270" max="270" width="14.09765625" style="3" customWidth="1"/>
    <col min="271" max="512" width="19.3984375" style="3"/>
    <col min="513" max="517" width="2.296875" style="3" customWidth="1"/>
    <col min="518" max="518" width="10" style="3" customWidth="1"/>
    <col min="519" max="519" width="13.8984375" style="3" customWidth="1"/>
    <col min="520" max="520" width="8.8984375" style="3" customWidth="1"/>
    <col min="521" max="521" width="14.296875" style="3" customWidth="1"/>
    <col min="522" max="522" width="2.69921875" style="3" customWidth="1"/>
    <col min="523" max="523" width="13.59765625" style="3" customWidth="1"/>
    <col min="524" max="524" width="2.8984375" style="3" customWidth="1"/>
    <col min="525" max="525" width="10.69921875" style="3" customWidth="1"/>
    <col min="526" max="526" width="14.09765625" style="3" customWidth="1"/>
    <col min="527" max="768" width="19.3984375" style="3"/>
    <col min="769" max="773" width="2.296875" style="3" customWidth="1"/>
    <col min="774" max="774" width="10" style="3" customWidth="1"/>
    <col min="775" max="775" width="13.8984375" style="3" customWidth="1"/>
    <col min="776" max="776" width="8.8984375" style="3" customWidth="1"/>
    <col min="777" max="777" width="14.296875" style="3" customWidth="1"/>
    <col min="778" max="778" width="2.69921875" style="3" customWidth="1"/>
    <col min="779" max="779" width="13.59765625" style="3" customWidth="1"/>
    <col min="780" max="780" width="2.8984375" style="3" customWidth="1"/>
    <col min="781" max="781" width="10.69921875" style="3" customWidth="1"/>
    <col min="782" max="782" width="14.09765625" style="3" customWidth="1"/>
    <col min="783" max="1024" width="19.3984375" style="3"/>
    <col min="1025" max="1029" width="2.296875" style="3" customWidth="1"/>
    <col min="1030" max="1030" width="10" style="3" customWidth="1"/>
    <col min="1031" max="1031" width="13.8984375" style="3" customWidth="1"/>
    <col min="1032" max="1032" width="8.8984375" style="3" customWidth="1"/>
    <col min="1033" max="1033" width="14.296875" style="3" customWidth="1"/>
    <col min="1034" max="1034" width="2.69921875" style="3" customWidth="1"/>
    <col min="1035" max="1035" width="13.59765625" style="3" customWidth="1"/>
    <col min="1036" max="1036" width="2.8984375" style="3" customWidth="1"/>
    <col min="1037" max="1037" width="10.69921875" style="3" customWidth="1"/>
    <col min="1038" max="1038" width="14.09765625" style="3" customWidth="1"/>
    <col min="1039" max="1280" width="19.3984375" style="3"/>
    <col min="1281" max="1285" width="2.296875" style="3" customWidth="1"/>
    <col min="1286" max="1286" width="10" style="3" customWidth="1"/>
    <col min="1287" max="1287" width="13.8984375" style="3" customWidth="1"/>
    <col min="1288" max="1288" width="8.8984375" style="3" customWidth="1"/>
    <col min="1289" max="1289" width="14.296875" style="3" customWidth="1"/>
    <col min="1290" max="1290" width="2.69921875" style="3" customWidth="1"/>
    <col min="1291" max="1291" width="13.59765625" style="3" customWidth="1"/>
    <col min="1292" max="1292" width="2.8984375" style="3" customWidth="1"/>
    <col min="1293" max="1293" width="10.69921875" style="3" customWidth="1"/>
    <col min="1294" max="1294" width="14.09765625" style="3" customWidth="1"/>
    <col min="1295" max="1536" width="19.3984375" style="3"/>
    <col min="1537" max="1541" width="2.296875" style="3" customWidth="1"/>
    <col min="1542" max="1542" width="10" style="3" customWidth="1"/>
    <col min="1543" max="1543" width="13.8984375" style="3" customWidth="1"/>
    <col min="1544" max="1544" width="8.8984375" style="3" customWidth="1"/>
    <col min="1545" max="1545" width="14.296875" style="3" customWidth="1"/>
    <col min="1546" max="1546" width="2.69921875" style="3" customWidth="1"/>
    <col min="1547" max="1547" width="13.59765625" style="3" customWidth="1"/>
    <col min="1548" max="1548" width="2.8984375" style="3" customWidth="1"/>
    <col min="1549" max="1549" width="10.69921875" style="3" customWidth="1"/>
    <col min="1550" max="1550" width="14.09765625" style="3" customWidth="1"/>
    <col min="1551" max="1792" width="19.3984375" style="3"/>
    <col min="1793" max="1797" width="2.296875" style="3" customWidth="1"/>
    <col min="1798" max="1798" width="10" style="3" customWidth="1"/>
    <col min="1799" max="1799" width="13.8984375" style="3" customWidth="1"/>
    <col min="1800" max="1800" width="8.8984375" style="3" customWidth="1"/>
    <col min="1801" max="1801" width="14.296875" style="3" customWidth="1"/>
    <col min="1802" max="1802" width="2.69921875" style="3" customWidth="1"/>
    <col min="1803" max="1803" width="13.59765625" style="3" customWidth="1"/>
    <col min="1804" max="1804" width="2.8984375" style="3" customWidth="1"/>
    <col min="1805" max="1805" width="10.69921875" style="3" customWidth="1"/>
    <col min="1806" max="1806" width="14.09765625" style="3" customWidth="1"/>
    <col min="1807" max="2048" width="19.3984375" style="3"/>
    <col min="2049" max="2053" width="2.296875" style="3" customWidth="1"/>
    <col min="2054" max="2054" width="10" style="3" customWidth="1"/>
    <col min="2055" max="2055" width="13.8984375" style="3" customWidth="1"/>
    <col min="2056" max="2056" width="8.8984375" style="3" customWidth="1"/>
    <col min="2057" max="2057" width="14.296875" style="3" customWidth="1"/>
    <col min="2058" max="2058" width="2.69921875" style="3" customWidth="1"/>
    <col min="2059" max="2059" width="13.59765625" style="3" customWidth="1"/>
    <col min="2060" max="2060" width="2.8984375" style="3" customWidth="1"/>
    <col min="2061" max="2061" width="10.69921875" style="3" customWidth="1"/>
    <col min="2062" max="2062" width="14.09765625" style="3" customWidth="1"/>
    <col min="2063" max="2304" width="19.3984375" style="3"/>
    <col min="2305" max="2309" width="2.296875" style="3" customWidth="1"/>
    <col min="2310" max="2310" width="10" style="3" customWidth="1"/>
    <col min="2311" max="2311" width="13.8984375" style="3" customWidth="1"/>
    <col min="2312" max="2312" width="8.8984375" style="3" customWidth="1"/>
    <col min="2313" max="2313" width="14.296875" style="3" customWidth="1"/>
    <col min="2314" max="2314" width="2.69921875" style="3" customWidth="1"/>
    <col min="2315" max="2315" width="13.59765625" style="3" customWidth="1"/>
    <col min="2316" max="2316" width="2.8984375" style="3" customWidth="1"/>
    <col min="2317" max="2317" width="10.69921875" style="3" customWidth="1"/>
    <col min="2318" max="2318" width="14.09765625" style="3" customWidth="1"/>
    <col min="2319" max="2560" width="19.3984375" style="3"/>
    <col min="2561" max="2565" width="2.296875" style="3" customWidth="1"/>
    <col min="2566" max="2566" width="10" style="3" customWidth="1"/>
    <col min="2567" max="2567" width="13.8984375" style="3" customWidth="1"/>
    <col min="2568" max="2568" width="8.8984375" style="3" customWidth="1"/>
    <col min="2569" max="2569" width="14.296875" style="3" customWidth="1"/>
    <col min="2570" max="2570" width="2.69921875" style="3" customWidth="1"/>
    <col min="2571" max="2571" width="13.59765625" style="3" customWidth="1"/>
    <col min="2572" max="2572" width="2.8984375" style="3" customWidth="1"/>
    <col min="2573" max="2573" width="10.69921875" style="3" customWidth="1"/>
    <col min="2574" max="2574" width="14.09765625" style="3" customWidth="1"/>
    <col min="2575" max="2816" width="19.3984375" style="3"/>
    <col min="2817" max="2821" width="2.296875" style="3" customWidth="1"/>
    <col min="2822" max="2822" width="10" style="3" customWidth="1"/>
    <col min="2823" max="2823" width="13.8984375" style="3" customWidth="1"/>
    <col min="2824" max="2824" width="8.8984375" style="3" customWidth="1"/>
    <col min="2825" max="2825" width="14.296875" style="3" customWidth="1"/>
    <col min="2826" max="2826" width="2.69921875" style="3" customWidth="1"/>
    <col min="2827" max="2827" width="13.59765625" style="3" customWidth="1"/>
    <col min="2828" max="2828" width="2.8984375" style="3" customWidth="1"/>
    <col min="2829" max="2829" width="10.69921875" style="3" customWidth="1"/>
    <col min="2830" max="2830" width="14.09765625" style="3" customWidth="1"/>
    <col min="2831" max="3072" width="19.3984375" style="3"/>
    <col min="3073" max="3077" width="2.296875" style="3" customWidth="1"/>
    <col min="3078" max="3078" width="10" style="3" customWidth="1"/>
    <col min="3079" max="3079" width="13.8984375" style="3" customWidth="1"/>
    <col min="3080" max="3080" width="8.8984375" style="3" customWidth="1"/>
    <col min="3081" max="3081" width="14.296875" style="3" customWidth="1"/>
    <col min="3082" max="3082" width="2.69921875" style="3" customWidth="1"/>
    <col min="3083" max="3083" width="13.59765625" style="3" customWidth="1"/>
    <col min="3084" max="3084" width="2.8984375" style="3" customWidth="1"/>
    <col min="3085" max="3085" width="10.69921875" style="3" customWidth="1"/>
    <col min="3086" max="3086" width="14.09765625" style="3" customWidth="1"/>
    <col min="3087" max="3328" width="19.3984375" style="3"/>
    <col min="3329" max="3333" width="2.296875" style="3" customWidth="1"/>
    <col min="3334" max="3334" width="10" style="3" customWidth="1"/>
    <col min="3335" max="3335" width="13.8984375" style="3" customWidth="1"/>
    <col min="3336" max="3336" width="8.8984375" style="3" customWidth="1"/>
    <col min="3337" max="3337" width="14.296875" style="3" customWidth="1"/>
    <col min="3338" max="3338" width="2.69921875" style="3" customWidth="1"/>
    <col min="3339" max="3339" width="13.59765625" style="3" customWidth="1"/>
    <col min="3340" max="3340" width="2.8984375" style="3" customWidth="1"/>
    <col min="3341" max="3341" width="10.69921875" style="3" customWidth="1"/>
    <col min="3342" max="3342" width="14.09765625" style="3" customWidth="1"/>
    <col min="3343" max="3584" width="19.3984375" style="3"/>
    <col min="3585" max="3589" width="2.296875" style="3" customWidth="1"/>
    <col min="3590" max="3590" width="10" style="3" customWidth="1"/>
    <col min="3591" max="3591" width="13.8984375" style="3" customWidth="1"/>
    <col min="3592" max="3592" width="8.8984375" style="3" customWidth="1"/>
    <col min="3593" max="3593" width="14.296875" style="3" customWidth="1"/>
    <col min="3594" max="3594" width="2.69921875" style="3" customWidth="1"/>
    <col min="3595" max="3595" width="13.59765625" style="3" customWidth="1"/>
    <col min="3596" max="3596" width="2.8984375" style="3" customWidth="1"/>
    <col min="3597" max="3597" width="10.69921875" style="3" customWidth="1"/>
    <col min="3598" max="3598" width="14.09765625" style="3" customWidth="1"/>
    <col min="3599" max="3840" width="19.3984375" style="3"/>
    <col min="3841" max="3845" width="2.296875" style="3" customWidth="1"/>
    <col min="3846" max="3846" width="10" style="3" customWidth="1"/>
    <col min="3847" max="3847" width="13.8984375" style="3" customWidth="1"/>
    <col min="3848" max="3848" width="8.8984375" style="3" customWidth="1"/>
    <col min="3849" max="3849" width="14.296875" style="3" customWidth="1"/>
    <col min="3850" max="3850" width="2.69921875" style="3" customWidth="1"/>
    <col min="3851" max="3851" width="13.59765625" style="3" customWidth="1"/>
    <col min="3852" max="3852" width="2.8984375" style="3" customWidth="1"/>
    <col min="3853" max="3853" width="10.69921875" style="3" customWidth="1"/>
    <col min="3854" max="3854" width="14.09765625" style="3" customWidth="1"/>
    <col min="3855" max="4096" width="19.3984375" style="3"/>
    <col min="4097" max="4101" width="2.296875" style="3" customWidth="1"/>
    <col min="4102" max="4102" width="10" style="3" customWidth="1"/>
    <col min="4103" max="4103" width="13.8984375" style="3" customWidth="1"/>
    <col min="4104" max="4104" width="8.8984375" style="3" customWidth="1"/>
    <col min="4105" max="4105" width="14.296875" style="3" customWidth="1"/>
    <col min="4106" max="4106" width="2.69921875" style="3" customWidth="1"/>
    <col min="4107" max="4107" width="13.59765625" style="3" customWidth="1"/>
    <col min="4108" max="4108" width="2.8984375" style="3" customWidth="1"/>
    <col min="4109" max="4109" width="10.69921875" style="3" customWidth="1"/>
    <col min="4110" max="4110" width="14.09765625" style="3" customWidth="1"/>
    <col min="4111" max="4352" width="19.3984375" style="3"/>
    <col min="4353" max="4357" width="2.296875" style="3" customWidth="1"/>
    <col min="4358" max="4358" width="10" style="3" customWidth="1"/>
    <col min="4359" max="4359" width="13.8984375" style="3" customWidth="1"/>
    <col min="4360" max="4360" width="8.8984375" style="3" customWidth="1"/>
    <col min="4361" max="4361" width="14.296875" style="3" customWidth="1"/>
    <col min="4362" max="4362" width="2.69921875" style="3" customWidth="1"/>
    <col min="4363" max="4363" width="13.59765625" style="3" customWidth="1"/>
    <col min="4364" max="4364" width="2.8984375" style="3" customWidth="1"/>
    <col min="4365" max="4365" width="10.69921875" style="3" customWidth="1"/>
    <col min="4366" max="4366" width="14.09765625" style="3" customWidth="1"/>
    <col min="4367" max="4608" width="19.3984375" style="3"/>
    <col min="4609" max="4613" width="2.296875" style="3" customWidth="1"/>
    <col min="4614" max="4614" width="10" style="3" customWidth="1"/>
    <col min="4615" max="4615" width="13.8984375" style="3" customWidth="1"/>
    <col min="4616" max="4616" width="8.8984375" style="3" customWidth="1"/>
    <col min="4617" max="4617" width="14.296875" style="3" customWidth="1"/>
    <col min="4618" max="4618" width="2.69921875" style="3" customWidth="1"/>
    <col min="4619" max="4619" width="13.59765625" style="3" customWidth="1"/>
    <col min="4620" max="4620" width="2.8984375" style="3" customWidth="1"/>
    <col min="4621" max="4621" width="10.69921875" style="3" customWidth="1"/>
    <col min="4622" max="4622" width="14.09765625" style="3" customWidth="1"/>
    <col min="4623" max="4864" width="19.3984375" style="3"/>
    <col min="4865" max="4869" width="2.296875" style="3" customWidth="1"/>
    <col min="4870" max="4870" width="10" style="3" customWidth="1"/>
    <col min="4871" max="4871" width="13.8984375" style="3" customWidth="1"/>
    <col min="4872" max="4872" width="8.8984375" style="3" customWidth="1"/>
    <col min="4873" max="4873" width="14.296875" style="3" customWidth="1"/>
    <col min="4874" max="4874" width="2.69921875" style="3" customWidth="1"/>
    <col min="4875" max="4875" width="13.59765625" style="3" customWidth="1"/>
    <col min="4876" max="4876" width="2.8984375" style="3" customWidth="1"/>
    <col min="4877" max="4877" width="10.69921875" style="3" customWidth="1"/>
    <col min="4878" max="4878" width="14.09765625" style="3" customWidth="1"/>
    <col min="4879" max="5120" width="19.3984375" style="3"/>
    <col min="5121" max="5125" width="2.296875" style="3" customWidth="1"/>
    <col min="5126" max="5126" width="10" style="3" customWidth="1"/>
    <col min="5127" max="5127" width="13.8984375" style="3" customWidth="1"/>
    <col min="5128" max="5128" width="8.8984375" style="3" customWidth="1"/>
    <col min="5129" max="5129" width="14.296875" style="3" customWidth="1"/>
    <col min="5130" max="5130" width="2.69921875" style="3" customWidth="1"/>
    <col min="5131" max="5131" width="13.59765625" style="3" customWidth="1"/>
    <col min="5132" max="5132" width="2.8984375" style="3" customWidth="1"/>
    <col min="5133" max="5133" width="10.69921875" style="3" customWidth="1"/>
    <col min="5134" max="5134" width="14.09765625" style="3" customWidth="1"/>
    <col min="5135" max="5376" width="19.3984375" style="3"/>
    <col min="5377" max="5381" width="2.296875" style="3" customWidth="1"/>
    <col min="5382" max="5382" width="10" style="3" customWidth="1"/>
    <col min="5383" max="5383" width="13.8984375" style="3" customWidth="1"/>
    <col min="5384" max="5384" width="8.8984375" style="3" customWidth="1"/>
    <col min="5385" max="5385" width="14.296875" style="3" customWidth="1"/>
    <col min="5386" max="5386" width="2.69921875" style="3" customWidth="1"/>
    <col min="5387" max="5387" width="13.59765625" style="3" customWidth="1"/>
    <col min="5388" max="5388" width="2.8984375" style="3" customWidth="1"/>
    <col min="5389" max="5389" width="10.69921875" style="3" customWidth="1"/>
    <col min="5390" max="5390" width="14.09765625" style="3" customWidth="1"/>
    <col min="5391" max="5632" width="19.3984375" style="3"/>
    <col min="5633" max="5637" width="2.296875" style="3" customWidth="1"/>
    <col min="5638" max="5638" width="10" style="3" customWidth="1"/>
    <col min="5639" max="5639" width="13.8984375" style="3" customWidth="1"/>
    <col min="5640" max="5640" width="8.8984375" style="3" customWidth="1"/>
    <col min="5641" max="5641" width="14.296875" style="3" customWidth="1"/>
    <col min="5642" max="5642" width="2.69921875" style="3" customWidth="1"/>
    <col min="5643" max="5643" width="13.59765625" style="3" customWidth="1"/>
    <col min="5644" max="5644" width="2.8984375" style="3" customWidth="1"/>
    <col min="5645" max="5645" width="10.69921875" style="3" customWidth="1"/>
    <col min="5646" max="5646" width="14.09765625" style="3" customWidth="1"/>
    <col min="5647" max="5888" width="19.3984375" style="3"/>
    <col min="5889" max="5893" width="2.296875" style="3" customWidth="1"/>
    <col min="5894" max="5894" width="10" style="3" customWidth="1"/>
    <col min="5895" max="5895" width="13.8984375" style="3" customWidth="1"/>
    <col min="5896" max="5896" width="8.8984375" style="3" customWidth="1"/>
    <col min="5897" max="5897" width="14.296875" style="3" customWidth="1"/>
    <col min="5898" max="5898" width="2.69921875" style="3" customWidth="1"/>
    <col min="5899" max="5899" width="13.59765625" style="3" customWidth="1"/>
    <col min="5900" max="5900" width="2.8984375" style="3" customWidth="1"/>
    <col min="5901" max="5901" width="10.69921875" style="3" customWidth="1"/>
    <col min="5902" max="5902" width="14.09765625" style="3" customWidth="1"/>
    <col min="5903" max="6144" width="19.3984375" style="3"/>
    <col min="6145" max="6149" width="2.296875" style="3" customWidth="1"/>
    <col min="6150" max="6150" width="10" style="3" customWidth="1"/>
    <col min="6151" max="6151" width="13.8984375" style="3" customWidth="1"/>
    <col min="6152" max="6152" width="8.8984375" style="3" customWidth="1"/>
    <col min="6153" max="6153" width="14.296875" style="3" customWidth="1"/>
    <col min="6154" max="6154" width="2.69921875" style="3" customWidth="1"/>
    <col min="6155" max="6155" width="13.59765625" style="3" customWidth="1"/>
    <col min="6156" max="6156" width="2.8984375" style="3" customWidth="1"/>
    <col min="6157" max="6157" width="10.69921875" style="3" customWidth="1"/>
    <col min="6158" max="6158" width="14.09765625" style="3" customWidth="1"/>
    <col min="6159" max="6400" width="19.3984375" style="3"/>
    <col min="6401" max="6405" width="2.296875" style="3" customWidth="1"/>
    <col min="6406" max="6406" width="10" style="3" customWidth="1"/>
    <col min="6407" max="6407" width="13.8984375" style="3" customWidth="1"/>
    <col min="6408" max="6408" width="8.8984375" style="3" customWidth="1"/>
    <col min="6409" max="6409" width="14.296875" style="3" customWidth="1"/>
    <col min="6410" max="6410" width="2.69921875" style="3" customWidth="1"/>
    <col min="6411" max="6411" width="13.59765625" style="3" customWidth="1"/>
    <col min="6412" max="6412" width="2.8984375" style="3" customWidth="1"/>
    <col min="6413" max="6413" width="10.69921875" style="3" customWidth="1"/>
    <col min="6414" max="6414" width="14.09765625" style="3" customWidth="1"/>
    <col min="6415" max="6656" width="19.3984375" style="3"/>
    <col min="6657" max="6661" width="2.296875" style="3" customWidth="1"/>
    <col min="6662" max="6662" width="10" style="3" customWidth="1"/>
    <col min="6663" max="6663" width="13.8984375" style="3" customWidth="1"/>
    <col min="6664" max="6664" width="8.8984375" style="3" customWidth="1"/>
    <col min="6665" max="6665" width="14.296875" style="3" customWidth="1"/>
    <col min="6666" max="6666" width="2.69921875" style="3" customWidth="1"/>
    <col min="6667" max="6667" width="13.59765625" style="3" customWidth="1"/>
    <col min="6668" max="6668" width="2.8984375" style="3" customWidth="1"/>
    <col min="6669" max="6669" width="10.69921875" style="3" customWidth="1"/>
    <col min="6670" max="6670" width="14.09765625" style="3" customWidth="1"/>
    <col min="6671" max="6912" width="19.3984375" style="3"/>
    <col min="6913" max="6917" width="2.296875" style="3" customWidth="1"/>
    <col min="6918" max="6918" width="10" style="3" customWidth="1"/>
    <col min="6919" max="6919" width="13.8984375" style="3" customWidth="1"/>
    <col min="6920" max="6920" width="8.8984375" style="3" customWidth="1"/>
    <col min="6921" max="6921" width="14.296875" style="3" customWidth="1"/>
    <col min="6922" max="6922" width="2.69921875" style="3" customWidth="1"/>
    <col min="6923" max="6923" width="13.59765625" style="3" customWidth="1"/>
    <col min="6924" max="6924" width="2.8984375" style="3" customWidth="1"/>
    <col min="6925" max="6925" width="10.69921875" style="3" customWidth="1"/>
    <col min="6926" max="6926" width="14.09765625" style="3" customWidth="1"/>
    <col min="6927" max="7168" width="19.3984375" style="3"/>
    <col min="7169" max="7173" width="2.296875" style="3" customWidth="1"/>
    <col min="7174" max="7174" width="10" style="3" customWidth="1"/>
    <col min="7175" max="7175" width="13.8984375" style="3" customWidth="1"/>
    <col min="7176" max="7176" width="8.8984375" style="3" customWidth="1"/>
    <col min="7177" max="7177" width="14.296875" style="3" customWidth="1"/>
    <col min="7178" max="7178" width="2.69921875" style="3" customWidth="1"/>
    <col min="7179" max="7179" width="13.59765625" style="3" customWidth="1"/>
    <col min="7180" max="7180" width="2.8984375" style="3" customWidth="1"/>
    <col min="7181" max="7181" width="10.69921875" style="3" customWidth="1"/>
    <col min="7182" max="7182" width="14.09765625" style="3" customWidth="1"/>
    <col min="7183" max="7424" width="19.3984375" style="3"/>
    <col min="7425" max="7429" width="2.296875" style="3" customWidth="1"/>
    <col min="7430" max="7430" width="10" style="3" customWidth="1"/>
    <col min="7431" max="7431" width="13.8984375" style="3" customWidth="1"/>
    <col min="7432" max="7432" width="8.8984375" style="3" customWidth="1"/>
    <col min="7433" max="7433" width="14.296875" style="3" customWidth="1"/>
    <col min="7434" max="7434" width="2.69921875" style="3" customWidth="1"/>
    <col min="7435" max="7435" width="13.59765625" style="3" customWidth="1"/>
    <col min="7436" max="7436" width="2.8984375" style="3" customWidth="1"/>
    <col min="7437" max="7437" width="10.69921875" style="3" customWidth="1"/>
    <col min="7438" max="7438" width="14.09765625" style="3" customWidth="1"/>
    <col min="7439" max="7680" width="19.3984375" style="3"/>
    <col min="7681" max="7685" width="2.296875" style="3" customWidth="1"/>
    <col min="7686" max="7686" width="10" style="3" customWidth="1"/>
    <col min="7687" max="7687" width="13.8984375" style="3" customWidth="1"/>
    <col min="7688" max="7688" width="8.8984375" style="3" customWidth="1"/>
    <col min="7689" max="7689" width="14.296875" style="3" customWidth="1"/>
    <col min="7690" max="7690" width="2.69921875" style="3" customWidth="1"/>
    <col min="7691" max="7691" width="13.59765625" style="3" customWidth="1"/>
    <col min="7692" max="7692" width="2.8984375" style="3" customWidth="1"/>
    <col min="7693" max="7693" width="10.69921875" style="3" customWidth="1"/>
    <col min="7694" max="7694" width="14.09765625" style="3" customWidth="1"/>
    <col min="7695" max="7936" width="19.3984375" style="3"/>
    <col min="7937" max="7941" width="2.296875" style="3" customWidth="1"/>
    <col min="7942" max="7942" width="10" style="3" customWidth="1"/>
    <col min="7943" max="7943" width="13.8984375" style="3" customWidth="1"/>
    <col min="7944" max="7944" width="8.8984375" style="3" customWidth="1"/>
    <col min="7945" max="7945" width="14.296875" style="3" customWidth="1"/>
    <col min="7946" max="7946" width="2.69921875" style="3" customWidth="1"/>
    <col min="7947" max="7947" width="13.59765625" style="3" customWidth="1"/>
    <col min="7948" max="7948" width="2.8984375" style="3" customWidth="1"/>
    <col min="7949" max="7949" width="10.69921875" style="3" customWidth="1"/>
    <col min="7950" max="7950" width="14.09765625" style="3" customWidth="1"/>
    <col min="7951" max="8192" width="19.3984375" style="3"/>
    <col min="8193" max="8197" width="2.296875" style="3" customWidth="1"/>
    <col min="8198" max="8198" width="10" style="3" customWidth="1"/>
    <col min="8199" max="8199" width="13.8984375" style="3" customWidth="1"/>
    <col min="8200" max="8200" width="8.8984375" style="3" customWidth="1"/>
    <col min="8201" max="8201" width="14.296875" style="3" customWidth="1"/>
    <col min="8202" max="8202" width="2.69921875" style="3" customWidth="1"/>
    <col min="8203" max="8203" width="13.59765625" style="3" customWidth="1"/>
    <col min="8204" max="8204" width="2.8984375" style="3" customWidth="1"/>
    <col min="8205" max="8205" width="10.69921875" style="3" customWidth="1"/>
    <col min="8206" max="8206" width="14.09765625" style="3" customWidth="1"/>
    <col min="8207" max="8448" width="19.3984375" style="3"/>
    <col min="8449" max="8453" width="2.296875" style="3" customWidth="1"/>
    <col min="8454" max="8454" width="10" style="3" customWidth="1"/>
    <col min="8455" max="8455" width="13.8984375" style="3" customWidth="1"/>
    <col min="8456" max="8456" width="8.8984375" style="3" customWidth="1"/>
    <col min="8457" max="8457" width="14.296875" style="3" customWidth="1"/>
    <col min="8458" max="8458" width="2.69921875" style="3" customWidth="1"/>
    <col min="8459" max="8459" width="13.59765625" style="3" customWidth="1"/>
    <col min="8460" max="8460" width="2.8984375" style="3" customWidth="1"/>
    <col min="8461" max="8461" width="10.69921875" style="3" customWidth="1"/>
    <col min="8462" max="8462" width="14.09765625" style="3" customWidth="1"/>
    <col min="8463" max="8704" width="19.3984375" style="3"/>
    <col min="8705" max="8709" width="2.296875" style="3" customWidth="1"/>
    <col min="8710" max="8710" width="10" style="3" customWidth="1"/>
    <col min="8711" max="8711" width="13.8984375" style="3" customWidth="1"/>
    <col min="8712" max="8712" width="8.8984375" style="3" customWidth="1"/>
    <col min="8713" max="8713" width="14.296875" style="3" customWidth="1"/>
    <col min="8714" max="8714" width="2.69921875" style="3" customWidth="1"/>
    <col min="8715" max="8715" width="13.59765625" style="3" customWidth="1"/>
    <col min="8716" max="8716" width="2.8984375" style="3" customWidth="1"/>
    <col min="8717" max="8717" width="10.69921875" style="3" customWidth="1"/>
    <col min="8718" max="8718" width="14.09765625" style="3" customWidth="1"/>
    <col min="8719" max="8960" width="19.3984375" style="3"/>
    <col min="8961" max="8965" width="2.296875" style="3" customWidth="1"/>
    <col min="8966" max="8966" width="10" style="3" customWidth="1"/>
    <col min="8967" max="8967" width="13.8984375" style="3" customWidth="1"/>
    <col min="8968" max="8968" width="8.8984375" style="3" customWidth="1"/>
    <col min="8969" max="8969" width="14.296875" style="3" customWidth="1"/>
    <col min="8970" max="8970" width="2.69921875" style="3" customWidth="1"/>
    <col min="8971" max="8971" width="13.59765625" style="3" customWidth="1"/>
    <col min="8972" max="8972" width="2.8984375" style="3" customWidth="1"/>
    <col min="8973" max="8973" width="10.69921875" style="3" customWidth="1"/>
    <col min="8974" max="8974" width="14.09765625" style="3" customWidth="1"/>
    <col min="8975" max="9216" width="19.3984375" style="3"/>
    <col min="9217" max="9221" width="2.296875" style="3" customWidth="1"/>
    <col min="9222" max="9222" width="10" style="3" customWidth="1"/>
    <col min="9223" max="9223" width="13.8984375" style="3" customWidth="1"/>
    <col min="9224" max="9224" width="8.8984375" style="3" customWidth="1"/>
    <col min="9225" max="9225" width="14.296875" style="3" customWidth="1"/>
    <col min="9226" max="9226" width="2.69921875" style="3" customWidth="1"/>
    <col min="9227" max="9227" width="13.59765625" style="3" customWidth="1"/>
    <col min="9228" max="9228" width="2.8984375" style="3" customWidth="1"/>
    <col min="9229" max="9229" width="10.69921875" style="3" customWidth="1"/>
    <col min="9230" max="9230" width="14.09765625" style="3" customWidth="1"/>
    <col min="9231" max="9472" width="19.3984375" style="3"/>
    <col min="9473" max="9477" width="2.296875" style="3" customWidth="1"/>
    <col min="9478" max="9478" width="10" style="3" customWidth="1"/>
    <col min="9479" max="9479" width="13.8984375" style="3" customWidth="1"/>
    <col min="9480" max="9480" width="8.8984375" style="3" customWidth="1"/>
    <col min="9481" max="9481" width="14.296875" style="3" customWidth="1"/>
    <col min="9482" max="9482" width="2.69921875" style="3" customWidth="1"/>
    <col min="9483" max="9483" width="13.59765625" style="3" customWidth="1"/>
    <col min="9484" max="9484" width="2.8984375" style="3" customWidth="1"/>
    <col min="9485" max="9485" width="10.69921875" style="3" customWidth="1"/>
    <col min="9486" max="9486" width="14.09765625" style="3" customWidth="1"/>
    <col min="9487" max="9728" width="19.3984375" style="3"/>
    <col min="9729" max="9733" width="2.296875" style="3" customWidth="1"/>
    <col min="9734" max="9734" width="10" style="3" customWidth="1"/>
    <col min="9735" max="9735" width="13.8984375" style="3" customWidth="1"/>
    <col min="9736" max="9736" width="8.8984375" style="3" customWidth="1"/>
    <col min="9737" max="9737" width="14.296875" style="3" customWidth="1"/>
    <col min="9738" max="9738" width="2.69921875" style="3" customWidth="1"/>
    <col min="9739" max="9739" width="13.59765625" style="3" customWidth="1"/>
    <col min="9740" max="9740" width="2.8984375" style="3" customWidth="1"/>
    <col min="9741" max="9741" width="10.69921875" style="3" customWidth="1"/>
    <col min="9742" max="9742" width="14.09765625" style="3" customWidth="1"/>
    <col min="9743" max="9984" width="19.3984375" style="3"/>
    <col min="9985" max="9989" width="2.296875" style="3" customWidth="1"/>
    <col min="9990" max="9990" width="10" style="3" customWidth="1"/>
    <col min="9991" max="9991" width="13.8984375" style="3" customWidth="1"/>
    <col min="9992" max="9992" width="8.8984375" style="3" customWidth="1"/>
    <col min="9993" max="9993" width="14.296875" style="3" customWidth="1"/>
    <col min="9994" max="9994" width="2.69921875" style="3" customWidth="1"/>
    <col min="9995" max="9995" width="13.59765625" style="3" customWidth="1"/>
    <col min="9996" max="9996" width="2.8984375" style="3" customWidth="1"/>
    <col min="9997" max="9997" width="10.69921875" style="3" customWidth="1"/>
    <col min="9998" max="9998" width="14.09765625" style="3" customWidth="1"/>
    <col min="9999" max="10240" width="19.3984375" style="3"/>
    <col min="10241" max="10245" width="2.296875" style="3" customWidth="1"/>
    <col min="10246" max="10246" width="10" style="3" customWidth="1"/>
    <col min="10247" max="10247" width="13.8984375" style="3" customWidth="1"/>
    <col min="10248" max="10248" width="8.8984375" style="3" customWidth="1"/>
    <col min="10249" max="10249" width="14.296875" style="3" customWidth="1"/>
    <col min="10250" max="10250" width="2.69921875" style="3" customWidth="1"/>
    <col min="10251" max="10251" width="13.59765625" style="3" customWidth="1"/>
    <col min="10252" max="10252" width="2.8984375" style="3" customWidth="1"/>
    <col min="10253" max="10253" width="10.69921875" style="3" customWidth="1"/>
    <col min="10254" max="10254" width="14.09765625" style="3" customWidth="1"/>
    <col min="10255" max="10496" width="19.3984375" style="3"/>
    <col min="10497" max="10501" width="2.296875" style="3" customWidth="1"/>
    <col min="10502" max="10502" width="10" style="3" customWidth="1"/>
    <col min="10503" max="10503" width="13.8984375" style="3" customWidth="1"/>
    <col min="10504" max="10504" width="8.8984375" style="3" customWidth="1"/>
    <col min="10505" max="10505" width="14.296875" style="3" customWidth="1"/>
    <col min="10506" max="10506" width="2.69921875" style="3" customWidth="1"/>
    <col min="10507" max="10507" width="13.59765625" style="3" customWidth="1"/>
    <col min="10508" max="10508" width="2.8984375" style="3" customWidth="1"/>
    <col min="10509" max="10509" width="10.69921875" style="3" customWidth="1"/>
    <col min="10510" max="10510" width="14.09765625" style="3" customWidth="1"/>
    <col min="10511" max="10752" width="19.3984375" style="3"/>
    <col min="10753" max="10757" width="2.296875" style="3" customWidth="1"/>
    <col min="10758" max="10758" width="10" style="3" customWidth="1"/>
    <col min="10759" max="10759" width="13.8984375" style="3" customWidth="1"/>
    <col min="10760" max="10760" width="8.8984375" style="3" customWidth="1"/>
    <col min="10761" max="10761" width="14.296875" style="3" customWidth="1"/>
    <col min="10762" max="10762" width="2.69921875" style="3" customWidth="1"/>
    <col min="10763" max="10763" width="13.59765625" style="3" customWidth="1"/>
    <col min="10764" max="10764" width="2.8984375" style="3" customWidth="1"/>
    <col min="10765" max="10765" width="10.69921875" style="3" customWidth="1"/>
    <col min="10766" max="10766" width="14.09765625" style="3" customWidth="1"/>
    <col min="10767" max="11008" width="19.3984375" style="3"/>
    <col min="11009" max="11013" width="2.296875" style="3" customWidth="1"/>
    <col min="11014" max="11014" width="10" style="3" customWidth="1"/>
    <col min="11015" max="11015" width="13.8984375" style="3" customWidth="1"/>
    <col min="11016" max="11016" width="8.8984375" style="3" customWidth="1"/>
    <col min="11017" max="11017" width="14.296875" style="3" customWidth="1"/>
    <col min="11018" max="11018" width="2.69921875" style="3" customWidth="1"/>
    <col min="11019" max="11019" width="13.59765625" style="3" customWidth="1"/>
    <col min="11020" max="11020" width="2.8984375" style="3" customWidth="1"/>
    <col min="11021" max="11021" width="10.69921875" style="3" customWidth="1"/>
    <col min="11022" max="11022" width="14.09765625" style="3" customWidth="1"/>
    <col min="11023" max="11264" width="19.3984375" style="3"/>
    <col min="11265" max="11269" width="2.296875" style="3" customWidth="1"/>
    <col min="11270" max="11270" width="10" style="3" customWidth="1"/>
    <col min="11271" max="11271" width="13.8984375" style="3" customWidth="1"/>
    <col min="11272" max="11272" width="8.8984375" style="3" customWidth="1"/>
    <col min="11273" max="11273" width="14.296875" style="3" customWidth="1"/>
    <col min="11274" max="11274" width="2.69921875" style="3" customWidth="1"/>
    <col min="11275" max="11275" width="13.59765625" style="3" customWidth="1"/>
    <col min="11276" max="11276" width="2.8984375" style="3" customWidth="1"/>
    <col min="11277" max="11277" width="10.69921875" style="3" customWidth="1"/>
    <col min="11278" max="11278" width="14.09765625" style="3" customWidth="1"/>
    <col min="11279" max="11520" width="19.3984375" style="3"/>
    <col min="11521" max="11525" width="2.296875" style="3" customWidth="1"/>
    <col min="11526" max="11526" width="10" style="3" customWidth="1"/>
    <col min="11527" max="11527" width="13.8984375" style="3" customWidth="1"/>
    <col min="11528" max="11528" width="8.8984375" style="3" customWidth="1"/>
    <col min="11529" max="11529" width="14.296875" style="3" customWidth="1"/>
    <col min="11530" max="11530" width="2.69921875" style="3" customWidth="1"/>
    <col min="11531" max="11531" width="13.59765625" style="3" customWidth="1"/>
    <col min="11532" max="11532" width="2.8984375" style="3" customWidth="1"/>
    <col min="11533" max="11533" width="10.69921875" style="3" customWidth="1"/>
    <col min="11534" max="11534" width="14.09765625" style="3" customWidth="1"/>
    <col min="11535" max="11776" width="19.3984375" style="3"/>
    <col min="11777" max="11781" width="2.296875" style="3" customWidth="1"/>
    <col min="11782" max="11782" width="10" style="3" customWidth="1"/>
    <col min="11783" max="11783" width="13.8984375" style="3" customWidth="1"/>
    <col min="11784" max="11784" width="8.8984375" style="3" customWidth="1"/>
    <col min="11785" max="11785" width="14.296875" style="3" customWidth="1"/>
    <col min="11786" max="11786" width="2.69921875" style="3" customWidth="1"/>
    <col min="11787" max="11787" width="13.59765625" style="3" customWidth="1"/>
    <col min="11788" max="11788" width="2.8984375" style="3" customWidth="1"/>
    <col min="11789" max="11789" width="10.69921875" style="3" customWidth="1"/>
    <col min="11790" max="11790" width="14.09765625" style="3" customWidth="1"/>
    <col min="11791" max="12032" width="19.3984375" style="3"/>
    <col min="12033" max="12037" width="2.296875" style="3" customWidth="1"/>
    <col min="12038" max="12038" width="10" style="3" customWidth="1"/>
    <col min="12039" max="12039" width="13.8984375" style="3" customWidth="1"/>
    <col min="12040" max="12040" width="8.8984375" style="3" customWidth="1"/>
    <col min="12041" max="12041" width="14.296875" style="3" customWidth="1"/>
    <col min="12042" max="12042" width="2.69921875" style="3" customWidth="1"/>
    <col min="12043" max="12043" width="13.59765625" style="3" customWidth="1"/>
    <col min="12044" max="12044" width="2.8984375" style="3" customWidth="1"/>
    <col min="12045" max="12045" width="10.69921875" style="3" customWidth="1"/>
    <col min="12046" max="12046" width="14.09765625" style="3" customWidth="1"/>
    <col min="12047" max="12288" width="19.3984375" style="3"/>
    <col min="12289" max="12293" width="2.296875" style="3" customWidth="1"/>
    <col min="12294" max="12294" width="10" style="3" customWidth="1"/>
    <col min="12295" max="12295" width="13.8984375" style="3" customWidth="1"/>
    <col min="12296" max="12296" width="8.8984375" style="3" customWidth="1"/>
    <col min="12297" max="12297" width="14.296875" style="3" customWidth="1"/>
    <col min="12298" max="12298" width="2.69921875" style="3" customWidth="1"/>
    <col min="12299" max="12299" width="13.59765625" style="3" customWidth="1"/>
    <col min="12300" max="12300" width="2.8984375" style="3" customWidth="1"/>
    <col min="12301" max="12301" width="10.69921875" style="3" customWidth="1"/>
    <col min="12302" max="12302" width="14.09765625" style="3" customWidth="1"/>
    <col min="12303" max="12544" width="19.3984375" style="3"/>
    <col min="12545" max="12549" width="2.296875" style="3" customWidth="1"/>
    <col min="12550" max="12550" width="10" style="3" customWidth="1"/>
    <col min="12551" max="12551" width="13.8984375" style="3" customWidth="1"/>
    <col min="12552" max="12552" width="8.8984375" style="3" customWidth="1"/>
    <col min="12553" max="12553" width="14.296875" style="3" customWidth="1"/>
    <col min="12554" max="12554" width="2.69921875" style="3" customWidth="1"/>
    <col min="12555" max="12555" width="13.59765625" style="3" customWidth="1"/>
    <col min="12556" max="12556" width="2.8984375" style="3" customWidth="1"/>
    <col min="12557" max="12557" width="10.69921875" style="3" customWidth="1"/>
    <col min="12558" max="12558" width="14.09765625" style="3" customWidth="1"/>
    <col min="12559" max="12800" width="19.3984375" style="3"/>
    <col min="12801" max="12805" width="2.296875" style="3" customWidth="1"/>
    <col min="12806" max="12806" width="10" style="3" customWidth="1"/>
    <col min="12807" max="12807" width="13.8984375" style="3" customWidth="1"/>
    <col min="12808" max="12808" width="8.8984375" style="3" customWidth="1"/>
    <col min="12809" max="12809" width="14.296875" style="3" customWidth="1"/>
    <col min="12810" max="12810" width="2.69921875" style="3" customWidth="1"/>
    <col min="12811" max="12811" width="13.59765625" style="3" customWidth="1"/>
    <col min="12812" max="12812" width="2.8984375" style="3" customWidth="1"/>
    <col min="12813" max="12813" width="10.69921875" style="3" customWidth="1"/>
    <col min="12814" max="12814" width="14.09765625" style="3" customWidth="1"/>
    <col min="12815" max="13056" width="19.3984375" style="3"/>
    <col min="13057" max="13061" width="2.296875" style="3" customWidth="1"/>
    <col min="13062" max="13062" width="10" style="3" customWidth="1"/>
    <col min="13063" max="13063" width="13.8984375" style="3" customWidth="1"/>
    <col min="13064" max="13064" width="8.8984375" style="3" customWidth="1"/>
    <col min="13065" max="13065" width="14.296875" style="3" customWidth="1"/>
    <col min="13066" max="13066" width="2.69921875" style="3" customWidth="1"/>
    <col min="13067" max="13067" width="13.59765625" style="3" customWidth="1"/>
    <col min="13068" max="13068" width="2.8984375" style="3" customWidth="1"/>
    <col min="13069" max="13069" width="10.69921875" style="3" customWidth="1"/>
    <col min="13070" max="13070" width="14.09765625" style="3" customWidth="1"/>
    <col min="13071" max="13312" width="19.3984375" style="3"/>
    <col min="13313" max="13317" width="2.296875" style="3" customWidth="1"/>
    <col min="13318" max="13318" width="10" style="3" customWidth="1"/>
    <col min="13319" max="13319" width="13.8984375" style="3" customWidth="1"/>
    <col min="13320" max="13320" width="8.8984375" style="3" customWidth="1"/>
    <col min="13321" max="13321" width="14.296875" style="3" customWidth="1"/>
    <col min="13322" max="13322" width="2.69921875" style="3" customWidth="1"/>
    <col min="13323" max="13323" width="13.59765625" style="3" customWidth="1"/>
    <col min="13324" max="13324" width="2.8984375" style="3" customWidth="1"/>
    <col min="13325" max="13325" width="10.69921875" style="3" customWidth="1"/>
    <col min="13326" max="13326" width="14.09765625" style="3" customWidth="1"/>
    <col min="13327" max="13568" width="19.3984375" style="3"/>
    <col min="13569" max="13573" width="2.296875" style="3" customWidth="1"/>
    <col min="13574" max="13574" width="10" style="3" customWidth="1"/>
    <col min="13575" max="13575" width="13.8984375" style="3" customWidth="1"/>
    <col min="13576" max="13576" width="8.8984375" style="3" customWidth="1"/>
    <col min="13577" max="13577" width="14.296875" style="3" customWidth="1"/>
    <col min="13578" max="13578" width="2.69921875" style="3" customWidth="1"/>
    <col min="13579" max="13579" width="13.59765625" style="3" customWidth="1"/>
    <col min="13580" max="13580" width="2.8984375" style="3" customWidth="1"/>
    <col min="13581" max="13581" width="10.69921875" style="3" customWidth="1"/>
    <col min="13582" max="13582" width="14.09765625" style="3" customWidth="1"/>
    <col min="13583" max="13824" width="19.3984375" style="3"/>
    <col min="13825" max="13829" width="2.296875" style="3" customWidth="1"/>
    <col min="13830" max="13830" width="10" style="3" customWidth="1"/>
    <col min="13831" max="13831" width="13.8984375" style="3" customWidth="1"/>
    <col min="13832" max="13832" width="8.8984375" style="3" customWidth="1"/>
    <col min="13833" max="13833" width="14.296875" style="3" customWidth="1"/>
    <col min="13834" max="13834" width="2.69921875" style="3" customWidth="1"/>
    <col min="13835" max="13835" width="13.59765625" style="3" customWidth="1"/>
    <col min="13836" max="13836" width="2.8984375" style="3" customWidth="1"/>
    <col min="13837" max="13837" width="10.69921875" style="3" customWidth="1"/>
    <col min="13838" max="13838" width="14.09765625" style="3" customWidth="1"/>
    <col min="13839" max="14080" width="19.3984375" style="3"/>
    <col min="14081" max="14085" width="2.296875" style="3" customWidth="1"/>
    <col min="14086" max="14086" width="10" style="3" customWidth="1"/>
    <col min="14087" max="14087" width="13.8984375" style="3" customWidth="1"/>
    <col min="14088" max="14088" width="8.8984375" style="3" customWidth="1"/>
    <col min="14089" max="14089" width="14.296875" style="3" customWidth="1"/>
    <col min="14090" max="14090" width="2.69921875" style="3" customWidth="1"/>
    <col min="14091" max="14091" width="13.59765625" style="3" customWidth="1"/>
    <col min="14092" max="14092" width="2.8984375" style="3" customWidth="1"/>
    <col min="14093" max="14093" width="10.69921875" style="3" customWidth="1"/>
    <col min="14094" max="14094" width="14.09765625" style="3" customWidth="1"/>
    <col min="14095" max="14336" width="19.3984375" style="3"/>
    <col min="14337" max="14341" width="2.296875" style="3" customWidth="1"/>
    <col min="14342" max="14342" width="10" style="3" customWidth="1"/>
    <col min="14343" max="14343" width="13.8984375" style="3" customWidth="1"/>
    <col min="14344" max="14344" width="8.8984375" style="3" customWidth="1"/>
    <col min="14345" max="14345" width="14.296875" style="3" customWidth="1"/>
    <col min="14346" max="14346" width="2.69921875" style="3" customWidth="1"/>
    <col min="14347" max="14347" width="13.59765625" style="3" customWidth="1"/>
    <col min="14348" max="14348" width="2.8984375" style="3" customWidth="1"/>
    <col min="14349" max="14349" width="10.69921875" style="3" customWidth="1"/>
    <col min="14350" max="14350" width="14.09765625" style="3" customWidth="1"/>
    <col min="14351" max="14592" width="19.3984375" style="3"/>
    <col min="14593" max="14597" width="2.296875" style="3" customWidth="1"/>
    <col min="14598" max="14598" width="10" style="3" customWidth="1"/>
    <col min="14599" max="14599" width="13.8984375" style="3" customWidth="1"/>
    <col min="14600" max="14600" width="8.8984375" style="3" customWidth="1"/>
    <col min="14601" max="14601" width="14.296875" style="3" customWidth="1"/>
    <col min="14602" max="14602" width="2.69921875" style="3" customWidth="1"/>
    <col min="14603" max="14603" width="13.59765625" style="3" customWidth="1"/>
    <col min="14604" max="14604" width="2.8984375" style="3" customWidth="1"/>
    <col min="14605" max="14605" width="10.69921875" style="3" customWidth="1"/>
    <col min="14606" max="14606" width="14.09765625" style="3" customWidth="1"/>
    <col min="14607" max="14848" width="19.3984375" style="3"/>
    <col min="14849" max="14853" width="2.296875" style="3" customWidth="1"/>
    <col min="14854" max="14854" width="10" style="3" customWidth="1"/>
    <col min="14855" max="14855" width="13.8984375" style="3" customWidth="1"/>
    <col min="14856" max="14856" width="8.8984375" style="3" customWidth="1"/>
    <col min="14857" max="14857" width="14.296875" style="3" customWidth="1"/>
    <col min="14858" max="14858" width="2.69921875" style="3" customWidth="1"/>
    <col min="14859" max="14859" width="13.59765625" style="3" customWidth="1"/>
    <col min="14860" max="14860" width="2.8984375" style="3" customWidth="1"/>
    <col min="14861" max="14861" width="10.69921875" style="3" customWidth="1"/>
    <col min="14862" max="14862" width="14.09765625" style="3" customWidth="1"/>
    <col min="14863" max="15104" width="19.3984375" style="3"/>
    <col min="15105" max="15109" width="2.296875" style="3" customWidth="1"/>
    <col min="15110" max="15110" width="10" style="3" customWidth="1"/>
    <col min="15111" max="15111" width="13.8984375" style="3" customWidth="1"/>
    <col min="15112" max="15112" width="8.8984375" style="3" customWidth="1"/>
    <col min="15113" max="15113" width="14.296875" style="3" customWidth="1"/>
    <col min="15114" max="15114" width="2.69921875" style="3" customWidth="1"/>
    <col min="15115" max="15115" width="13.59765625" style="3" customWidth="1"/>
    <col min="15116" max="15116" width="2.8984375" style="3" customWidth="1"/>
    <col min="15117" max="15117" width="10.69921875" style="3" customWidth="1"/>
    <col min="15118" max="15118" width="14.09765625" style="3" customWidth="1"/>
    <col min="15119" max="15360" width="19.3984375" style="3"/>
    <col min="15361" max="15365" width="2.296875" style="3" customWidth="1"/>
    <col min="15366" max="15366" width="10" style="3" customWidth="1"/>
    <col min="15367" max="15367" width="13.8984375" style="3" customWidth="1"/>
    <col min="15368" max="15368" width="8.8984375" style="3" customWidth="1"/>
    <col min="15369" max="15369" width="14.296875" style="3" customWidth="1"/>
    <col min="15370" max="15370" width="2.69921875" style="3" customWidth="1"/>
    <col min="15371" max="15371" width="13.59765625" style="3" customWidth="1"/>
    <col min="15372" max="15372" width="2.8984375" style="3" customWidth="1"/>
    <col min="15373" max="15373" width="10.69921875" style="3" customWidth="1"/>
    <col min="15374" max="15374" width="14.09765625" style="3" customWidth="1"/>
    <col min="15375" max="15616" width="19.3984375" style="3"/>
    <col min="15617" max="15621" width="2.296875" style="3" customWidth="1"/>
    <col min="15622" max="15622" width="10" style="3" customWidth="1"/>
    <col min="15623" max="15623" width="13.8984375" style="3" customWidth="1"/>
    <col min="15624" max="15624" width="8.8984375" style="3" customWidth="1"/>
    <col min="15625" max="15625" width="14.296875" style="3" customWidth="1"/>
    <col min="15626" max="15626" width="2.69921875" style="3" customWidth="1"/>
    <col min="15627" max="15627" width="13.59765625" style="3" customWidth="1"/>
    <col min="15628" max="15628" width="2.8984375" style="3" customWidth="1"/>
    <col min="15629" max="15629" width="10.69921875" style="3" customWidth="1"/>
    <col min="15630" max="15630" width="14.09765625" style="3" customWidth="1"/>
    <col min="15631" max="15872" width="19.3984375" style="3"/>
    <col min="15873" max="15877" width="2.296875" style="3" customWidth="1"/>
    <col min="15878" max="15878" width="10" style="3" customWidth="1"/>
    <col min="15879" max="15879" width="13.8984375" style="3" customWidth="1"/>
    <col min="15880" max="15880" width="8.8984375" style="3" customWidth="1"/>
    <col min="15881" max="15881" width="14.296875" style="3" customWidth="1"/>
    <col min="15882" max="15882" width="2.69921875" style="3" customWidth="1"/>
    <col min="15883" max="15883" width="13.59765625" style="3" customWidth="1"/>
    <col min="15884" max="15884" width="2.8984375" style="3" customWidth="1"/>
    <col min="15885" max="15885" width="10.69921875" style="3" customWidth="1"/>
    <col min="15886" max="15886" width="14.09765625" style="3" customWidth="1"/>
    <col min="15887" max="16128" width="19.3984375" style="3"/>
    <col min="16129" max="16133" width="2.296875" style="3" customWidth="1"/>
    <col min="16134" max="16134" width="10" style="3" customWidth="1"/>
    <col min="16135" max="16135" width="13.8984375" style="3" customWidth="1"/>
    <col min="16136" max="16136" width="8.8984375" style="3" customWidth="1"/>
    <col min="16137" max="16137" width="14.296875" style="3" customWidth="1"/>
    <col min="16138" max="16138" width="2.69921875" style="3" customWidth="1"/>
    <col min="16139" max="16139" width="13.59765625" style="3" customWidth="1"/>
    <col min="16140" max="16140" width="2.8984375" style="3" customWidth="1"/>
    <col min="16141" max="16141" width="10.69921875" style="3" customWidth="1"/>
    <col min="16142" max="16142" width="14.09765625" style="3" customWidth="1"/>
    <col min="16143" max="16384" width="19.3984375" style="3"/>
  </cols>
  <sheetData>
    <row r="1" spans="1:19">
      <c r="A1" s="527" t="s">
        <v>0</v>
      </c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</row>
    <row r="2" spans="1:19">
      <c r="A2" s="503" t="s">
        <v>19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</row>
    <row r="3" spans="1:19">
      <c r="A3" s="504"/>
      <c r="B3" s="504"/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</row>
    <row r="4" spans="1:19" s="4" customFormat="1" ht="14.1" customHeight="1">
      <c r="A4" s="505" t="s">
        <v>20</v>
      </c>
      <c r="B4" s="505"/>
      <c r="C4" s="505"/>
      <c r="D4" s="505"/>
      <c r="E4" s="505"/>
      <c r="F4" s="505"/>
      <c r="G4" s="505"/>
      <c r="H4" s="505"/>
      <c r="I4" s="509" t="s">
        <v>21</v>
      </c>
      <c r="J4" s="530"/>
      <c r="K4" s="530"/>
      <c r="L4" s="531"/>
      <c r="M4" s="515" t="s">
        <v>289</v>
      </c>
      <c r="N4" s="505"/>
    </row>
    <row r="5" spans="1:19" ht="14.1" customHeight="1">
      <c r="A5" s="528"/>
      <c r="B5" s="528"/>
      <c r="C5" s="528"/>
      <c r="D5" s="528"/>
      <c r="E5" s="528"/>
      <c r="F5" s="528"/>
      <c r="G5" s="528"/>
      <c r="H5" s="528"/>
      <c r="I5" s="532"/>
      <c r="J5" s="533"/>
      <c r="K5" s="533"/>
      <c r="L5" s="534"/>
      <c r="M5" s="538"/>
      <c r="N5" s="528"/>
    </row>
    <row r="6" spans="1:19" ht="14.1" customHeight="1">
      <c r="A6" s="528"/>
      <c r="B6" s="528"/>
      <c r="C6" s="528"/>
      <c r="D6" s="528"/>
      <c r="E6" s="528"/>
      <c r="F6" s="528"/>
      <c r="G6" s="528"/>
      <c r="H6" s="528"/>
      <c r="I6" s="535"/>
      <c r="J6" s="536"/>
      <c r="K6" s="536"/>
      <c r="L6" s="537"/>
      <c r="M6" s="538"/>
      <c r="N6" s="528"/>
    </row>
    <row r="7" spans="1:19" ht="14.1" customHeight="1">
      <c r="A7" s="528"/>
      <c r="B7" s="528"/>
      <c r="C7" s="528"/>
      <c r="D7" s="528"/>
      <c r="E7" s="528"/>
      <c r="F7" s="528"/>
      <c r="G7" s="528"/>
      <c r="H7" s="528"/>
      <c r="I7" s="540" t="s">
        <v>280</v>
      </c>
      <c r="J7" s="541"/>
      <c r="K7" s="540" t="s">
        <v>288</v>
      </c>
      <c r="L7" s="541"/>
      <c r="M7" s="538"/>
      <c r="N7" s="528"/>
    </row>
    <row r="8" spans="1:19" ht="14.1" customHeight="1">
      <c r="A8" s="528"/>
      <c r="B8" s="528"/>
      <c r="C8" s="528"/>
      <c r="D8" s="528"/>
      <c r="E8" s="528"/>
      <c r="F8" s="528"/>
      <c r="G8" s="528"/>
      <c r="H8" s="528"/>
      <c r="I8" s="540"/>
      <c r="J8" s="541"/>
      <c r="K8" s="540"/>
      <c r="L8" s="541"/>
      <c r="M8" s="538"/>
      <c r="N8" s="528"/>
    </row>
    <row r="9" spans="1:19" ht="14.1" customHeight="1">
      <c r="A9" s="528"/>
      <c r="B9" s="528"/>
      <c r="C9" s="528"/>
      <c r="D9" s="528"/>
      <c r="E9" s="528"/>
      <c r="F9" s="528"/>
      <c r="G9" s="528"/>
      <c r="H9" s="528"/>
      <c r="I9" s="542"/>
      <c r="J9" s="543"/>
      <c r="K9" s="542"/>
      <c r="L9" s="543"/>
      <c r="M9" s="539"/>
      <c r="N9" s="529"/>
    </row>
    <row r="10" spans="1:19" ht="14.1" customHeight="1">
      <c r="A10" s="529"/>
      <c r="B10" s="529"/>
      <c r="C10" s="529"/>
      <c r="D10" s="529"/>
      <c r="E10" s="529"/>
      <c r="F10" s="529"/>
      <c r="G10" s="529"/>
      <c r="H10" s="529"/>
      <c r="I10" s="544" t="s">
        <v>279</v>
      </c>
      <c r="J10" s="545"/>
      <c r="K10" s="523"/>
      <c r="L10" s="523"/>
      <c r="M10" s="523"/>
      <c r="N10" s="5" t="s">
        <v>4</v>
      </c>
    </row>
    <row r="11" spans="1:19" s="78" customFormat="1" ht="27" customHeight="1">
      <c r="A11" s="501"/>
      <c r="B11" s="501"/>
      <c r="C11" s="501"/>
      <c r="D11" s="501"/>
      <c r="E11" s="501"/>
      <c r="F11" s="501"/>
      <c r="G11" s="501"/>
      <c r="H11" s="501"/>
      <c r="I11" s="501"/>
      <c r="J11" s="501"/>
      <c r="K11" s="501"/>
      <c r="L11" s="501"/>
      <c r="M11" s="501"/>
      <c r="N11" s="501"/>
    </row>
    <row r="12" spans="1:19" s="78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9" s="78" customFormat="1" ht="22.5" customHeight="1">
      <c r="A13" s="525"/>
      <c r="B13" s="525"/>
      <c r="C13" s="525"/>
      <c r="D13" s="525"/>
      <c r="E13" s="525"/>
      <c r="F13" s="525"/>
      <c r="G13" s="525"/>
      <c r="H13" s="525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19" s="78" customFormat="1" ht="22.5" customHeight="1">
      <c r="A14" s="25"/>
      <c r="B14" s="179" t="s">
        <v>6</v>
      </c>
      <c r="C14" s="179"/>
      <c r="D14" s="461"/>
      <c r="E14" s="180"/>
      <c r="F14" s="180"/>
      <c r="G14" s="180"/>
      <c r="H14" s="181"/>
      <c r="I14" s="472">
        <v>18.8</v>
      </c>
      <c r="J14" s="472" t="s">
        <v>180</v>
      </c>
      <c r="K14" s="120">
        <v>17.899999999999999</v>
      </c>
      <c r="L14" s="120" t="s">
        <v>180</v>
      </c>
      <c r="M14" s="120">
        <v>-1</v>
      </c>
      <c r="N14" s="15">
        <v>-5.2</v>
      </c>
      <c r="O14" s="194"/>
      <c r="P14" s="120"/>
      <c r="Q14" s="194"/>
      <c r="R14" s="120"/>
      <c r="S14" s="194"/>
    </row>
    <row r="15" spans="1:19" s="78" customFormat="1" ht="21" customHeight="1">
      <c r="A15" s="25"/>
      <c r="B15" s="461" t="s">
        <v>23</v>
      </c>
      <c r="C15" s="180"/>
      <c r="D15" s="180"/>
      <c r="E15" s="180"/>
      <c r="F15" s="180"/>
      <c r="G15" s="180"/>
      <c r="H15" s="181"/>
      <c r="I15" s="472">
        <v>7</v>
      </c>
      <c r="J15" s="472" t="s">
        <v>180</v>
      </c>
      <c r="K15" s="120">
        <v>6.8</v>
      </c>
      <c r="L15" s="120" t="s">
        <v>180</v>
      </c>
      <c r="M15" s="120">
        <v>-0.2</v>
      </c>
      <c r="N15" s="15">
        <v>-3.1</v>
      </c>
      <c r="O15" s="194"/>
      <c r="P15" s="120"/>
      <c r="Q15" s="82"/>
      <c r="R15" s="120"/>
      <c r="S15" s="194"/>
    </row>
    <row r="16" spans="1:19" s="78" customFormat="1" ht="21" customHeight="1">
      <c r="A16" s="25"/>
      <c r="B16" s="182" t="s">
        <v>156</v>
      </c>
      <c r="C16" s="182"/>
      <c r="D16" s="182"/>
      <c r="E16" s="182"/>
      <c r="F16" s="182"/>
      <c r="G16" s="182"/>
      <c r="H16" s="183"/>
      <c r="I16" s="472">
        <v>10.199999999999999</v>
      </c>
      <c r="J16" s="472" t="s">
        <v>180</v>
      </c>
      <c r="K16" s="120">
        <v>9.3000000000000007</v>
      </c>
      <c r="L16" s="120" t="s">
        <v>180</v>
      </c>
      <c r="M16" s="120">
        <v>-0.9</v>
      </c>
      <c r="N16" s="15">
        <v>-9.1999999999999993</v>
      </c>
      <c r="O16" s="197"/>
      <c r="P16" s="120"/>
      <c r="Q16" s="82"/>
      <c r="R16" s="120"/>
      <c r="S16" s="194"/>
    </row>
    <row r="17" spans="1:19" s="78" customFormat="1" ht="21" customHeight="1">
      <c r="A17" s="25"/>
      <c r="B17" s="461" t="s">
        <v>24</v>
      </c>
      <c r="C17" s="180"/>
      <c r="D17" s="180"/>
      <c r="E17" s="180"/>
      <c r="F17" s="180"/>
      <c r="G17" s="180"/>
      <c r="H17" s="181"/>
      <c r="I17" s="472">
        <v>15.7</v>
      </c>
      <c r="J17" s="472" t="s">
        <v>180</v>
      </c>
      <c r="K17" s="120">
        <v>15.1</v>
      </c>
      <c r="L17" s="120" t="s">
        <v>180</v>
      </c>
      <c r="M17" s="120">
        <v>-0.7</v>
      </c>
      <c r="N17" s="15">
        <v>-4.2</v>
      </c>
      <c r="O17" s="194"/>
      <c r="P17" s="120"/>
      <c r="Q17" s="194"/>
      <c r="R17" s="120"/>
      <c r="S17" s="194"/>
    </row>
    <row r="18" spans="1:19" s="78" customFormat="1" ht="15" customHeight="1">
      <c r="A18" s="25"/>
      <c r="B18" s="25"/>
      <c r="C18" s="461" t="s">
        <v>157</v>
      </c>
      <c r="D18" s="180"/>
      <c r="E18" s="180"/>
      <c r="F18" s="180"/>
      <c r="G18" s="180"/>
      <c r="H18" s="181"/>
      <c r="I18" s="472">
        <v>12.8</v>
      </c>
      <c r="J18" s="472" t="s">
        <v>180</v>
      </c>
      <c r="K18" s="120">
        <v>12.3</v>
      </c>
      <c r="L18" s="120" t="s">
        <v>180</v>
      </c>
      <c r="M18" s="120">
        <v>-0.5</v>
      </c>
      <c r="N18" s="15">
        <v>-4.0999999999999996</v>
      </c>
      <c r="O18" s="194"/>
      <c r="P18" s="120"/>
      <c r="Q18" s="82"/>
      <c r="R18" s="120"/>
      <c r="S18" s="194"/>
    </row>
    <row r="19" spans="1:19" s="78" customFormat="1" ht="15" customHeight="1">
      <c r="A19" s="179"/>
      <c r="B19" s="25"/>
      <c r="C19" s="461" t="s">
        <v>158</v>
      </c>
      <c r="D19" s="180"/>
      <c r="E19" s="180"/>
      <c r="F19" s="180"/>
      <c r="G19" s="180"/>
      <c r="H19" s="181"/>
      <c r="I19" s="472">
        <v>13.4</v>
      </c>
      <c r="J19" s="472" t="s">
        <v>180</v>
      </c>
      <c r="K19" s="120">
        <v>12.5</v>
      </c>
      <c r="L19" s="120" t="s">
        <v>180</v>
      </c>
      <c r="M19" s="120">
        <v>-0.9</v>
      </c>
      <c r="N19" s="15">
        <v>-6.8</v>
      </c>
      <c r="O19" s="194"/>
      <c r="P19" s="120"/>
      <c r="Q19" s="82"/>
      <c r="R19" s="120"/>
      <c r="S19" s="194"/>
    </row>
    <row r="20" spans="1:19" s="78" customFormat="1" ht="15" customHeight="1">
      <c r="A20" s="25"/>
      <c r="B20" s="25"/>
      <c r="C20" s="461" t="s">
        <v>159</v>
      </c>
      <c r="D20" s="180"/>
      <c r="E20" s="180"/>
      <c r="F20" s="180"/>
      <c r="G20" s="180"/>
      <c r="H20" s="181"/>
      <c r="I20" s="472">
        <v>8.1999999999999993</v>
      </c>
      <c r="J20" s="472" t="s">
        <v>180</v>
      </c>
      <c r="K20" s="120">
        <v>7.2</v>
      </c>
      <c r="L20" s="120" t="s">
        <v>180</v>
      </c>
      <c r="M20" s="120">
        <v>-1</v>
      </c>
      <c r="N20" s="15">
        <v>-12</v>
      </c>
      <c r="O20" s="194"/>
      <c r="P20" s="120"/>
      <c r="Q20" s="82"/>
      <c r="R20" s="120"/>
      <c r="S20" s="194"/>
    </row>
    <row r="21" spans="1:19" s="78" customFormat="1" ht="21" customHeight="1">
      <c r="A21" s="25"/>
      <c r="B21" s="461" t="s">
        <v>25</v>
      </c>
      <c r="C21" s="180"/>
      <c r="D21" s="180"/>
      <c r="E21" s="180"/>
      <c r="F21" s="180"/>
      <c r="G21" s="180"/>
      <c r="H21" s="181"/>
      <c r="I21" s="472">
        <v>6.3</v>
      </c>
      <c r="J21" s="472" t="s">
        <v>180</v>
      </c>
      <c r="K21" s="120">
        <v>5.8</v>
      </c>
      <c r="L21" s="120" t="s">
        <v>180</v>
      </c>
      <c r="M21" s="120">
        <v>-0.4</v>
      </c>
      <c r="N21" s="15">
        <v>-6.7</v>
      </c>
      <c r="O21" s="194"/>
      <c r="P21" s="120"/>
      <c r="Q21" s="194"/>
      <c r="R21" s="120"/>
      <c r="S21" s="194"/>
    </row>
    <row r="22" spans="1:19" s="78" customFormat="1" ht="15" customHeight="1">
      <c r="A22" s="25"/>
      <c r="B22" s="25"/>
      <c r="C22" s="182" t="s">
        <v>26</v>
      </c>
      <c r="D22" s="182"/>
      <c r="E22" s="182"/>
      <c r="F22" s="182"/>
      <c r="G22" s="182"/>
      <c r="H22" s="181"/>
      <c r="I22" s="472">
        <v>6.2</v>
      </c>
      <c r="J22" s="472" t="s">
        <v>180</v>
      </c>
      <c r="K22" s="120">
        <v>5.8</v>
      </c>
      <c r="L22" s="120" t="s">
        <v>180</v>
      </c>
      <c r="M22" s="120">
        <v>-0.4</v>
      </c>
      <c r="N22" s="15">
        <v>-6.6</v>
      </c>
      <c r="O22" s="194"/>
      <c r="P22" s="120"/>
      <c r="Q22" s="82"/>
      <c r="R22" s="120"/>
      <c r="S22" s="194"/>
    </row>
    <row r="23" spans="1:19" s="78" customFormat="1" ht="15" customHeight="1">
      <c r="A23" s="25"/>
      <c r="B23" s="179"/>
      <c r="C23" s="25"/>
      <c r="D23" s="461" t="s">
        <v>27</v>
      </c>
      <c r="E23" s="25"/>
      <c r="F23" s="180"/>
      <c r="G23" s="180"/>
      <c r="H23" s="181"/>
      <c r="I23" s="472">
        <v>5.0999999999999996</v>
      </c>
      <c r="J23" s="472" t="s">
        <v>180</v>
      </c>
      <c r="K23" s="120">
        <v>4.8</v>
      </c>
      <c r="L23" s="120" t="s">
        <v>180</v>
      </c>
      <c r="M23" s="120">
        <v>-0.3</v>
      </c>
      <c r="N23" s="15">
        <v>-5.9</v>
      </c>
      <c r="O23" s="194"/>
      <c r="P23" s="120"/>
      <c r="Q23" s="82"/>
      <c r="R23" s="120"/>
      <c r="S23" s="194"/>
    </row>
    <row r="24" spans="1:19" s="78" customFormat="1" ht="15" customHeight="1">
      <c r="A24" s="25"/>
      <c r="B24" s="179"/>
      <c r="C24" s="25"/>
      <c r="D24" s="461" t="s">
        <v>28</v>
      </c>
      <c r="E24" s="25"/>
      <c r="F24" s="180"/>
      <c r="G24" s="180"/>
      <c r="H24" s="181"/>
      <c r="I24" s="472">
        <v>6</v>
      </c>
      <c r="J24" s="472" t="s">
        <v>180</v>
      </c>
      <c r="K24" s="120">
        <v>5.6</v>
      </c>
      <c r="L24" s="120" t="s">
        <v>180</v>
      </c>
      <c r="M24" s="120">
        <v>-0.4</v>
      </c>
      <c r="N24" s="15">
        <v>-6.9</v>
      </c>
      <c r="O24" s="194"/>
      <c r="P24" s="120"/>
      <c r="Q24" s="82"/>
      <c r="R24" s="120"/>
      <c r="S24" s="194"/>
    </row>
    <row r="25" spans="1:19" s="78" customFormat="1" ht="15" customHeight="1">
      <c r="A25" s="25"/>
      <c r="B25" s="179"/>
      <c r="C25" s="25"/>
      <c r="D25" s="461" t="s">
        <v>29</v>
      </c>
      <c r="E25" s="25"/>
      <c r="F25" s="180"/>
      <c r="G25" s="180"/>
      <c r="H25" s="181"/>
      <c r="I25" s="472">
        <v>4.4000000000000004</v>
      </c>
      <c r="J25" s="472" t="s">
        <v>180</v>
      </c>
      <c r="K25" s="120">
        <v>4.2</v>
      </c>
      <c r="L25" s="120" t="s">
        <v>180</v>
      </c>
      <c r="M25" s="120">
        <v>-0.2</v>
      </c>
      <c r="N25" s="15">
        <v>-4.7</v>
      </c>
      <c r="O25" s="194"/>
      <c r="P25" s="120"/>
      <c r="Q25" s="82"/>
      <c r="R25" s="120"/>
      <c r="S25" s="194"/>
    </row>
    <row r="26" spans="1:19" s="78" customFormat="1" ht="15" customHeight="1">
      <c r="A26" s="25"/>
      <c r="B26" s="179"/>
      <c r="C26" s="25"/>
      <c r="D26" s="461" t="s">
        <v>30</v>
      </c>
      <c r="E26" s="25"/>
      <c r="F26" s="180"/>
      <c r="G26" s="180"/>
      <c r="H26" s="181"/>
      <c r="I26" s="472">
        <v>5.0999999999999996</v>
      </c>
      <c r="J26" s="472" t="s">
        <v>180</v>
      </c>
      <c r="K26" s="120">
        <v>4.5999999999999996</v>
      </c>
      <c r="L26" s="120" t="s">
        <v>180</v>
      </c>
      <c r="M26" s="120">
        <v>-0.5</v>
      </c>
      <c r="N26" s="15">
        <v>-9.1999999999999993</v>
      </c>
      <c r="O26" s="194"/>
      <c r="P26" s="120"/>
      <c r="Q26" s="82"/>
      <c r="R26" s="120"/>
      <c r="S26" s="194"/>
    </row>
    <row r="27" spans="1:19" s="78" customFormat="1" ht="21" customHeight="1">
      <c r="A27" s="25"/>
      <c r="B27" s="25"/>
      <c r="C27" s="461" t="s">
        <v>31</v>
      </c>
      <c r="D27" s="180"/>
      <c r="E27" s="180"/>
      <c r="F27" s="180"/>
      <c r="G27" s="180"/>
      <c r="H27" s="181"/>
      <c r="I27" s="472">
        <v>3.8</v>
      </c>
      <c r="J27" s="472" t="s">
        <v>180</v>
      </c>
      <c r="K27" s="120">
        <v>3.8</v>
      </c>
      <c r="L27" s="120" t="s">
        <v>180</v>
      </c>
      <c r="M27" s="120">
        <v>-0.1</v>
      </c>
      <c r="N27" s="15">
        <v>-1.9</v>
      </c>
      <c r="O27" s="194"/>
      <c r="P27" s="120"/>
      <c r="Q27" s="82"/>
      <c r="R27" s="120"/>
      <c r="S27" s="194"/>
    </row>
    <row r="28" spans="1:19" s="78" customFormat="1" ht="15" customHeight="1">
      <c r="A28" s="25"/>
      <c r="B28" s="179"/>
      <c r="C28" s="25"/>
      <c r="D28" s="179"/>
      <c r="E28" s="25"/>
      <c r="F28" s="25"/>
      <c r="G28" s="25"/>
      <c r="H28" s="25"/>
      <c r="I28" s="35"/>
      <c r="J28" s="35"/>
      <c r="L28" s="35"/>
      <c r="M28" s="80"/>
      <c r="N28" s="15"/>
      <c r="Q28" s="201"/>
    </row>
    <row r="29" spans="1:19" s="78" customFormat="1" ht="15" customHeight="1">
      <c r="A29" s="25"/>
      <c r="B29" s="179"/>
      <c r="C29" s="25"/>
      <c r="D29" s="179"/>
      <c r="E29" s="25"/>
      <c r="F29" s="25"/>
      <c r="G29" s="25"/>
      <c r="H29" s="25"/>
      <c r="I29" s="35"/>
      <c r="J29" s="35"/>
      <c r="L29" s="35"/>
      <c r="M29" s="80"/>
      <c r="N29" s="15"/>
    </row>
    <row r="30" spans="1:19" s="78" customFormat="1" ht="15" customHeight="1">
      <c r="A30" s="25"/>
      <c r="B30" s="179"/>
      <c r="C30" s="25"/>
      <c r="D30" s="179"/>
      <c r="E30" s="25"/>
      <c r="F30" s="25"/>
      <c r="G30" s="25"/>
      <c r="H30" s="25"/>
      <c r="I30" s="35"/>
      <c r="J30" s="35"/>
      <c r="L30" s="35"/>
      <c r="M30" s="80"/>
      <c r="N30" s="15"/>
    </row>
    <row r="31" spans="1:19" ht="22.5" customHeight="1">
      <c r="A31" s="461"/>
      <c r="B31" s="180"/>
      <c r="C31" s="180"/>
      <c r="D31" s="180"/>
      <c r="E31" s="180"/>
      <c r="F31" s="180"/>
      <c r="G31" s="180"/>
      <c r="H31" s="180"/>
      <c r="I31" s="9" t="s">
        <v>32</v>
      </c>
      <c r="J31" s="36"/>
      <c r="L31" s="36"/>
      <c r="M31" s="80"/>
      <c r="N31" s="15"/>
    </row>
    <row r="32" spans="1:19" ht="22.5" customHeight="1">
      <c r="A32" s="461"/>
      <c r="B32" s="179" t="s">
        <v>6</v>
      </c>
      <c r="C32" s="180"/>
      <c r="D32" s="180"/>
      <c r="E32" s="180"/>
      <c r="F32" s="180"/>
      <c r="G32" s="180"/>
      <c r="H32" s="181"/>
      <c r="I32" s="472">
        <v>23762.3</v>
      </c>
      <c r="J32" s="472" t="s">
        <v>180</v>
      </c>
      <c r="K32" s="120">
        <v>22336.7</v>
      </c>
      <c r="L32" s="120" t="s">
        <v>180</v>
      </c>
      <c r="M32" s="120">
        <v>-1425.5</v>
      </c>
      <c r="N32" s="15">
        <v>-6</v>
      </c>
      <c r="O32" s="194"/>
      <c r="P32" s="194"/>
      <c r="Q32" s="194"/>
      <c r="R32" s="194"/>
      <c r="S32" s="194"/>
    </row>
    <row r="33" spans="1:19" ht="21" customHeight="1">
      <c r="A33" s="25"/>
      <c r="B33" s="461" t="s">
        <v>23</v>
      </c>
      <c r="C33" s="180"/>
      <c r="D33" s="180"/>
      <c r="E33" s="180"/>
      <c r="F33" s="180"/>
      <c r="G33" s="180"/>
      <c r="H33" s="181"/>
      <c r="I33" s="472">
        <v>6991.1</v>
      </c>
      <c r="J33" s="472" t="s">
        <v>180</v>
      </c>
      <c r="K33" s="120">
        <v>6800.5</v>
      </c>
      <c r="L33" s="120" t="s">
        <v>180</v>
      </c>
      <c r="M33" s="120">
        <v>-190.6</v>
      </c>
      <c r="N33" s="15">
        <v>-2.7</v>
      </c>
      <c r="O33" s="194"/>
      <c r="P33" s="194"/>
      <c r="Q33" s="194"/>
      <c r="R33" s="194"/>
      <c r="S33" s="194"/>
    </row>
    <row r="34" spans="1:19" ht="21" customHeight="1">
      <c r="A34" s="25"/>
      <c r="B34" s="461" t="s">
        <v>156</v>
      </c>
      <c r="C34" s="180"/>
      <c r="D34" s="180"/>
      <c r="E34" s="180"/>
      <c r="F34" s="180"/>
      <c r="G34" s="180"/>
      <c r="H34" s="181"/>
      <c r="I34" s="472">
        <v>4173.2</v>
      </c>
      <c r="J34" s="472" t="s">
        <v>180</v>
      </c>
      <c r="K34" s="120">
        <v>3768.8</v>
      </c>
      <c r="L34" s="120" t="s">
        <v>180</v>
      </c>
      <c r="M34" s="120">
        <v>-404.4</v>
      </c>
      <c r="N34" s="15">
        <v>-9.6999999999999993</v>
      </c>
      <c r="O34" s="194"/>
      <c r="P34" s="194"/>
      <c r="Q34" s="194"/>
      <c r="R34" s="194"/>
      <c r="S34" s="194"/>
    </row>
    <row r="35" spans="1:19" ht="22.5" customHeight="1">
      <c r="A35" s="25"/>
      <c r="B35" s="461" t="s">
        <v>24</v>
      </c>
      <c r="C35" s="180"/>
      <c r="D35" s="180"/>
      <c r="E35" s="180"/>
      <c r="F35" s="180"/>
      <c r="G35" s="180"/>
      <c r="H35" s="181"/>
      <c r="I35" s="472">
        <v>10995.5</v>
      </c>
      <c r="J35" s="472" t="s">
        <v>180</v>
      </c>
      <c r="K35" s="120">
        <v>10257.9</v>
      </c>
      <c r="L35" s="120" t="s">
        <v>180</v>
      </c>
      <c r="M35" s="120">
        <v>-737.6</v>
      </c>
      <c r="N35" s="15">
        <v>-6.7</v>
      </c>
      <c r="O35" s="194"/>
      <c r="P35" s="194"/>
      <c r="Q35" s="194"/>
      <c r="R35" s="194"/>
      <c r="S35" s="194"/>
    </row>
    <row r="36" spans="1:19">
      <c r="A36" s="25"/>
      <c r="B36" s="25"/>
      <c r="C36" s="461" t="s">
        <v>157</v>
      </c>
      <c r="D36" s="180"/>
      <c r="E36" s="180"/>
      <c r="F36" s="180"/>
      <c r="G36" s="180"/>
      <c r="H36" s="181"/>
      <c r="I36" s="472">
        <v>4832.3</v>
      </c>
      <c r="J36" s="472" t="s">
        <v>180</v>
      </c>
      <c r="K36" s="120">
        <v>4650.1000000000004</v>
      </c>
      <c r="L36" s="120" t="s">
        <v>180</v>
      </c>
      <c r="M36" s="120">
        <v>-182.2</v>
      </c>
      <c r="N36" s="15">
        <v>-3.8</v>
      </c>
      <c r="O36" s="194"/>
      <c r="P36" s="194"/>
      <c r="Q36" s="194"/>
      <c r="R36" s="194"/>
      <c r="S36" s="194"/>
    </row>
    <row r="37" spans="1:19">
      <c r="A37" s="179"/>
      <c r="B37" s="25"/>
      <c r="C37" s="461" t="s">
        <v>158</v>
      </c>
      <c r="D37" s="180"/>
      <c r="E37" s="180"/>
      <c r="F37" s="180"/>
      <c r="G37" s="180"/>
      <c r="H37" s="181"/>
      <c r="I37" s="472">
        <v>4814.7</v>
      </c>
      <c r="J37" s="472" t="s">
        <v>180</v>
      </c>
      <c r="K37" s="120">
        <v>4463.3999999999996</v>
      </c>
      <c r="L37" s="120" t="s">
        <v>180</v>
      </c>
      <c r="M37" s="120">
        <v>-351.2</v>
      </c>
      <c r="N37" s="15">
        <v>-7.3</v>
      </c>
      <c r="O37" s="194"/>
      <c r="P37" s="194"/>
      <c r="Q37" s="194"/>
      <c r="R37" s="194"/>
      <c r="S37" s="194"/>
    </row>
    <row r="38" spans="1:19">
      <c r="A38" s="25"/>
      <c r="B38" s="25"/>
      <c r="C38" s="461" t="s">
        <v>159</v>
      </c>
      <c r="D38" s="180"/>
      <c r="E38" s="180"/>
      <c r="F38" s="180"/>
      <c r="G38" s="180"/>
      <c r="H38" s="181"/>
      <c r="I38" s="472">
        <v>1348.5</v>
      </c>
      <c r="J38" s="472" t="s">
        <v>180</v>
      </c>
      <c r="K38" s="120">
        <v>1144.3</v>
      </c>
      <c r="L38" s="120" t="s">
        <v>181</v>
      </c>
      <c r="M38" s="120">
        <v>-204.2</v>
      </c>
      <c r="N38" s="15">
        <v>-15.1</v>
      </c>
      <c r="O38" s="194"/>
      <c r="P38" s="194"/>
      <c r="Q38" s="194"/>
      <c r="R38" s="194"/>
      <c r="S38" s="194"/>
    </row>
    <row r="39" spans="1:19" ht="22.5" customHeight="1">
      <c r="A39" s="25"/>
      <c r="B39" s="461" t="s">
        <v>25</v>
      </c>
      <c r="C39" s="180"/>
      <c r="D39" s="180"/>
      <c r="E39" s="180"/>
      <c r="F39" s="180"/>
      <c r="G39" s="180"/>
      <c r="H39" s="181"/>
      <c r="I39" s="472">
        <v>1602.4</v>
      </c>
      <c r="J39" s="472" t="s">
        <v>180</v>
      </c>
      <c r="K39" s="120">
        <v>1509.5</v>
      </c>
      <c r="L39" s="120" t="s">
        <v>180</v>
      </c>
      <c r="M39" s="120">
        <v>-92.9</v>
      </c>
      <c r="N39" s="15">
        <v>-5.8</v>
      </c>
      <c r="O39" s="194"/>
      <c r="P39" s="194"/>
      <c r="Q39" s="194"/>
      <c r="R39" s="194"/>
      <c r="S39" s="194"/>
    </row>
    <row r="40" spans="1:19">
      <c r="A40" s="25"/>
      <c r="B40" s="25"/>
      <c r="C40" s="461" t="s">
        <v>26</v>
      </c>
      <c r="D40" s="180"/>
      <c r="E40" s="180"/>
      <c r="F40" s="180"/>
      <c r="G40" s="180"/>
      <c r="H40" s="181"/>
      <c r="I40" s="472">
        <v>1583</v>
      </c>
      <c r="J40" s="472" t="s">
        <v>180</v>
      </c>
      <c r="K40" s="120">
        <v>1494.2</v>
      </c>
      <c r="L40" s="120" t="s">
        <v>180</v>
      </c>
      <c r="M40" s="120">
        <v>-88.8</v>
      </c>
      <c r="N40" s="15">
        <v>-5.6</v>
      </c>
      <c r="O40" s="194"/>
      <c r="P40" s="194"/>
      <c r="Q40" s="194"/>
      <c r="R40" s="194"/>
      <c r="S40" s="194"/>
    </row>
    <row r="41" spans="1:19">
      <c r="A41" s="25"/>
      <c r="B41" s="179"/>
      <c r="C41" s="25"/>
      <c r="D41" s="461" t="s">
        <v>33</v>
      </c>
      <c r="E41" s="180"/>
      <c r="F41" s="180"/>
      <c r="G41" s="180"/>
      <c r="H41" s="181"/>
      <c r="I41" s="472">
        <v>1129.5</v>
      </c>
      <c r="J41" s="472" t="s">
        <v>180</v>
      </c>
      <c r="K41" s="120">
        <v>1079.8</v>
      </c>
      <c r="L41" s="120" t="s">
        <v>180</v>
      </c>
      <c r="M41" s="120">
        <v>-49.7</v>
      </c>
      <c r="N41" s="15">
        <v>-4.4000000000000004</v>
      </c>
      <c r="O41" s="194"/>
      <c r="P41" s="194"/>
      <c r="Q41" s="194"/>
      <c r="R41" s="194"/>
      <c r="S41" s="194"/>
    </row>
    <row r="42" spans="1:19">
      <c r="A42" s="25"/>
      <c r="B42" s="179"/>
      <c r="C42" s="25"/>
      <c r="D42" s="25"/>
      <c r="E42" s="461" t="s">
        <v>34</v>
      </c>
      <c r="F42" s="180"/>
      <c r="G42" s="180"/>
      <c r="H42" s="181"/>
      <c r="I42" s="472">
        <v>180.8</v>
      </c>
      <c r="J42" s="472" t="s">
        <v>180</v>
      </c>
      <c r="K42" s="120">
        <v>173.1</v>
      </c>
      <c r="L42" s="120" t="s">
        <v>180</v>
      </c>
      <c r="M42" s="120">
        <v>-7.7</v>
      </c>
      <c r="N42" s="15">
        <v>-4.3</v>
      </c>
      <c r="O42" s="194"/>
      <c r="P42" s="194"/>
      <c r="Q42" s="194"/>
      <c r="R42" s="194"/>
      <c r="S42" s="194"/>
    </row>
    <row r="43" spans="1:19">
      <c r="A43" s="25"/>
      <c r="B43" s="179"/>
      <c r="C43" s="25"/>
      <c r="D43" s="25"/>
      <c r="E43" s="461" t="s">
        <v>35</v>
      </c>
      <c r="F43" s="180"/>
      <c r="G43" s="180"/>
      <c r="H43" s="181"/>
      <c r="I43" s="472">
        <v>948.8</v>
      </c>
      <c r="J43" s="472" t="s">
        <v>180</v>
      </c>
      <c r="K43" s="120">
        <v>906.7</v>
      </c>
      <c r="L43" s="120" t="s">
        <v>180</v>
      </c>
      <c r="M43" s="120">
        <v>-42</v>
      </c>
      <c r="N43" s="15">
        <v>-4.4000000000000004</v>
      </c>
      <c r="O43" s="194"/>
      <c r="P43" s="194"/>
      <c r="Q43" s="194"/>
      <c r="R43" s="194"/>
      <c r="S43" s="194"/>
    </row>
    <row r="44" spans="1:19">
      <c r="A44" s="25"/>
      <c r="B44" s="179"/>
      <c r="C44" s="25"/>
      <c r="D44" s="461" t="s">
        <v>36</v>
      </c>
      <c r="E44" s="180"/>
      <c r="F44" s="180"/>
      <c r="G44" s="180"/>
      <c r="H44" s="181"/>
      <c r="I44" s="472">
        <v>453.5</v>
      </c>
      <c r="J44" s="472" t="s">
        <v>180</v>
      </c>
      <c r="K44" s="120">
        <v>414.4</v>
      </c>
      <c r="L44" s="120" t="s">
        <v>180</v>
      </c>
      <c r="M44" s="120">
        <v>-39.1</v>
      </c>
      <c r="N44" s="15">
        <v>-8.6</v>
      </c>
      <c r="O44" s="194"/>
      <c r="P44" s="194"/>
      <c r="Q44" s="194"/>
      <c r="R44" s="194"/>
      <c r="S44" s="194"/>
    </row>
    <row r="45" spans="1:19">
      <c r="A45" s="25"/>
      <c r="B45" s="179"/>
      <c r="C45" s="25"/>
      <c r="D45" s="25"/>
      <c r="E45" s="461" t="s">
        <v>34</v>
      </c>
      <c r="F45" s="180"/>
      <c r="G45" s="180"/>
      <c r="H45" s="181"/>
      <c r="I45" s="472">
        <v>194.6</v>
      </c>
      <c r="J45" s="472" t="s">
        <v>180</v>
      </c>
      <c r="K45" s="120">
        <v>177.6</v>
      </c>
      <c r="L45" s="120" t="s">
        <v>180</v>
      </c>
      <c r="M45" s="120">
        <v>-17</v>
      </c>
      <c r="N45" s="15">
        <v>-8.6999999999999993</v>
      </c>
      <c r="O45" s="194"/>
      <c r="P45" s="194"/>
      <c r="Q45" s="194"/>
      <c r="R45" s="194"/>
      <c r="S45" s="194"/>
    </row>
    <row r="46" spans="1:19">
      <c r="A46" s="25"/>
      <c r="B46" s="179"/>
      <c r="C46" s="25"/>
      <c r="D46" s="25"/>
      <c r="E46" s="461" t="s">
        <v>35</v>
      </c>
      <c r="F46" s="180"/>
      <c r="G46" s="180"/>
      <c r="H46" s="181"/>
      <c r="I46" s="472">
        <v>258.89999999999998</v>
      </c>
      <c r="J46" s="472" t="s">
        <v>180</v>
      </c>
      <c r="K46" s="120">
        <v>236.8</v>
      </c>
      <c r="L46" s="120" t="s">
        <v>180</v>
      </c>
      <c r="M46" s="120">
        <v>-22.1</v>
      </c>
      <c r="N46" s="15">
        <v>-8.5</v>
      </c>
      <c r="O46" s="194"/>
      <c r="P46" s="194"/>
      <c r="Q46" s="194"/>
      <c r="R46" s="194"/>
      <c r="S46" s="194"/>
    </row>
    <row r="47" spans="1:19" ht="21" customHeight="1">
      <c r="A47" s="25"/>
      <c r="B47" s="25"/>
      <c r="C47" s="461" t="s">
        <v>31</v>
      </c>
      <c r="D47" s="180"/>
      <c r="E47" s="180"/>
      <c r="F47" s="180"/>
      <c r="G47" s="180"/>
      <c r="H47" s="181"/>
      <c r="I47" s="472">
        <v>19.399999999999999</v>
      </c>
      <c r="J47" s="472" t="s">
        <v>184</v>
      </c>
      <c r="K47" s="120">
        <v>15.4</v>
      </c>
      <c r="L47" s="120" t="s">
        <v>184</v>
      </c>
      <c r="M47" s="120">
        <v>-4</v>
      </c>
      <c r="N47" s="15">
        <v>-20.9</v>
      </c>
      <c r="O47" s="194"/>
      <c r="P47" s="194"/>
      <c r="Q47" s="194"/>
      <c r="R47" s="194"/>
      <c r="S47" s="194"/>
    </row>
    <row r="48" spans="1:19">
      <c r="A48" s="37"/>
      <c r="B48" s="37"/>
      <c r="C48" s="37"/>
      <c r="D48" s="37"/>
      <c r="E48" s="37"/>
      <c r="F48" s="37"/>
      <c r="G48" s="37"/>
      <c r="K48" s="13"/>
      <c r="L48" s="13"/>
      <c r="M48" s="13"/>
    </row>
    <row r="49" spans="1:14">
      <c r="A49" s="38"/>
    </row>
    <row r="50" spans="1:14">
      <c r="A50" s="38"/>
    </row>
    <row r="53" spans="1:14">
      <c r="A53" s="526" t="s">
        <v>311</v>
      </c>
      <c r="B53" s="526"/>
      <c r="C53" s="526"/>
      <c r="D53" s="526"/>
      <c r="E53" s="526"/>
      <c r="F53" s="526"/>
      <c r="G53" s="526"/>
      <c r="H53" s="526"/>
      <c r="I53" s="526"/>
      <c r="J53" s="526"/>
      <c r="K53" s="526"/>
      <c r="L53" s="526"/>
      <c r="M53" s="526"/>
      <c r="N53" s="526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Z94"/>
  <sheetViews>
    <sheetView showGridLines="0" zoomScaleNormal="100" zoomScaleSheetLayoutView="50" workbookViewId="0">
      <selection sqref="A1:I1"/>
    </sheetView>
  </sheetViews>
  <sheetFormatPr baseColWidth="10" defaultColWidth="9.09765625" defaultRowHeight="13.2"/>
  <cols>
    <col min="1" max="1" width="4" style="88" bestFit="1" customWidth="1"/>
    <col min="2" max="2" width="24.8984375" style="88" bestFit="1" customWidth="1"/>
    <col min="3" max="3" width="4.69921875" style="88" bestFit="1" customWidth="1"/>
    <col min="4" max="4" width="5.59765625" style="88" bestFit="1" customWidth="1"/>
    <col min="5" max="5" width="1.296875" style="88" customWidth="1"/>
    <col min="6" max="6" width="11.59765625" style="88" bestFit="1" customWidth="1"/>
    <col min="7" max="7" width="11.69921875" style="88" bestFit="1" customWidth="1"/>
    <col min="8" max="11" width="11.59765625" style="88" bestFit="1" customWidth="1"/>
    <col min="12" max="12" width="12.59765625" style="88" bestFit="1" customWidth="1"/>
    <col min="13" max="13" width="11.59765625" style="88" bestFit="1" customWidth="1"/>
    <col min="14" max="15" width="10.59765625" style="88" bestFit="1" customWidth="1"/>
    <col min="16" max="16" width="12.296875" style="88" customWidth="1"/>
    <col min="17" max="17" width="10.59765625" style="88" bestFit="1" customWidth="1"/>
    <col min="18" max="18" width="12.59765625" style="88" bestFit="1" customWidth="1"/>
    <col min="19" max="19" width="12" style="88" customWidth="1"/>
    <col min="20" max="20" width="10.59765625" style="88" bestFit="1" customWidth="1"/>
    <col min="21" max="21" width="10.3984375" style="88" bestFit="1" customWidth="1"/>
    <col min="22" max="22" width="12.3984375" style="88" bestFit="1" customWidth="1"/>
    <col min="23" max="23" width="11.3984375" style="88" bestFit="1" customWidth="1"/>
    <col min="24" max="24" width="10.3984375" style="88" bestFit="1" customWidth="1"/>
    <col min="25" max="25" width="5.09765625" style="88" customWidth="1"/>
    <col min="26" max="257" width="9.09765625" style="88"/>
    <col min="258" max="258" width="4" style="88" bestFit="1" customWidth="1"/>
    <col min="259" max="259" width="24.8984375" style="88" bestFit="1" customWidth="1"/>
    <col min="260" max="260" width="6.09765625" style="88" bestFit="1" customWidth="1"/>
    <col min="261" max="261" width="6.296875" style="88" bestFit="1" customWidth="1"/>
    <col min="262" max="262" width="11.59765625" style="88" bestFit="1" customWidth="1"/>
    <col min="263" max="263" width="11.69921875" style="88" bestFit="1" customWidth="1"/>
    <col min="264" max="267" width="11.59765625" style="88" bestFit="1" customWidth="1"/>
    <col min="268" max="268" width="12.59765625" style="88" bestFit="1" customWidth="1"/>
    <col min="269" max="269" width="11.59765625" style="88" bestFit="1" customWidth="1"/>
    <col min="270" max="271" width="10.59765625" style="88" bestFit="1" customWidth="1"/>
    <col min="272" max="272" width="12.296875" style="88" customWidth="1"/>
    <col min="273" max="273" width="10.59765625" style="88" bestFit="1" customWidth="1"/>
    <col min="274" max="274" width="12.59765625" style="88" bestFit="1" customWidth="1"/>
    <col min="275" max="275" width="12" style="88" customWidth="1"/>
    <col min="276" max="276" width="10.59765625" style="88" bestFit="1" customWidth="1"/>
    <col min="277" max="277" width="10.3984375" style="88" bestFit="1" customWidth="1"/>
    <col min="278" max="278" width="12.3984375" style="88" bestFit="1" customWidth="1"/>
    <col min="279" max="279" width="11.3984375" style="88" bestFit="1" customWidth="1"/>
    <col min="280" max="280" width="10.3984375" style="88" bestFit="1" customWidth="1"/>
    <col min="281" max="281" width="5.09765625" style="88" customWidth="1"/>
    <col min="282" max="513" width="9.09765625" style="88"/>
    <col min="514" max="514" width="4" style="88" bestFit="1" customWidth="1"/>
    <col min="515" max="515" width="24.8984375" style="88" bestFit="1" customWidth="1"/>
    <col min="516" max="516" width="6.09765625" style="88" bestFit="1" customWidth="1"/>
    <col min="517" max="517" width="6.296875" style="88" bestFit="1" customWidth="1"/>
    <col min="518" max="518" width="11.59765625" style="88" bestFit="1" customWidth="1"/>
    <col min="519" max="519" width="11.69921875" style="88" bestFit="1" customWidth="1"/>
    <col min="520" max="523" width="11.59765625" style="88" bestFit="1" customWidth="1"/>
    <col min="524" max="524" width="12.59765625" style="88" bestFit="1" customWidth="1"/>
    <col min="525" max="525" width="11.59765625" style="88" bestFit="1" customWidth="1"/>
    <col min="526" max="527" width="10.59765625" style="88" bestFit="1" customWidth="1"/>
    <col min="528" max="528" width="12.296875" style="88" customWidth="1"/>
    <col min="529" max="529" width="10.59765625" style="88" bestFit="1" customWidth="1"/>
    <col min="530" max="530" width="12.59765625" style="88" bestFit="1" customWidth="1"/>
    <col min="531" max="531" width="12" style="88" customWidth="1"/>
    <col min="532" max="532" width="10.59765625" style="88" bestFit="1" customWidth="1"/>
    <col min="533" max="533" width="10.3984375" style="88" bestFit="1" customWidth="1"/>
    <col min="534" max="534" width="12.3984375" style="88" bestFit="1" customWidth="1"/>
    <col min="535" max="535" width="11.3984375" style="88" bestFit="1" customWidth="1"/>
    <col min="536" max="536" width="10.3984375" style="88" bestFit="1" customWidth="1"/>
    <col min="537" max="537" width="5.09765625" style="88" customWidth="1"/>
    <col min="538" max="769" width="9.09765625" style="88"/>
    <col min="770" max="770" width="4" style="88" bestFit="1" customWidth="1"/>
    <col min="771" max="771" width="24.8984375" style="88" bestFit="1" customWidth="1"/>
    <col min="772" max="772" width="6.09765625" style="88" bestFit="1" customWidth="1"/>
    <col min="773" max="773" width="6.296875" style="88" bestFit="1" customWidth="1"/>
    <col min="774" max="774" width="11.59765625" style="88" bestFit="1" customWidth="1"/>
    <col min="775" max="775" width="11.69921875" style="88" bestFit="1" customWidth="1"/>
    <col min="776" max="779" width="11.59765625" style="88" bestFit="1" customWidth="1"/>
    <col min="780" max="780" width="12.59765625" style="88" bestFit="1" customWidth="1"/>
    <col min="781" max="781" width="11.59765625" style="88" bestFit="1" customWidth="1"/>
    <col min="782" max="783" width="10.59765625" style="88" bestFit="1" customWidth="1"/>
    <col min="784" max="784" width="12.296875" style="88" customWidth="1"/>
    <col min="785" max="785" width="10.59765625" style="88" bestFit="1" customWidth="1"/>
    <col min="786" max="786" width="12.59765625" style="88" bestFit="1" customWidth="1"/>
    <col min="787" max="787" width="12" style="88" customWidth="1"/>
    <col min="788" max="788" width="10.59765625" style="88" bestFit="1" customWidth="1"/>
    <col min="789" max="789" width="10.3984375" style="88" bestFit="1" customWidth="1"/>
    <col min="790" max="790" width="12.3984375" style="88" bestFit="1" customWidth="1"/>
    <col min="791" max="791" width="11.3984375" style="88" bestFit="1" customWidth="1"/>
    <col min="792" max="792" width="10.3984375" style="88" bestFit="1" customWidth="1"/>
    <col min="793" max="793" width="5.09765625" style="88" customWidth="1"/>
    <col min="794" max="1025" width="9.09765625" style="88"/>
    <col min="1026" max="1026" width="4" style="88" bestFit="1" customWidth="1"/>
    <col min="1027" max="1027" width="24.8984375" style="88" bestFit="1" customWidth="1"/>
    <col min="1028" max="1028" width="6.09765625" style="88" bestFit="1" customWidth="1"/>
    <col min="1029" max="1029" width="6.296875" style="88" bestFit="1" customWidth="1"/>
    <col min="1030" max="1030" width="11.59765625" style="88" bestFit="1" customWidth="1"/>
    <col min="1031" max="1031" width="11.69921875" style="88" bestFit="1" customWidth="1"/>
    <col min="1032" max="1035" width="11.59765625" style="88" bestFit="1" customWidth="1"/>
    <col min="1036" max="1036" width="12.59765625" style="88" bestFit="1" customWidth="1"/>
    <col min="1037" max="1037" width="11.59765625" style="88" bestFit="1" customWidth="1"/>
    <col min="1038" max="1039" width="10.59765625" style="88" bestFit="1" customWidth="1"/>
    <col min="1040" max="1040" width="12.296875" style="88" customWidth="1"/>
    <col min="1041" max="1041" width="10.59765625" style="88" bestFit="1" customWidth="1"/>
    <col min="1042" max="1042" width="12.59765625" style="88" bestFit="1" customWidth="1"/>
    <col min="1043" max="1043" width="12" style="88" customWidth="1"/>
    <col min="1044" max="1044" width="10.59765625" style="88" bestFit="1" customWidth="1"/>
    <col min="1045" max="1045" width="10.3984375" style="88" bestFit="1" customWidth="1"/>
    <col min="1046" max="1046" width="12.3984375" style="88" bestFit="1" customWidth="1"/>
    <col min="1047" max="1047" width="11.3984375" style="88" bestFit="1" customWidth="1"/>
    <col min="1048" max="1048" width="10.3984375" style="88" bestFit="1" customWidth="1"/>
    <col min="1049" max="1049" width="5.09765625" style="88" customWidth="1"/>
    <col min="1050" max="1281" width="9.09765625" style="88"/>
    <col min="1282" max="1282" width="4" style="88" bestFit="1" customWidth="1"/>
    <col min="1283" max="1283" width="24.8984375" style="88" bestFit="1" customWidth="1"/>
    <col min="1284" max="1284" width="6.09765625" style="88" bestFit="1" customWidth="1"/>
    <col min="1285" max="1285" width="6.296875" style="88" bestFit="1" customWidth="1"/>
    <col min="1286" max="1286" width="11.59765625" style="88" bestFit="1" customWidth="1"/>
    <col min="1287" max="1287" width="11.69921875" style="88" bestFit="1" customWidth="1"/>
    <col min="1288" max="1291" width="11.59765625" style="88" bestFit="1" customWidth="1"/>
    <col min="1292" max="1292" width="12.59765625" style="88" bestFit="1" customWidth="1"/>
    <col min="1293" max="1293" width="11.59765625" style="88" bestFit="1" customWidth="1"/>
    <col min="1294" max="1295" width="10.59765625" style="88" bestFit="1" customWidth="1"/>
    <col min="1296" max="1296" width="12.296875" style="88" customWidth="1"/>
    <col min="1297" max="1297" width="10.59765625" style="88" bestFit="1" customWidth="1"/>
    <col min="1298" max="1298" width="12.59765625" style="88" bestFit="1" customWidth="1"/>
    <col min="1299" max="1299" width="12" style="88" customWidth="1"/>
    <col min="1300" max="1300" width="10.59765625" style="88" bestFit="1" customWidth="1"/>
    <col min="1301" max="1301" width="10.3984375" style="88" bestFit="1" customWidth="1"/>
    <col min="1302" max="1302" width="12.3984375" style="88" bestFit="1" customWidth="1"/>
    <col min="1303" max="1303" width="11.3984375" style="88" bestFit="1" customWidth="1"/>
    <col min="1304" max="1304" width="10.3984375" style="88" bestFit="1" customWidth="1"/>
    <col min="1305" max="1305" width="5.09765625" style="88" customWidth="1"/>
    <col min="1306" max="1537" width="9.09765625" style="88"/>
    <col min="1538" max="1538" width="4" style="88" bestFit="1" customWidth="1"/>
    <col min="1539" max="1539" width="24.8984375" style="88" bestFit="1" customWidth="1"/>
    <col min="1540" max="1540" width="6.09765625" style="88" bestFit="1" customWidth="1"/>
    <col min="1541" max="1541" width="6.296875" style="88" bestFit="1" customWidth="1"/>
    <col min="1542" max="1542" width="11.59765625" style="88" bestFit="1" customWidth="1"/>
    <col min="1543" max="1543" width="11.69921875" style="88" bestFit="1" customWidth="1"/>
    <col min="1544" max="1547" width="11.59765625" style="88" bestFit="1" customWidth="1"/>
    <col min="1548" max="1548" width="12.59765625" style="88" bestFit="1" customWidth="1"/>
    <col min="1549" max="1549" width="11.59765625" style="88" bestFit="1" customWidth="1"/>
    <col min="1550" max="1551" width="10.59765625" style="88" bestFit="1" customWidth="1"/>
    <col min="1552" max="1552" width="12.296875" style="88" customWidth="1"/>
    <col min="1553" max="1553" width="10.59765625" style="88" bestFit="1" customWidth="1"/>
    <col min="1554" max="1554" width="12.59765625" style="88" bestFit="1" customWidth="1"/>
    <col min="1555" max="1555" width="12" style="88" customWidth="1"/>
    <col min="1556" max="1556" width="10.59765625" style="88" bestFit="1" customWidth="1"/>
    <col min="1557" max="1557" width="10.3984375" style="88" bestFit="1" customWidth="1"/>
    <col min="1558" max="1558" width="12.3984375" style="88" bestFit="1" customWidth="1"/>
    <col min="1559" max="1559" width="11.3984375" style="88" bestFit="1" customWidth="1"/>
    <col min="1560" max="1560" width="10.3984375" style="88" bestFit="1" customWidth="1"/>
    <col min="1561" max="1561" width="5.09765625" style="88" customWidth="1"/>
    <col min="1562" max="1793" width="9.09765625" style="88"/>
    <col min="1794" max="1794" width="4" style="88" bestFit="1" customWidth="1"/>
    <col min="1795" max="1795" width="24.8984375" style="88" bestFit="1" customWidth="1"/>
    <col min="1796" max="1796" width="6.09765625" style="88" bestFit="1" customWidth="1"/>
    <col min="1797" max="1797" width="6.296875" style="88" bestFit="1" customWidth="1"/>
    <col min="1798" max="1798" width="11.59765625" style="88" bestFit="1" customWidth="1"/>
    <col min="1799" max="1799" width="11.69921875" style="88" bestFit="1" customWidth="1"/>
    <col min="1800" max="1803" width="11.59765625" style="88" bestFit="1" customWidth="1"/>
    <col min="1804" max="1804" width="12.59765625" style="88" bestFit="1" customWidth="1"/>
    <col min="1805" max="1805" width="11.59765625" style="88" bestFit="1" customWidth="1"/>
    <col min="1806" max="1807" width="10.59765625" style="88" bestFit="1" customWidth="1"/>
    <col min="1808" max="1808" width="12.296875" style="88" customWidth="1"/>
    <col min="1809" max="1809" width="10.59765625" style="88" bestFit="1" customWidth="1"/>
    <col min="1810" max="1810" width="12.59765625" style="88" bestFit="1" customWidth="1"/>
    <col min="1811" max="1811" width="12" style="88" customWidth="1"/>
    <col min="1812" max="1812" width="10.59765625" style="88" bestFit="1" customWidth="1"/>
    <col min="1813" max="1813" width="10.3984375" style="88" bestFit="1" customWidth="1"/>
    <col min="1814" max="1814" width="12.3984375" style="88" bestFit="1" customWidth="1"/>
    <col min="1815" max="1815" width="11.3984375" style="88" bestFit="1" customWidth="1"/>
    <col min="1816" max="1816" width="10.3984375" style="88" bestFit="1" customWidth="1"/>
    <col min="1817" max="1817" width="5.09765625" style="88" customWidth="1"/>
    <col min="1818" max="2049" width="9.09765625" style="88"/>
    <col min="2050" max="2050" width="4" style="88" bestFit="1" customWidth="1"/>
    <col min="2051" max="2051" width="24.8984375" style="88" bestFit="1" customWidth="1"/>
    <col min="2052" max="2052" width="6.09765625" style="88" bestFit="1" customWidth="1"/>
    <col min="2053" max="2053" width="6.296875" style="88" bestFit="1" customWidth="1"/>
    <col min="2054" max="2054" width="11.59765625" style="88" bestFit="1" customWidth="1"/>
    <col min="2055" max="2055" width="11.69921875" style="88" bestFit="1" customWidth="1"/>
    <col min="2056" max="2059" width="11.59765625" style="88" bestFit="1" customWidth="1"/>
    <col min="2060" max="2060" width="12.59765625" style="88" bestFit="1" customWidth="1"/>
    <col min="2061" max="2061" width="11.59765625" style="88" bestFit="1" customWidth="1"/>
    <col min="2062" max="2063" width="10.59765625" style="88" bestFit="1" customWidth="1"/>
    <col min="2064" max="2064" width="12.296875" style="88" customWidth="1"/>
    <col min="2065" max="2065" width="10.59765625" style="88" bestFit="1" customWidth="1"/>
    <col min="2066" max="2066" width="12.59765625" style="88" bestFit="1" customWidth="1"/>
    <col min="2067" max="2067" width="12" style="88" customWidth="1"/>
    <col min="2068" max="2068" width="10.59765625" style="88" bestFit="1" customWidth="1"/>
    <col min="2069" max="2069" width="10.3984375" style="88" bestFit="1" customWidth="1"/>
    <col min="2070" max="2070" width="12.3984375" style="88" bestFit="1" customWidth="1"/>
    <col min="2071" max="2071" width="11.3984375" style="88" bestFit="1" customWidth="1"/>
    <col min="2072" max="2072" width="10.3984375" style="88" bestFit="1" customWidth="1"/>
    <col min="2073" max="2073" width="5.09765625" style="88" customWidth="1"/>
    <col min="2074" max="2305" width="9.09765625" style="88"/>
    <col min="2306" max="2306" width="4" style="88" bestFit="1" customWidth="1"/>
    <col min="2307" max="2307" width="24.8984375" style="88" bestFit="1" customWidth="1"/>
    <col min="2308" max="2308" width="6.09765625" style="88" bestFit="1" customWidth="1"/>
    <col min="2309" max="2309" width="6.296875" style="88" bestFit="1" customWidth="1"/>
    <col min="2310" max="2310" width="11.59765625" style="88" bestFit="1" customWidth="1"/>
    <col min="2311" max="2311" width="11.69921875" style="88" bestFit="1" customWidth="1"/>
    <col min="2312" max="2315" width="11.59765625" style="88" bestFit="1" customWidth="1"/>
    <col min="2316" max="2316" width="12.59765625" style="88" bestFit="1" customWidth="1"/>
    <col min="2317" max="2317" width="11.59765625" style="88" bestFit="1" customWidth="1"/>
    <col min="2318" max="2319" width="10.59765625" style="88" bestFit="1" customWidth="1"/>
    <col min="2320" max="2320" width="12.296875" style="88" customWidth="1"/>
    <col min="2321" max="2321" width="10.59765625" style="88" bestFit="1" customWidth="1"/>
    <col min="2322" max="2322" width="12.59765625" style="88" bestFit="1" customWidth="1"/>
    <col min="2323" max="2323" width="12" style="88" customWidth="1"/>
    <col min="2324" max="2324" width="10.59765625" style="88" bestFit="1" customWidth="1"/>
    <col min="2325" max="2325" width="10.3984375" style="88" bestFit="1" customWidth="1"/>
    <col min="2326" max="2326" width="12.3984375" style="88" bestFit="1" customWidth="1"/>
    <col min="2327" max="2327" width="11.3984375" style="88" bestFit="1" customWidth="1"/>
    <col min="2328" max="2328" width="10.3984375" style="88" bestFit="1" customWidth="1"/>
    <col min="2329" max="2329" width="5.09765625" style="88" customWidth="1"/>
    <col min="2330" max="2561" width="9.09765625" style="88"/>
    <col min="2562" max="2562" width="4" style="88" bestFit="1" customWidth="1"/>
    <col min="2563" max="2563" width="24.8984375" style="88" bestFit="1" customWidth="1"/>
    <col min="2564" max="2564" width="6.09765625" style="88" bestFit="1" customWidth="1"/>
    <col min="2565" max="2565" width="6.296875" style="88" bestFit="1" customWidth="1"/>
    <col min="2566" max="2566" width="11.59765625" style="88" bestFit="1" customWidth="1"/>
    <col min="2567" max="2567" width="11.69921875" style="88" bestFit="1" customWidth="1"/>
    <col min="2568" max="2571" width="11.59765625" style="88" bestFit="1" customWidth="1"/>
    <col min="2572" max="2572" width="12.59765625" style="88" bestFit="1" customWidth="1"/>
    <col min="2573" max="2573" width="11.59765625" style="88" bestFit="1" customWidth="1"/>
    <col min="2574" max="2575" width="10.59765625" style="88" bestFit="1" customWidth="1"/>
    <col min="2576" max="2576" width="12.296875" style="88" customWidth="1"/>
    <col min="2577" max="2577" width="10.59765625" style="88" bestFit="1" customWidth="1"/>
    <col min="2578" max="2578" width="12.59765625" style="88" bestFit="1" customWidth="1"/>
    <col min="2579" max="2579" width="12" style="88" customWidth="1"/>
    <col min="2580" max="2580" width="10.59765625" style="88" bestFit="1" customWidth="1"/>
    <col min="2581" max="2581" width="10.3984375" style="88" bestFit="1" customWidth="1"/>
    <col min="2582" max="2582" width="12.3984375" style="88" bestFit="1" customWidth="1"/>
    <col min="2583" max="2583" width="11.3984375" style="88" bestFit="1" customWidth="1"/>
    <col min="2584" max="2584" width="10.3984375" style="88" bestFit="1" customWidth="1"/>
    <col min="2585" max="2585" width="5.09765625" style="88" customWidth="1"/>
    <col min="2586" max="2817" width="9.09765625" style="88"/>
    <col min="2818" max="2818" width="4" style="88" bestFit="1" customWidth="1"/>
    <col min="2819" max="2819" width="24.8984375" style="88" bestFit="1" customWidth="1"/>
    <col min="2820" max="2820" width="6.09765625" style="88" bestFit="1" customWidth="1"/>
    <col min="2821" max="2821" width="6.296875" style="88" bestFit="1" customWidth="1"/>
    <col min="2822" max="2822" width="11.59765625" style="88" bestFit="1" customWidth="1"/>
    <col min="2823" max="2823" width="11.69921875" style="88" bestFit="1" customWidth="1"/>
    <col min="2824" max="2827" width="11.59765625" style="88" bestFit="1" customWidth="1"/>
    <col min="2828" max="2828" width="12.59765625" style="88" bestFit="1" customWidth="1"/>
    <col min="2829" max="2829" width="11.59765625" style="88" bestFit="1" customWidth="1"/>
    <col min="2830" max="2831" width="10.59765625" style="88" bestFit="1" customWidth="1"/>
    <col min="2832" max="2832" width="12.296875" style="88" customWidth="1"/>
    <col min="2833" max="2833" width="10.59765625" style="88" bestFit="1" customWidth="1"/>
    <col min="2834" max="2834" width="12.59765625" style="88" bestFit="1" customWidth="1"/>
    <col min="2835" max="2835" width="12" style="88" customWidth="1"/>
    <col min="2836" max="2836" width="10.59765625" style="88" bestFit="1" customWidth="1"/>
    <col min="2837" max="2837" width="10.3984375" style="88" bestFit="1" customWidth="1"/>
    <col min="2838" max="2838" width="12.3984375" style="88" bestFit="1" customWidth="1"/>
    <col min="2839" max="2839" width="11.3984375" style="88" bestFit="1" customWidth="1"/>
    <col min="2840" max="2840" width="10.3984375" style="88" bestFit="1" customWidth="1"/>
    <col min="2841" max="2841" width="5.09765625" style="88" customWidth="1"/>
    <col min="2842" max="3073" width="9.09765625" style="88"/>
    <col min="3074" max="3074" width="4" style="88" bestFit="1" customWidth="1"/>
    <col min="3075" max="3075" width="24.8984375" style="88" bestFit="1" customWidth="1"/>
    <col min="3076" max="3076" width="6.09765625" style="88" bestFit="1" customWidth="1"/>
    <col min="3077" max="3077" width="6.296875" style="88" bestFit="1" customWidth="1"/>
    <col min="3078" max="3078" width="11.59765625" style="88" bestFit="1" customWidth="1"/>
    <col min="3079" max="3079" width="11.69921875" style="88" bestFit="1" customWidth="1"/>
    <col min="3080" max="3083" width="11.59765625" style="88" bestFit="1" customWidth="1"/>
    <col min="3084" max="3084" width="12.59765625" style="88" bestFit="1" customWidth="1"/>
    <col min="3085" max="3085" width="11.59765625" style="88" bestFit="1" customWidth="1"/>
    <col min="3086" max="3087" width="10.59765625" style="88" bestFit="1" customWidth="1"/>
    <col min="3088" max="3088" width="12.296875" style="88" customWidth="1"/>
    <col min="3089" max="3089" width="10.59765625" style="88" bestFit="1" customWidth="1"/>
    <col min="3090" max="3090" width="12.59765625" style="88" bestFit="1" customWidth="1"/>
    <col min="3091" max="3091" width="12" style="88" customWidth="1"/>
    <col min="3092" max="3092" width="10.59765625" style="88" bestFit="1" customWidth="1"/>
    <col min="3093" max="3093" width="10.3984375" style="88" bestFit="1" customWidth="1"/>
    <col min="3094" max="3094" width="12.3984375" style="88" bestFit="1" customWidth="1"/>
    <col min="3095" max="3095" width="11.3984375" style="88" bestFit="1" customWidth="1"/>
    <col min="3096" max="3096" width="10.3984375" style="88" bestFit="1" customWidth="1"/>
    <col min="3097" max="3097" width="5.09765625" style="88" customWidth="1"/>
    <col min="3098" max="3329" width="9.09765625" style="88"/>
    <col min="3330" max="3330" width="4" style="88" bestFit="1" customWidth="1"/>
    <col min="3331" max="3331" width="24.8984375" style="88" bestFit="1" customWidth="1"/>
    <col min="3332" max="3332" width="6.09765625" style="88" bestFit="1" customWidth="1"/>
    <col min="3333" max="3333" width="6.296875" style="88" bestFit="1" customWidth="1"/>
    <col min="3334" max="3334" width="11.59765625" style="88" bestFit="1" customWidth="1"/>
    <col min="3335" max="3335" width="11.69921875" style="88" bestFit="1" customWidth="1"/>
    <col min="3336" max="3339" width="11.59765625" style="88" bestFit="1" customWidth="1"/>
    <col min="3340" max="3340" width="12.59765625" style="88" bestFit="1" customWidth="1"/>
    <col min="3341" max="3341" width="11.59765625" style="88" bestFit="1" customWidth="1"/>
    <col min="3342" max="3343" width="10.59765625" style="88" bestFit="1" customWidth="1"/>
    <col min="3344" max="3344" width="12.296875" style="88" customWidth="1"/>
    <col min="3345" max="3345" width="10.59765625" style="88" bestFit="1" customWidth="1"/>
    <col min="3346" max="3346" width="12.59765625" style="88" bestFit="1" customWidth="1"/>
    <col min="3347" max="3347" width="12" style="88" customWidth="1"/>
    <col min="3348" max="3348" width="10.59765625" style="88" bestFit="1" customWidth="1"/>
    <col min="3349" max="3349" width="10.3984375" style="88" bestFit="1" customWidth="1"/>
    <col min="3350" max="3350" width="12.3984375" style="88" bestFit="1" customWidth="1"/>
    <col min="3351" max="3351" width="11.3984375" style="88" bestFit="1" customWidth="1"/>
    <col min="3352" max="3352" width="10.3984375" style="88" bestFit="1" customWidth="1"/>
    <col min="3353" max="3353" width="5.09765625" style="88" customWidth="1"/>
    <col min="3354" max="3585" width="9.09765625" style="88"/>
    <col min="3586" max="3586" width="4" style="88" bestFit="1" customWidth="1"/>
    <col min="3587" max="3587" width="24.8984375" style="88" bestFit="1" customWidth="1"/>
    <col min="3588" max="3588" width="6.09765625" style="88" bestFit="1" customWidth="1"/>
    <col min="3589" max="3589" width="6.296875" style="88" bestFit="1" customWidth="1"/>
    <col min="3590" max="3590" width="11.59765625" style="88" bestFit="1" customWidth="1"/>
    <col min="3591" max="3591" width="11.69921875" style="88" bestFit="1" customWidth="1"/>
    <col min="3592" max="3595" width="11.59765625" style="88" bestFit="1" customWidth="1"/>
    <col min="3596" max="3596" width="12.59765625" style="88" bestFit="1" customWidth="1"/>
    <col min="3597" max="3597" width="11.59765625" style="88" bestFit="1" customWidth="1"/>
    <col min="3598" max="3599" width="10.59765625" style="88" bestFit="1" customWidth="1"/>
    <col min="3600" max="3600" width="12.296875" style="88" customWidth="1"/>
    <col min="3601" max="3601" width="10.59765625" style="88" bestFit="1" customWidth="1"/>
    <col min="3602" max="3602" width="12.59765625" style="88" bestFit="1" customWidth="1"/>
    <col min="3603" max="3603" width="12" style="88" customWidth="1"/>
    <col min="3604" max="3604" width="10.59765625" style="88" bestFit="1" customWidth="1"/>
    <col min="3605" max="3605" width="10.3984375" style="88" bestFit="1" customWidth="1"/>
    <col min="3606" max="3606" width="12.3984375" style="88" bestFit="1" customWidth="1"/>
    <col min="3607" max="3607" width="11.3984375" style="88" bestFit="1" customWidth="1"/>
    <col min="3608" max="3608" width="10.3984375" style="88" bestFit="1" customWidth="1"/>
    <col min="3609" max="3609" width="5.09765625" style="88" customWidth="1"/>
    <col min="3610" max="3841" width="9.09765625" style="88"/>
    <col min="3842" max="3842" width="4" style="88" bestFit="1" customWidth="1"/>
    <col min="3843" max="3843" width="24.8984375" style="88" bestFit="1" customWidth="1"/>
    <col min="3844" max="3844" width="6.09765625" style="88" bestFit="1" customWidth="1"/>
    <col min="3845" max="3845" width="6.296875" style="88" bestFit="1" customWidth="1"/>
    <col min="3846" max="3846" width="11.59765625" style="88" bestFit="1" customWidth="1"/>
    <col min="3847" max="3847" width="11.69921875" style="88" bestFit="1" customWidth="1"/>
    <col min="3848" max="3851" width="11.59765625" style="88" bestFit="1" customWidth="1"/>
    <col min="3852" max="3852" width="12.59765625" style="88" bestFit="1" customWidth="1"/>
    <col min="3853" max="3853" width="11.59765625" style="88" bestFit="1" customWidth="1"/>
    <col min="3854" max="3855" width="10.59765625" style="88" bestFit="1" customWidth="1"/>
    <col min="3856" max="3856" width="12.296875" style="88" customWidth="1"/>
    <col min="3857" max="3857" width="10.59765625" style="88" bestFit="1" customWidth="1"/>
    <col min="3858" max="3858" width="12.59765625" style="88" bestFit="1" customWidth="1"/>
    <col min="3859" max="3859" width="12" style="88" customWidth="1"/>
    <col min="3860" max="3860" width="10.59765625" style="88" bestFit="1" customWidth="1"/>
    <col min="3861" max="3861" width="10.3984375" style="88" bestFit="1" customWidth="1"/>
    <col min="3862" max="3862" width="12.3984375" style="88" bestFit="1" customWidth="1"/>
    <col min="3863" max="3863" width="11.3984375" style="88" bestFit="1" customWidth="1"/>
    <col min="3864" max="3864" width="10.3984375" style="88" bestFit="1" customWidth="1"/>
    <col min="3865" max="3865" width="5.09765625" style="88" customWidth="1"/>
    <col min="3866" max="4097" width="9.09765625" style="88"/>
    <col min="4098" max="4098" width="4" style="88" bestFit="1" customWidth="1"/>
    <col min="4099" max="4099" width="24.8984375" style="88" bestFit="1" customWidth="1"/>
    <col min="4100" max="4100" width="6.09765625" style="88" bestFit="1" customWidth="1"/>
    <col min="4101" max="4101" width="6.296875" style="88" bestFit="1" customWidth="1"/>
    <col min="4102" max="4102" width="11.59765625" style="88" bestFit="1" customWidth="1"/>
    <col min="4103" max="4103" width="11.69921875" style="88" bestFit="1" customWidth="1"/>
    <col min="4104" max="4107" width="11.59765625" style="88" bestFit="1" customWidth="1"/>
    <col min="4108" max="4108" width="12.59765625" style="88" bestFit="1" customWidth="1"/>
    <col min="4109" max="4109" width="11.59765625" style="88" bestFit="1" customWidth="1"/>
    <col min="4110" max="4111" width="10.59765625" style="88" bestFit="1" customWidth="1"/>
    <col min="4112" max="4112" width="12.296875" style="88" customWidth="1"/>
    <col min="4113" max="4113" width="10.59765625" style="88" bestFit="1" customWidth="1"/>
    <col min="4114" max="4114" width="12.59765625" style="88" bestFit="1" customWidth="1"/>
    <col min="4115" max="4115" width="12" style="88" customWidth="1"/>
    <col min="4116" max="4116" width="10.59765625" style="88" bestFit="1" customWidth="1"/>
    <col min="4117" max="4117" width="10.3984375" style="88" bestFit="1" customWidth="1"/>
    <col min="4118" max="4118" width="12.3984375" style="88" bestFit="1" customWidth="1"/>
    <col min="4119" max="4119" width="11.3984375" style="88" bestFit="1" customWidth="1"/>
    <col min="4120" max="4120" width="10.3984375" style="88" bestFit="1" customWidth="1"/>
    <col min="4121" max="4121" width="5.09765625" style="88" customWidth="1"/>
    <col min="4122" max="4353" width="9.09765625" style="88"/>
    <col min="4354" max="4354" width="4" style="88" bestFit="1" customWidth="1"/>
    <col min="4355" max="4355" width="24.8984375" style="88" bestFit="1" customWidth="1"/>
    <col min="4356" max="4356" width="6.09765625" style="88" bestFit="1" customWidth="1"/>
    <col min="4357" max="4357" width="6.296875" style="88" bestFit="1" customWidth="1"/>
    <col min="4358" max="4358" width="11.59765625" style="88" bestFit="1" customWidth="1"/>
    <col min="4359" max="4359" width="11.69921875" style="88" bestFit="1" customWidth="1"/>
    <col min="4360" max="4363" width="11.59765625" style="88" bestFit="1" customWidth="1"/>
    <col min="4364" max="4364" width="12.59765625" style="88" bestFit="1" customWidth="1"/>
    <col min="4365" max="4365" width="11.59765625" style="88" bestFit="1" customWidth="1"/>
    <col min="4366" max="4367" width="10.59765625" style="88" bestFit="1" customWidth="1"/>
    <col min="4368" max="4368" width="12.296875" style="88" customWidth="1"/>
    <col min="4369" max="4369" width="10.59765625" style="88" bestFit="1" customWidth="1"/>
    <col min="4370" max="4370" width="12.59765625" style="88" bestFit="1" customWidth="1"/>
    <col min="4371" max="4371" width="12" style="88" customWidth="1"/>
    <col min="4372" max="4372" width="10.59765625" style="88" bestFit="1" customWidth="1"/>
    <col min="4373" max="4373" width="10.3984375" style="88" bestFit="1" customWidth="1"/>
    <col min="4374" max="4374" width="12.3984375" style="88" bestFit="1" customWidth="1"/>
    <col min="4375" max="4375" width="11.3984375" style="88" bestFit="1" customWidth="1"/>
    <col min="4376" max="4376" width="10.3984375" style="88" bestFit="1" customWidth="1"/>
    <col min="4377" max="4377" width="5.09765625" style="88" customWidth="1"/>
    <col min="4378" max="4609" width="9.09765625" style="88"/>
    <col min="4610" max="4610" width="4" style="88" bestFit="1" customWidth="1"/>
    <col min="4611" max="4611" width="24.8984375" style="88" bestFit="1" customWidth="1"/>
    <col min="4612" max="4612" width="6.09765625" style="88" bestFit="1" customWidth="1"/>
    <col min="4613" max="4613" width="6.296875" style="88" bestFit="1" customWidth="1"/>
    <col min="4614" max="4614" width="11.59765625" style="88" bestFit="1" customWidth="1"/>
    <col min="4615" max="4615" width="11.69921875" style="88" bestFit="1" customWidth="1"/>
    <col min="4616" max="4619" width="11.59765625" style="88" bestFit="1" customWidth="1"/>
    <col min="4620" max="4620" width="12.59765625" style="88" bestFit="1" customWidth="1"/>
    <col min="4621" max="4621" width="11.59765625" style="88" bestFit="1" customWidth="1"/>
    <col min="4622" max="4623" width="10.59765625" style="88" bestFit="1" customWidth="1"/>
    <col min="4624" max="4624" width="12.296875" style="88" customWidth="1"/>
    <col min="4625" max="4625" width="10.59765625" style="88" bestFit="1" customWidth="1"/>
    <col min="4626" max="4626" width="12.59765625" style="88" bestFit="1" customWidth="1"/>
    <col min="4627" max="4627" width="12" style="88" customWidth="1"/>
    <col min="4628" max="4628" width="10.59765625" style="88" bestFit="1" customWidth="1"/>
    <col min="4629" max="4629" width="10.3984375" style="88" bestFit="1" customWidth="1"/>
    <col min="4630" max="4630" width="12.3984375" style="88" bestFit="1" customWidth="1"/>
    <col min="4631" max="4631" width="11.3984375" style="88" bestFit="1" customWidth="1"/>
    <col min="4632" max="4632" width="10.3984375" style="88" bestFit="1" customWidth="1"/>
    <col min="4633" max="4633" width="5.09765625" style="88" customWidth="1"/>
    <col min="4634" max="4865" width="9.09765625" style="88"/>
    <col min="4866" max="4866" width="4" style="88" bestFit="1" customWidth="1"/>
    <col min="4867" max="4867" width="24.8984375" style="88" bestFit="1" customWidth="1"/>
    <col min="4868" max="4868" width="6.09765625" style="88" bestFit="1" customWidth="1"/>
    <col min="4869" max="4869" width="6.296875" style="88" bestFit="1" customWidth="1"/>
    <col min="4870" max="4870" width="11.59765625" style="88" bestFit="1" customWidth="1"/>
    <col min="4871" max="4871" width="11.69921875" style="88" bestFit="1" customWidth="1"/>
    <col min="4872" max="4875" width="11.59765625" style="88" bestFit="1" customWidth="1"/>
    <col min="4876" max="4876" width="12.59765625" style="88" bestFit="1" customWidth="1"/>
    <col min="4877" max="4877" width="11.59765625" style="88" bestFit="1" customWidth="1"/>
    <col min="4878" max="4879" width="10.59765625" style="88" bestFit="1" customWidth="1"/>
    <col min="4880" max="4880" width="12.296875" style="88" customWidth="1"/>
    <col min="4881" max="4881" width="10.59765625" style="88" bestFit="1" customWidth="1"/>
    <col min="4882" max="4882" width="12.59765625" style="88" bestFit="1" customWidth="1"/>
    <col min="4883" max="4883" width="12" style="88" customWidth="1"/>
    <col min="4884" max="4884" width="10.59765625" style="88" bestFit="1" customWidth="1"/>
    <col min="4885" max="4885" width="10.3984375" style="88" bestFit="1" customWidth="1"/>
    <col min="4886" max="4886" width="12.3984375" style="88" bestFit="1" customWidth="1"/>
    <col min="4887" max="4887" width="11.3984375" style="88" bestFit="1" customWidth="1"/>
    <col min="4888" max="4888" width="10.3984375" style="88" bestFit="1" customWidth="1"/>
    <col min="4889" max="4889" width="5.09765625" style="88" customWidth="1"/>
    <col min="4890" max="5121" width="9.09765625" style="88"/>
    <col min="5122" max="5122" width="4" style="88" bestFit="1" customWidth="1"/>
    <col min="5123" max="5123" width="24.8984375" style="88" bestFit="1" customWidth="1"/>
    <col min="5124" max="5124" width="6.09765625" style="88" bestFit="1" customWidth="1"/>
    <col min="5125" max="5125" width="6.296875" style="88" bestFit="1" customWidth="1"/>
    <col min="5126" max="5126" width="11.59765625" style="88" bestFit="1" customWidth="1"/>
    <col min="5127" max="5127" width="11.69921875" style="88" bestFit="1" customWidth="1"/>
    <col min="5128" max="5131" width="11.59765625" style="88" bestFit="1" customWidth="1"/>
    <col min="5132" max="5132" width="12.59765625" style="88" bestFit="1" customWidth="1"/>
    <col min="5133" max="5133" width="11.59765625" style="88" bestFit="1" customWidth="1"/>
    <col min="5134" max="5135" width="10.59765625" style="88" bestFit="1" customWidth="1"/>
    <col min="5136" max="5136" width="12.296875" style="88" customWidth="1"/>
    <col min="5137" max="5137" width="10.59765625" style="88" bestFit="1" customWidth="1"/>
    <col min="5138" max="5138" width="12.59765625" style="88" bestFit="1" customWidth="1"/>
    <col min="5139" max="5139" width="12" style="88" customWidth="1"/>
    <col min="5140" max="5140" width="10.59765625" style="88" bestFit="1" customWidth="1"/>
    <col min="5141" max="5141" width="10.3984375" style="88" bestFit="1" customWidth="1"/>
    <col min="5142" max="5142" width="12.3984375" style="88" bestFit="1" customWidth="1"/>
    <col min="5143" max="5143" width="11.3984375" style="88" bestFit="1" customWidth="1"/>
    <col min="5144" max="5144" width="10.3984375" style="88" bestFit="1" customWidth="1"/>
    <col min="5145" max="5145" width="5.09765625" style="88" customWidth="1"/>
    <col min="5146" max="5377" width="9.09765625" style="88"/>
    <col min="5378" max="5378" width="4" style="88" bestFit="1" customWidth="1"/>
    <col min="5379" max="5379" width="24.8984375" style="88" bestFit="1" customWidth="1"/>
    <col min="5380" max="5380" width="6.09765625" style="88" bestFit="1" customWidth="1"/>
    <col min="5381" max="5381" width="6.296875" style="88" bestFit="1" customWidth="1"/>
    <col min="5382" max="5382" width="11.59765625" style="88" bestFit="1" customWidth="1"/>
    <col min="5383" max="5383" width="11.69921875" style="88" bestFit="1" customWidth="1"/>
    <col min="5384" max="5387" width="11.59765625" style="88" bestFit="1" customWidth="1"/>
    <col min="5388" max="5388" width="12.59765625" style="88" bestFit="1" customWidth="1"/>
    <col min="5389" max="5389" width="11.59765625" style="88" bestFit="1" customWidth="1"/>
    <col min="5390" max="5391" width="10.59765625" style="88" bestFit="1" customWidth="1"/>
    <col min="5392" max="5392" width="12.296875" style="88" customWidth="1"/>
    <col min="5393" max="5393" width="10.59765625" style="88" bestFit="1" customWidth="1"/>
    <col min="5394" max="5394" width="12.59765625" style="88" bestFit="1" customWidth="1"/>
    <col min="5395" max="5395" width="12" style="88" customWidth="1"/>
    <col min="5396" max="5396" width="10.59765625" style="88" bestFit="1" customWidth="1"/>
    <col min="5397" max="5397" width="10.3984375" style="88" bestFit="1" customWidth="1"/>
    <col min="5398" max="5398" width="12.3984375" style="88" bestFit="1" customWidth="1"/>
    <col min="5399" max="5399" width="11.3984375" style="88" bestFit="1" customWidth="1"/>
    <col min="5400" max="5400" width="10.3984375" style="88" bestFit="1" customWidth="1"/>
    <col min="5401" max="5401" width="5.09765625" style="88" customWidth="1"/>
    <col min="5402" max="5633" width="9.09765625" style="88"/>
    <col min="5634" max="5634" width="4" style="88" bestFit="1" customWidth="1"/>
    <col min="5635" max="5635" width="24.8984375" style="88" bestFit="1" customWidth="1"/>
    <col min="5636" max="5636" width="6.09765625" style="88" bestFit="1" customWidth="1"/>
    <col min="5637" max="5637" width="6.296875" style="88" bestFit="1" customWidth="1"/>
    <col min="5638" max="5638" width="11.59765625" style="88" bestFit="1" customWidth="1"/>
    <col min="5639" max="5639" width="11.69921875" style="88" bestFit="1" customWidth="1"/>
    <col min="5640" max="5643" width="11.59765625" style="88" bestFit="1" customWidth="1"/>
    <col min="5644" max="5644" width="12.59765625" style="88" bestFit="1" customWidth="1"/>
    <col min="5645" max="5645" width="11.59765625" style="88" bestFit="1" customWidth="1"/>
    <col min="5646" max="5647" width="10.59765625" style="88" bestFit="1" customWidth="1"/>
    <col min="5648" max="5648" width="12.296875" style="88" customWidth="1"/>
    <col min="5649" max="5649" width="10.59765625" style="88" bestFit="1" customWidth="1"/>
    <col min="5650" max="5650" width="12.59765625" style="88" bestFit="1" customWidth="1"/>
    <col min="5651" max="5651" width="12" style="88" customWidth="1"/>
    <col min="5652" max="5652" width="10.59765625" style="88" bestFit="1" customWidth="1"/>
    <col min="5653" max="5653" width="10.3984375" style="88" bestFit="1" customWidth="1"/>
    <col min="5654" max="5654" width="12.3984375" style="88" bestFit="1" customWidth="1"/>
    <col min="5655" max="5655" width="11.3984375" style="88" bestFit="1" customWidth="1"/>
    <col min="5656" max="5656" width="10.3984375" style="88" bestFit="1" customWidth="1"/>
    <col min="5657" max="5657" width="5.09765625" style="88" customWidth="1"/>
    <col min="5658" max="5889" width="9.09765625" style="88"/>
    <col min="5890" max="5890" width="4" style="88" bestFit="1" customWidth="1"/>
    <col min="5891" max="5891" width="24.8984375" style="88" bestFit="1" customWidth="1"/>
    <col min="5892" max="5892" width="6.09765625" style="88" bestFit="1" customWidth="1"/>
    <col min="5893" max="5893" width="6.296875" style="88" bestFit="1" customWidth="1"/>
    <col min="5894" max="5894" width="11.59765625" style="88" bestFit="1" customWidth="1"/>
    <col min="5895" max="5895" width="11.69921875" style="88" bestFit="1" customWidth="1"/>
    <col min="5896" max="5899" width="11.59765625" style="88" bestFit="1" customWidth="1"/>
    <col min="5900" max="5900" width="12.59765625" style="88" bestFit="1" customWidth="1"/>
    <col min="5901" max="5901" width="11.59765625" style="88" bestFit="1" customWidth="1"/>
    <col min="5902" max="5903" width="10.59765625" style="88" bestFit="1" customWidth="1"/>
    <col min="5904" max="5904" width="12.296875" style="88" customWidth="1"/>
    <col min="5905" max="5905" width="10.59765625" style="88" bestFit="1" customWidth="1"/>
    <col min="5906" max="5906" width="12.59765625" style="88" bestFit="1" customWidth="1"/>
    <col min="5907" max="5907" width="12" style="88" customWidth="1"/>
    <col min="5908" max="5908" width="10.59765625" style="88" bestFit="1" customWidth="1"/>
    <col min="5909" max="5909" width="10.3984375" style="88" bestFit="1" customWidth="1"/>
    <col min="5910" max="5910" width="12.3984375" style="88" bestFit="1" customWidth="1"/>
    <col min="5911" max="5911" width="11.3984375" style="88" bestFit="1" customWidth="1"/>
    <col min="5912" max="5912" width="10.3984375" style="88" bestFit="1" customWidth="1"/>
    <col min="5913" max="5913" width="5.09765625" style="88" customWidth="1"/>
    <col min="5914" max="6145" width="9.09765625" style="88"/>
    <col min="6146" max="6146" width="4" style="88" bestFit="1" customWidth="1"/>
    <col min="6147" max="6147" width="24.8984375" style="88" bestFit="1" customWidth="1"/>
    <col min="6148" max="6148" width="6.09765625" style="88" bestFit="1" customWidth="1"/>
    <col min="6149" max="6149" width="6.296875" style="88" bestFit="1" customWidth="1"/>
    <col min="6150" max="6150" width="11.59765625" style="88" bestFit="1" customWidth="1"/>
    <col min="6151" max="6151" width="11.69921875" style="88" bestFit="1" customWidth="1"/>
    <col min="6152" max="6155" width="11.59765625" style="88" bestFit="1" customWidth="1"/>
    <col min="6156" max="6156" width="12.59765625" style="88" bestFit="1" customWidth="1"/>
    <col min="6157" max="6157" width="11.59765625" style="88" bestFit="1" customWidth="1"/>
    <col min="6158" max="6159" width="10.59765625" style="88" bestFit="1" customWidth="1"/>
    <col min="6160" max="6160" width="12.296875" style="88" customWidth="1"/>
    <col min="6161" max="6161" width="10.59765625" style="88" bestFit="1" customWidth="1"/>
    <col min="6162" max="6162" width="12.59765625" style="88" bestFit="1" customWidth="1"/>
    <col min="6163" max="6163" width="12" style="88" customWidth="1"/>
    <col min="6164" max="6164" width="10.59765625" style="88" bestFit="1" customWidth="1"/>
    <col min="6165" max="6165" width="10.3984375" style="88" bestFit="1" customWidth="1"/>
    <col min="6166" max="6166" width="12.3984375" style="88" bestFit="1" customWidth="1"/>
    <col min="6167" max="6167" width="11.3984375" style="88" bestFit="1" customWidth="1"/>
    <col min="6168" max="6168" width="10.3984375" style="88" bestFit="1" customWidth="1"/>
    <col min="6169" max="6169" width="5.09765625" style="88" customWidth="1"/>
    <col min="6170" max="6401" width="9.09765625" style="88"/>
    <col min="6402" max="6402" width="4" style="88" bestFit="1" customWidth="1"/>
    <col min="6403" max="6403" width="24.8984375" style="88" bestFit="1" customWidth="1"/>
    <col min="6404" max="6404" width="6.09765625" style="88" bestFit="1" customWidth="1"/>
    <col min="6405" max="6405" width="6.296875" style="88" bestFit="1" customWidth="1"/>
    <col min="6406" max="6406" width="11.59765625" style="88" bestFit="1" customWidth="1"/>
    <col min="6407" max="6407" width="11.69921875" style="88" bestFit="1" customWidth="1"/>
    <col min="6408" max="6411" width="11.59765625" style="88" bestFit="1" customWidth="1"/>
    <col min="6412" max="6412" width="12.59765625" style="88" bestFit="1" customWidth="1"/>
    <col min="6413" max="6413" width="11.59765625" style="88" bestFit="1" customWidth="1"/>
    <col min="6414" max="6415" width="10.59765625" style="88" bestFit="1" customWidth="1"/>
    <col min="6416" max="6416" width="12.296875" style="88" customWidth="1"/>
    <col min="6417" max="6417" width="10.59765625" style="88" bestFit="1" customWidth="1"/>
    <col min="6418" max="6418" width="12.59765625" style="88" bestFit="1" customWidth="1"/>
    <col min="6419" max="6419" width="12" style="88" customWidth="1"/>
    <col min="6420" max="6420" width="10.59765625" style="88" bestFit="1" customWidth="1"/>
    <col min="6421" max="6421" width="10.3984375" style="88" bestFit="1" customWidth="1"/>
    <col min="6422" max="6422" width="12.3984375" style="88" bestFit="1" customWidth="1"/>
    <col min="6423" max="6423" width="11.3984375" style="88" bestFit="1" customWidth="1"/>
    <col min="6424" max="6424" width="10.3984375" style="88" bestFit="1" customWidth="1"/>
    <col min="6425" max="6425" width="5.09765625" style="88" customWidth="1"/>
    <col min="6426" max="6657" width="9.09765625" style="88"/>
    <col min="6658" max="6658" width="4" style="88" bestFit="1" customWidth="1"/>
    <col min="6659" max="6659" width="24.8984375" style="88" bestFit="1" customWidth="1"/>
    <col min="6660" max="6660" width="6.09765625" style="88" bestFit="1" customWidth="1"/>
    <col min="6661" max="6661" width="6.296875" style="88" bestFit="1" customWidth="1"/>
    <col min="6662" max="6662" width="11.59765625" style="88" bestFit="1" customWidth="1"/>
    <col min="6663" max="6663" width="11.69921875" style="88" bestFit="1" customWidth="1"/>
    <col min="6664" max="6667" width="11.59765625" style="88" bestFit="1" customWidth="1"/>
    <col min="6668" max="6668" width="12.59765625" style="88" bestFit="1" customWidth="1"/>
    <col min="6669" max="6669" width="11.59765625" style="88" bestFit="1" customWidth="1"/>
    <col min="6670" max="6671" width="10.59765625" style="88" bestFit="1" customWidth="1"/>
    <col min="6672" max="6672" width="12.296875" style="88" customWidth="1"/>
    <col min="6673" max="6673" width="10.59765625" style="88" bestFit="1" customWidth="1"/>
    <col min="6674" max="6674" width="12.59765625" style="88" bestFit="1" customWidth="1"/>
    <col min="6675" max="6675" width="12" style="88" customWidth="1"/>
    <col min="6676" max="6676" width="10.59765625" style="88" bestFit="1" customWidth="1"/>
    <col min="6677" max="6677" width="10.3984375" style="88" bestFit="1" customWidth="1"/>
    <col min="6678" max="6678" width="12.3984375" style="88" bestFit="1" customWidth="1"/>
    <col min="6679" max="6679" width="11.3984375" style="88" bestFit="1" customWidth="1"/>
    <col min="6680" max="6680" width="10.3984375" style="88" bestFit="1" customWidth="1"/>
    <col min="6681" max="6681" width="5.09765625" style="88" customWidth="1"/>
    <col min="6682" max="6913" width="9.09765625" style="88"/>
    <col min="6914" max="6914" width="4" style="88" bestFit="1" customWidth="1"/>
    <col min="6915" max="6915" width="24.8984375" style="88" bestFit="1" customWidth="1"/>
    <col min="6916" max="6916" width="6.09765625" style="88" bestFit="1" customWidth="1"/>
    <col min="6917" max="6917" width="6.296875" style="88" bestFit="1" customWidth="1"/>
    <col min="6918" max="6918" width="11.59765625" style="88" bestFit="1" customWidth="1"/>
    <col min="6919" max="6919" width="11.69921875" style="88" bestFit="1" customWidth="1"/>
    <col min="6920" max="6923" width="11.59765625" style="88" bestFit="1" customWidth="1"/>
    <col min="6924" max="6924" width="12.59765625" style="88" bestFit="1" customWidth="1"/>
    <col min="6925" max="6925" width="11.59765625" style="88" bestFit="1" customWidth="1"/>
    <col min="6926" max="6927" width="10.59765625" style="88" bestFit="1" customWidth="1"/>
    <col min="6928" max="6928" width="12.296875" style="88" customWidth="1"/>
    <col min="6929" max="6929" width="10.59765625" style="88" bestFit="1" customWidth="1"/>
    <col min="6930" max="6930" width="12.59765625" style="88" bestFit="1" customWidth="1"/>
    <col min="6931" max="6931" width="12" style="88" customWidth="1"/>
    <col min="6932" max="6932" width="10.59765625" style="88" bestFit="1" customWidth="1"/>
    <col min="6933" max="6933" width="10.3984375" style="88" bestFit="1" customWidth="1"/>
    <col min="6934" max="6934" width="12.3984375" style="88" bestFit="1" customWidth="1"/>
    <col min="6935" max="6935" width="11.3984375" style="88" bestFit="1" customWidth="1"/>
    <col min="6936" max="6936" width="10.3984375" style="88" bestFit="1" customWidth="1"/>
    <col min="6937" max="6937" width="5.09765625" style="88" customWidth="1"/>
    <col min="6938" max="7169" width="9.09765625" style="88"/>
    <col min="7170" max="7170" width="4" style="88" bestFit="1" customWidth="1"/>
    <col min="7171" max="7171" width="24.8984375" style="88" bestFit="1" customWidth="1"/>
    <col min="7172" max="7172" width="6.09765625" style="88" bestFit="1" customWidth="1"/>
    <col min="7173" max="7173" width="6.296875" style="88" bestFit="1" customWidth="1"/>
    <col min="7174" max="7174" width="11.59765625" style="88" bestFit="1" customWidth="1"/>
    <col min="7175" max="7175" width="11.69921875" style="88" bestFit="1" customWidth="1"/>
    <col min="7176" max="7179" width="11.59765625" style="88" bestFit="1" customWidth="1"/>
    <col min="7180" max="7180" width="12.59765625" style="88" bestFit="1" customWidth="1"/>
    <col min="7181" max="7181" width="11.59765625" style="88" bestFit="1" customWidth="1"/>
    <col min="7182" max="7183" width="10.59765625" style="88" bestFit="1" customWidth="1"/>
    <col min="7184" max="7184" width="12.296875" style="88" customWidth="1"/>
    <col min="7185" max="7185" width="10.59765625" style="88" bestFit="1" customWidth="1"/>
    <col min="7186" max="7186" width="12.59765625" style="88" bestFit="1" customWidth="1"/>
    <col min="7187" max="7187" width="12" style="88" customWidth="1"/>
    <col min="7188" max="7188" width="10.59765625" style="88" bestFit="1" customWidth="1"/>
    <col min="7189" max="7189" width="10.3984375" style="88" bestFit="1" customWidth="1"/>
    <col min="7190" max="7190" width="12.3984375" style="88" bestFit="1" customWidth="1"/>
    <col min="7191" max="7191" width="11.3984375" style="88" bestFit="1" customWidth="1"/>
    <col min="7192" max="7192" width="10.3984375" style="88" bestFit="1" customWidth="1"/>
    <col min="7193" max="7193" width="5.09765625" style="88" customWidth="1"/>
    <col min="7194" max="7425" width="9.09765625" style="88"/>
    <col min="7426" max="7426" width="4" style="88" bestFit="1" customWidth="1"/>
    <col min="7427" max="7427" width="24.8984375" style="88" bestFit="1" customWidth="1"/>
    <col min="7428" max="7428" width="6.09765625" style="88" bestFit="1" customWidth="1"/>
    <col min="7429" max="7429" width="6.296875" style="88" bestFit="1" customWidth="1"/>
    <col min="7430" max="7430" width="11.59765625" style="88" bestFit="1" customWidth="1"/>
    <col min="7431" max="7431" width="11.69921875" style="88" bestFit="1" customWidth="1"/>
    <col min="7432" max="7435" width="11.59765625" style="88" bestFit="1" customWidth="1"/>
    <col min="7436" max="7436" width="12.59765625" style="88" bestFit="1" customWidth="1"/>
    <col min="7437" max="7437" width="11.59765625" style="88" bestFit="1" customWidth="1"/>
    <col min="7438" max="7439" width="10.59765625" style="88" bestFit="1" customWidth="1"/>
    <col min="7440" max="7440" width="12.296875" style="88" customWidth="1"/>
    <col min="7441" max="7441" width="10.59765625" style="88" bestFit="1" customWidth="1"/>
    <col min="7442" max="7442" width="12.59765625" style="88" bestFit="1" customWidth="1"/>
    <col min="7443" max="7443" width="12" style="88" customWidth="1"/>
    <col min="7444" max="7444" width="10.59765625" style="88" bestFit="1" customWidth="1"/>
    <col min="7445" max="7445" width="10.3984375" style="88" bestFit="1" customWidth="1"/>
    <col min="7446" max="7446" width="12.3984375" style="88" bestFit="1" customWidth="1"/>
    <col min="7447" max="7447" width="11.3984375" style="88" bestFit="1" customWidth="1"/>
    <col min="7448" max="7448" width="10.3984375" style="88" bestFit="1" customWidth="1"/>
    <col min="7449" max="7449" width="5.09765625" style="88" customWidth="1"/>
    <col min="7450" max="7681" width="9.09765625" style="88"/>
    <col min="7682" max="7682" width="4" style="88" bestFit="1" customWidth="1"/>
    <col min="7683" max="7683" width="24.8984375" style="88" bestFit="1" customWidth="1"/>
    <col min="7684" max="7684" width="6.09765625" style="88" bestFit="1" customWidth="1"/>
    <col min="7685" max="7685" width="6.296875" style="88" bestFit="1" customWidth="1"/>
    <col min="7686" max="7686" width="11.59765625" style="88" bestFit="1" customWidth="1"/>
    <col min="7687" max="7687" width="11.69921875" style="88" bestFit="1" customWidth="1"/>
    <col min="7688" max="7691" width="11.59765625" style="88" bestFit="1" customWidth="1"/>
    <col min="7692" max="7692" width="12.59765625" style="88" bestFit="1" customWidth="1"/>
    <col min="7693" max="7693" width="11.59765625" style="88" bestFit="1" customWidth="1"/>
    <col min="7694" max="7695" width="10.59765625" style="88" bestFit="1" customWidth="1"/>
    <col min="7696" max="7696" width="12.296875" style="88" customWidth="1"/>
    <col min="7697" max="7697" width="10.59765625" style="88" bestFit="1" customWidth="1"/>
    <col min="7698" max="7698" width="12.59765625" style="88" bestFit="1" customWidth="1"/>
    <col min="7699" max="7699" width="12" style="88" customWidth="1"/>
    <col min="7700" max="7700" width="10.59765625" style="88" bestFit="1" customWidth="1"/>
    <col min="7701" max="7701" width="10.3984375" style="88" bestFit="1" customWidth="1"/>
    <col min="7702" max="7702" width="12.3984375" style="88" bestFit="1" customWidth="1"/>
    <col min="7703" max="7703" width="11.3984375" style="88" bestFit="1" customWidth="1"/>
    <col min="7704" max="7704" width="10.3984375" style="88" bestFit="1" customWidth="1"/>
    <col min="7705" max="7705" width="5.09765625" style="88" customWidth="1"/>
    <col min="7706" max="7937" width="9.09765625" style="88"/>
    <col min="7938" max="7938" width="4" style="88" bestFit="1" customWidth="1"/>
    <col min="7939" max="7939" width="24.8984375" style="88" bestFit="1" customWidth="1"/>
    <col min="7940" max="7940" width="6.09765625" style="88" bestFit="1" customWidth="1"/>
    <col min="7941" max="7941" width="6.296875" style="88" bestFit="1" customWidth="1"/>
    <col min="7942" max="7942" width="11.59765625" style="88" bestFit="1" customWidth="1"/>
    <col min="7943" max="7943" width="11.69921875" style="88" bestFit="1" customWidth="1"/>
    <col min="7944" max="7947" width="11.59765625" style="88" bestFit="1" customWidth="1"/>
    <col min="7948" max="7948" width="12.59765625" style="88" bestFit="1" customWidth="1"/>
    <col min="7949" max="7949" width="11.59765625" style="88" bestFit="1" customWidth="1"/>
    <col min="7950" max="7951" width="10.59765625" style="88" bestFit="1" customWidth="1"/>
    <col min="7952" max="7952" width="12.296875" style="88" customWidth="1"/>
    <col min="7953" max="7953" width="10.59765625" style="88" bestFit="1" customWidth="1"/>
    <col min="7954" max="7954" width="12.59765625" style="88" bestFit="1" customWidth="1"/>
    <col min="7955" max="7955" width="12" style="88" customWidth="1"/>
    <col min="7956" max="7956" width="10.59765625" style="88" bestFit="1" customWidth="1"/>
    <col min="7957" max="7957" width="10.3984375" style="88" bestFit="1" customWidth="1"/>
    <col min="7958" max="7958" width="12.3984375" style="88" bestFit="1" customWidth="1"/>
    <col min="7959" max="7959" width="11.3984375" style="88" bestFit="1" customWidth="1"/>
    <col min="7960" max="7960" width="10.3984375" style="88" bestFit="1" customWidth="1"/>
    <col min="7961" max="7961" width="5.09765625" style="88" customWidth="1"/>
    <col min="7962" max="8193" width="9.09765625" style="88"/>
    <col min="8194" max="8194" width="4" style="88" bestFit="1" customWidth="1"/>
    <col min="8195" max="8195" width="24.8984375" style="88" bestFit="1" customWidth="1"/>
    <col min="8196" max="8196" width="6.09765625" style="88" bestFit="1" customWidth="1"/>
    <col min="8197" max="8197" width="6.296875" style="88" bestFit="1" customWidth="1"/>
    <col min="8198" max="8198" width="11.59765625" style="88" bestFit="1" customWidth="1"/>
    <col min="8199" max="8199" width="11.69921875" style="88" bestFit="1" customWidth="1"/>
    <col min="8200" max="8203" width="11.59765625" style="88" bestFit="1" customWidth="1"/>
    <col min="8204" max="8204" width="12.59765625" style="88" bestFit="1" customWidth="1"/>
    <col min="8205" max="8205" width="11.59765625" style="88" bestFit="1" customWidth="1"/>
    <col min="8206" max="8207" width="10.59765625" style="88" bestFit="1" customWidth="1"/>
    <col min="8208" max="8208" width="12.296875" style="88" customWidth="1"/>
    <col min="8209" max="8209" width="10.59765625" style="88" bestFit="1" customWidth="1"/>
    <col min="8210" max="8210" width="12.59765625" style="88" bestFit="1" customWidth="1"/>
    <col min="8211" max="8211" width="12" style="88" customWidth="1"/>
    <col min="8212" max="8212" width="10.59765625" style="88" bestFit="1" customWidth="1"/>
    <col min="8213" max="8213" width="10.3984375" style="88" bestFit="1" customWidth="1"/>
    <col min="8214" max="8214" width="12.3984375" style="88" bestFit="1" customWidth="1"/>
    <col min="8215" max="8215" width="11.3984375" style="88" bestFit="1" customWidth="1"/>
    <col min="8216" max="8216" width="10.3984375" style="88" bestFit="1" customWidth="1"/>
    <col min="8217" max="8217" width="5.09765625" style="88" customWidth="1"/>
    <col min="8218" max="8449" width="9.09765625" style="88"/>
    <col min="8450" max="8450" width="4" style="88" bestFit="1" customWidth="1"/>
    <col min="8451" max="8451" width="24.8984375" style="88" bestFit="1" customWidth="1"/>
    <col min="8452" max="8452" width="6.09765625" style="88" bestFit="1" customWidth="1"/>
    <col min="8453" max="8453" width="6.296875" style="88" bestFit="1" customWidth="1"/>
    <col min="8454" max="8454" width="11.59765625" style="88" bestFit="1" customWidth="1"/>
    <col min="8455" max="8455" width="11.69921875" style="88" bestFit="1" customWidth="1"/>
    <col min="8456" max="8459" width="11.59765625" style="88" bestFit="1" customWidth="1"/>
    <col min="8460" max="8460" width="12.59765625" style="88" bestFit="1" customWidth="1"/>
    <col min="8461" max="8461" width="11.59765625" style="88" bestFit="1" customWidth="1"/>
    <col min="8462" max="8463" width="10.59765625" style="88" bestFit="1" customWidth="1"/>
    <col min="8464" max="8464" width="12.296875" style="88" customWidth="1"/>
    <col min="8465" max="8465" width="10.59765625" style="88" bestFit="1" customWidth="1"/>
    <col min="8466" max="8466" width="12.59765625" style="88" bestFit="1" customWidth="1"/>
    <col min="8467" max="8467" width="12" style="88" customWidth="1"/>
    <col min="8468" max="8468" width="10.59765625" style="88" bestFit="1" customWidth="1"/>
    <col min="8469" max="8469" width="10.3984375" style="88" bestFit="1" customWidth="1"/>
    <col min="8470" max="8470" width="12.3984375" style="88" bestFit="1" customWidth="1"/>
    <col min="8471" max="8471" width="11.3984375" style="88" bestFit="1" customWidth="1"/>
    <col min="8472" max="8472" width="10.3984375" style="88" bestFit="1" customWidth="1"/>
    <col min="8473" max="8473" width="5.09765625" style="88" customWidth="1"/>
    <col min="8474" max="8705" width="9.09765625" style="88"/>
    <col min="8706" max="8706" width="4" style="88" bestFit="1" customWidth="1"/>
    <col min="8707" max="8707" width="24.8984375" style="88" bestFit="1" customWidth="1"/>
    <col min="8708" max="8708" width="6.09765625" style="88" bestFit="1" customWidth="1"/>
    <col min="8709" max="8709" width="6.296875" style="88" bestFit="1" customWidth="1"/>
    <col min="8710" max="8710" width="11.59765625" style="88" bestFit="1" customWidth="1"/>
    <col min="8711" max="8711" width="11.69921875" style="88" bestFit="1" customWidth="1"/>
    <col min="8712" max="8715" width="11.59765625" style="88" bestFit="1" customWidth="1"/>
    <col min="8716" max="8716" width="12.59765625" style="88" bestFit="1" customWidth="1"/>
    <col min="8717" max="8717" width="11.59765625" style="88" bestFit="1" customWidth="1"/>
    <col min="8718" max="8719" width="10.59765625" style="88" bestFit="1" customWidth="1"/>
    <col min="8720" max="8720" width="12.296875" style="88" customWidth="1"/>
    <col min="8721" max="8721" width="10.59765625" style="88" bestFit="1" customWidth="1"/>
    <col min="8722" max="8722" width="12.59765625" style="88" bestFit="1" customWidth="1"/>
    <col min="8723" max="8723" width="12" style="88" customWidth="1"/>
    <col min="8724" max="8724" width="10.59765625" style="88" bestFit="1" customWidth="1"/>
    <col min="8725" max="8725" width="10.3984375" style="88" bestFit="1" customWidth="1"/>
    <col min="8726" max="8726" width="12.3984375" style="88" bestFit="1" customWidth="1"/>
    <col min="8727" max="8727" width="11.3984375" style="88" bestFit="1" customWidth="1"/>
    <col min="8728" max="8728" width="10.3984375" style="88" bestFit="1" customWidth="1"/>
    <col min="8729" max="8729" width="5.09765625" style="88" customWidth="1"/>
    <col min="8730" max="8961" width="9.09765625" style="88"/>
    <col min="8962" max="8962" width="4" style="88" bestFit="1" customWidth="1"/>
    <col min="8963" max="8963" width="24.8984375" style="88" bestFit="1" customWidth="1"/>
    <col min="8964" max="8964" width="6.09765625" style="88" bestFit="1" customWidth="1"/>
    <col min="8965" max="8965" width="6.296875" style="88" bestFit="1" customWidth="1"/>
    <col min="8966" max="8966" width="11.59765625" style="88" bestFit="1" customWidth="1"/>
    <col min="8967" max="8967" width="11.69921875" style="88" bestFit="1" customWidth="1"/>
    <col min="8968" max="8971" width="11.59765625" style="88" bestFit="1" customWidth="1"/>
    <col min="8972" max="8972" width="12.59765625" style="88" bestFit="1" customWidth="1"/>
    <col min="8973" max="8973" width="11.59765625" style="88" bestFit="1" customWidth="1"/>
    <col min="8974" max="8975" width="10.59765625" style="88" bestFit="1" customWidth="1"/>
    <col min="8976" max="8976" width="12.296875" style="88" customWidth="1"/>
    <col min="8977" max="8977" width="10.59765625" style="88" bestFit="1" customWidth="1"/>
    <col min="8978" max="8978" width="12.59765625" style="88" bestFit="1" customWidth="1"/>
    <col min="8979" max="8979" width="12" style="88" customWidth="1"/>
    <col min="8980" max="8980" width="10.59765625" style="88" bestFit="1" customWidth="1"/>
    <col min="8981" max="8981" width="10.3984375" style="88" bestFit="1" customWidth="1"/>
    <col min="8982" max="8982" width="12.3984375" style="88" bestFit="1" customWidth="1"/>
    <col min="8983" max="8983" width="11.3984375" style="88" bestFit="1" customWidth="1"/>
    <col min="8984" max="8984" width="10.3984375" style="88" bestFit="1" customWidth="1"/>
    <col min="8985" max="8985" width="5.09765625" style="88" customWidth="1"/>
    <col min="8986" max="9217" width="9.09765625" style="88"/>
    <col min="9218" max="9218" width="4" style="88" bestFit="1" customWidth="1"/>
    <col min="9219" max="9219" width="24.8984375" style="88" bestFit="1" customWidth="1"/>
    <col min="9220" max="9220" width="6.09765625" style="88" bestFit="1" customWidth="1"/>
    <col min="9221" max="9221" width="6.296875" style="88" bestFit="1" customWidth="1"/>
    <col min="9222" max="9222" width="11.59765625" style="88" bestFit="1" customWidth="1"/>
    <col min="9223" max="9223" width="11.69921875" style="88" bestFit="1" customWidth="1"/>
    <col min="9224" max="9227" width="11.59765625" style="88" bestFit="1" customWidth="1"/>
    <col min="9228" max="9228" width="12.59765625" style="88" bestFit="1" customWidth="1"/>
    <col min="9229" max="9229" width="11.59765625" style="88" bestFit="1" customWidth="1"/>
    <col min="9230" max="9231" width="10.59765625" style="88" bestFit="1" customWidth="1"/>
    <col min="9232" max="9232" width="12.296875" style="88" customWidth="1"/>
    <col min="9233" max="9233" width="10.59765625" style="88" bestFit="1" customWidth="1"/>
    <col min="9234" max="9234" width="12.59765625" style="88" bestFit="1" customWidth="1"/>
    <col min="9235" max="9235" width="12" style="88" customWidth="1"/>
    <col min="9236" max="9236" width="10.59765625" style="88" bestFit="1" customWidth="1"/>
    <col min="9237" max="9237" width="10.3984375" style="88" bestFit="1" customWidth="1"/>
    <col min="9238" max="9238" width="12.3984375" style="88" bestFit="1" customWidth="1"/>
    <col min="9239" max="9239" width="11.3984375" style="88" bestFit="1" customWidth="1"/>
    <col min="9240" max="9240" width="10.3984375" style="88" bestFit="1" customWidth="1"/>
    <col min="9241" max="9241" width="5.09765625" style="88" customWidth="1"/>
    <col min="9242" max="9473" width="9.09765625" style="88"/>
    <col min="9474" max="9474" width="4" style="88" bestFit="1" customWidth="1"/>
    <col min="9475" max="9475" width="24.8984375" style="88" bestFit="1" customWidth="1"/>
    <col min="9476" max="9476" width="6.09765625" style="88" bestFit="1" customWidth="1"/>
    <col min="9477" max="9477" width="6.296875" style="88" bestFit="1" customWidth="1"/>
    <col min="9478" max="9478" width="11.59765625" style="88" bestFit="1" customWidth="1"/>
    <col min="9479" max="9479" width="11.69921875" style="88" bestFit="1" customWidth="1"/>
    <col min="9480" max="9483" width="11.59765625" style="88" bestFit="1" customWidth="1"/>
    <col min="9484" max="9484" width="12.59765625" style="88" bestFit="1" customWidth="1"/>
    <col min="9485" max="9485" width="11.59765625" style="88" bestFit="1" customWidth="1"/>
    <col min="9486" max="9487" width="10.59765625" style="88" bestFit="1" customWidth="1"/>
    <col min="9488" max="9488" width="12.296875" style="88" customWidth="1"/>
    <col min="9489" max="9489" width="10.59765625" style="88" bestFit="1" customWidth="1"/>
    <col min="9490" max="9490" width="12.59765625" style="88" bestFit="1" customWidth="1"/>
    <col min="9491" max="9491" width="12" style="88" customWidth="1"/>
    <col min="9492" max="9492" width="10.59765625" style="88" bestFit="1" customWidth="1"/>
    <col min="9493" max="9493" width="10.3984375" style="88" bestFit="1" customWidth="1"/>
    <col min="9494" max="9494" width="12.3984375" style="88" bestFit="1" customWidth="1"/>
    <col min="9495" max="9495" width="11.3984375" style="88" bestFit="1" customWidth="1"/>
    <col min="9496" max="9496" width="10.3984375" style="88" bestFit="1" customWidth="1"/>
    <col min="9497" max="9497" width="5.09765625" style="88" customWidth="1"/>
    <col min="9498" max="9729" width="9.09765625" style="88"/>
    <col min="9730" max="9730" width="4" style="88" bestFit="1" customWidth="1"/>
    <col min="9731" max="9731" width="24.8984375" style="88" bestFit="1" customWidth="1"/>
    <col min="9732" max="9732" width="6.09765625" style="88" bestFit="1" customWidth="1"/>
    <col min="9733" max="9733" width="6.296875" style="88" bestFit="1" customWidth="1"/>
    <col min="9734" max="9734" width="11.59765625" style="88" bestFit="1" customWidth="1"/>
    <col min="9735" max="9735" width="11.69921875" style="88" bestFit="1" customWidth="1"/>
    <col min="9736" max="9739" width="11.59765625" style="88" bestFit="1" customWidth="1"/>
    <col min="9740" max="9740" width="12.59765625" style="88" bestFit="1" customWidth="1"/>
    <col min="9741" max="9741" width="11.59765625" style="88" bestFit="1" customWidth="1"/>
    <col min="9742" max="9743" width="10.59765625" style="88" bestFit="1" customWidth="1"/>
    <col min="9744" max="9744" width="12.296875" style="88" customWidth="1"/>
    <col min="9745" max="9745" width="10.59765625" style="88" bestFit="1" customWidth="1"/>
    <col min="9746" max="9746" width="12.59765625" style="88" bestFit="1" customWidth="1"/>
    <col min="9747" max="9747" width="12" style="88" customWidth="1"/>
    <col min="9748" max="9748" width="10.59765625" style="88" bestFit="1" customWidth="1"/>
    <col min="9749" max="9749" width="10.3984375" style="88" bestFit="1" customWidth="1"/>
    <col min="9750" max="9750" width="12.3984375" style="88" bestFit="1" customWidth="1"/>
    <col min="9751" max="9751" width="11.3984375" style="88" bestFit="1" customWidth="1"/>
    <col min="9752" max="9752" width="10.3984375" style="88" bestFit="1" customWidth="1"/>
    <col min="9753" max="9753" width="5.09765625" style="88" customWidth="1"/>
    <col min="9754" max="9985" width="9.09765625" style="88"/>
    <col min="9986" max="9986" width="4" style="88" bestFit="1" customWidth="1"/>
    <col min="9987" max="9987" width="24.8984375" style="88" bestFit="1" customWidth="1"/>
    <col min="9988" max="9988" width="6.09765625" style="88" bestFit="1" customWidth="1"/>
    <col min="9989" max="9989" width="6.296875" style="88" bestFit="1" customWidth="1"/>
    <col min="9990" max="9990" width="11.59765625" style="88" bestFit="1" customWidth="1"/>
    <col min="9991" max="9991" width="11.69921875" style="88" bestFit="1" customWidth="1"/>
    <col min="9992" max="9995" width="11.59765625" style="88" bestFit="1" customWidth="1"/>
    <col min="9996" max="9996" width="12.59765625" style="88" bestFit="1" customWidth="1"/>
    <col min="9997" max="9997" width="11.59765625" style="88" bestFit="1" customWidth="1"/>
    <col min="9998" max="9999" width="10.59765625" style="88" bestFit="1" customWidth="1"/>
    <col min="10000" max="10000" width="12.296875" style="88" customWidth="1"/>
    <col min="10001" max="10001" width="10.59765625" style="88" bestFit="1" customWidth="1"/>
    <col min="10002" max="10002" width="12.59765625" style="88" bestFit="1" customWidth="1"/>
    <col min="10003" max="10003" width="12" style="88" customWidth="1"/>
    <col min="10004" max="10004" width="10.59765625" style="88" bestFit="1" customWidth="1"/>
    <col min="10005" max="10005" width="10.3984375" style="88" bestFit="1" customWidth="1"/>
    <col min="10006" max="10006" width="12.3984375" style="88" bestFit="1" customWidth="1"/>
    <col min="10007" max="10007" width="11.3984375" style="88" bestFit="1" customWidth="1"/>
    <col min="10008" max="10008" width="10.3984375" style="88" bestFit="1" customWidth="1"/>
    <col min="10009" max="10009" width="5.09765625" style="88" customWidth="1"/>
    <col min="10010" max="10241" width="9.09765625" style="88"/>
    <col min="10242" max="10242" width="4" style="88" bestFit="1" customWidth="1"/>
    <col min="10243" max="10243" width="24.8984375" style="88" bestFit="1" customWidth="1"/>
    <col min="10244" max="10244" width="6.09765625" style="88" bestFit="1" customWidth="1"/>
    <col min="10245" max="10245" width="6.296875" style="88" bestFit="1" customWidth="1"/>
    <col min="10246" max="10246" width="11.59765625" style="88" bestFit="1" customWidth="1"/>
    <col min="10247" max="10247" width="11.69921875" style="88" bestFit="1" customWidth="1"/>
    <col min="10248" max="10251" width="11.59765625" style="88" bestFit="1" customWidth="1"/>
    <col min="10252" max="10252" width="12.59765625" style="88" bestFit="1" customWidth="1"/>
    <col min="10253" max="10253" width="11.59765625" style="88" bestFit="1" customWidth="1"/>
    <col min="10254" max="10255" width="10.59765625" style="88" bestFit="1" customWidth="1"/>
    <col min="10256" max="10256" width="12.296875" style="88" customWidth="1"/>
    <col min="10257" max="10257" width="10.59765625" style="88" bestFit="1" customWidth="1"/>
    <col min="10258" max="10258" width="12.59765625" style="88" bestFit="1" customWidth="1"/>
    <col min="10259" max="10259" width="12" style="88" customWidth="1"/>
    <col min="10260" max="10260" width="10.59765625" style="88" bestFit="1" customWidth="1"/>
    <col min="10261" max="10261" width="10.3984375" style="88" bestFit="1" customWidth="1"/>
    <col min="10262" max="10262" width="12.3984375" style="88" bestFit="1" customWidth="1"/>
    <col min="10263" max="10263" width="11.3984375" style="88" bestFit="1" customWidth="1"/>
    <col min="10264" max="10264" width="10.3984375" style="88" bestFit="1" customWidth="1"/>
    <col min="10265" max="10265" width="5.09765625" style="88" customWidth="1"/>
    <col min="10266" max="10497" width="9.09765625" style="88"/>
    <col min="10498" max="10498" width="4" style="88" bestFit="1" customWidth="1"/>
    <col min="10499" max="10499" width="24.8984375" style="88" bestFit="1" customWidth="1"/>
    <col min="10500" max="10500" width="6.09765625" style="88" bestFit="1" customWidth="1"/>
    <col min="10501" max="10501" width="6.296875" style="88" bestFit="1" customWidth="1"/>
    <col min="10502" max="10502" width="11.59765625" style="88" bestFit="1" customWidth="1"/>
    <col min="10503" max="10503" width="11.69921875" style="88" bestFit="1" customWidth="1"/>
    <col min="10504" max="10507" width="11.59765625" style="88" bestFit="1" customWidth="1"/>
    <col min="10508" max="10508" width="12.59765625" style="88" bestFit="1" customWidth="1"/>
    <col min="10509" max="10509" width="11.59765625" style="88" bestFit="1" customWidth="1"/>
    <col min="10510" max="10511" width="10.59765625" style="88" bestFit="1" customWidth="1"/>
    <col min="10512" max="10512" width="12.296875" style="88" customWidth="1"/>
    <col min="10513" max="10513" width="10.59765625" style="88" bestFit="1" customWidth="1"/>
    <col min="10514" max="10514" width="12.59765625" style="88" bestFit="1" customWidth="1"/>
    <col min="10515" max="10515" width="12" style="88" customWidth="1"/>
    <col min="10516" max="10516" width="10.59765625" style="88" bestFit="1" customWidth="1"/>
    <col min="10517" max="10517" width="10.3984375" style="88" bestFit="1" customWidth="1"/>
    <col min="10518" max="10518" width="12.3984375" style="88" bestFit="1" customWidth="1"/>
    <col min="10519" max="10519" width="11.3984375" style="88" bestFit="1" customWidth="1"/>
    <col min="10520" max="10520" width="10.3984375" style="88" bestFit="1" customWidth="1"/>
    <col min="10521" max="10521" width="5.09765625" style="88" customWidth="1"/>
    <col min="10522" max="10753" width="9.09765625" style="88"/>
    <col min="10754" max="10754" width="4" style="88" bestFit="1" customWidth="1"/>
    <col min="10755" max="10755" width="24.8984375" style="88" bestFit="1" customWidth="1"/>
    <col min="10756" max="10756" width="6.09765625" style="88" bestFit="1" customWidth="1"/>
    <col min="10757" max="10757" width="6.296875" style="88" bestFit="1" customWidth="1"/>
    <col min="10758" max="10758" width="11.59765625" style="88" bestFit="1" customWidth="1"/>
    <col min="10759" max="10759" width="11.69921875" style="88" bestFit="1" customWidth="1"/>
    <col min="10760" max="10763" width="11.59765625" style="88" bestFit="1" customWidth="1"/>
    <col min="10764" max="10764" width="12.59765625" style="88" bestFit="1" customWidth="1"/>
    <col min="10765" max="10765" width="11.59765625" style="88" bestFit="1" customWidth="1"/>
    <col min="10766" max="10767" width="10.59765625" style="88" bestFit="1" customWidth="1"/>
    <col min="10768" max="10768" width="12.296875" style="88" customWidth="1"/>
    <col min="10769" max="10769" width="10.59765625" style="88" bestFit="1" customWidth="1"/>
    <col min="10770" max="10770" width="12.59765625" style="88" bestFit="1" customWidth="1"/>
    <col min="10771" max="10771" width="12" style="88" customWidth="1"/>
    <col min="10772" max="10772" width="10.59765625" style="88" bestFit="1" customWidth="1"/>
    <col min="10773" max="10773" width="10.3984375" style="88" bestFit="1" customWidth="1"/>
    <col min="10774" max="10774" width="12.3984375" style="88" bestFit="1" customWidth="1"/>
    <col min="10775" max="10775" width="11.3984375" style="88" bestFit="1" customWidth="1"/>
    <col min="10776" max="10776" width="10.3984375" style="88" bestFit="1" customWidth="1"/>
    <col min="10777" max="10777" width="5.09765625" style="88" customWidth="1"/>
    <col min="10778" max="11009" width="9.09765625" style="88"/>
    <col min="11010" max="11010" width="4" style="88" bestFit="1" customWidth="1"/>
    <col min="11011" max="11011" width="24.8984375" style="88" bestFit="1" customWidth="1"/>
    <col min="11012" max="11012" width="6.09765625" style="88" bestFit="1" customWidth="1"/>
    <col min="11013" max="11013" width="6.296875" style="88" bestFit="1" customWidth="1"/>
    <col min="11014" max="11014" width="11.59765625" style="88" bestFit="1" customWidth="1"/>
    <col min="11015" max="11015" width="11.69921875" style="88" bestFit="1" customWidth="1"/>
    <col min="11016" max="11019" width="11.59765625" style="88" bestFit="1" customWidth="1"/>
    <col min="11020" max="11020" width="12.59765625" style="88" bestFit="1" customWidth="1"/>
    <col min="11021" max="11021" width="11.59765625" style="88" bestFit="1" customWidth="1"/>
    <col min="11022" max="11023" width="10.59765625" style="88" bestFit="1" customWidth="1"/>
    <col min="11024" max="11024" width="12.296875" style="88" customWidth="1"/>
    <col min="11025" max="11025" width="10.59765625" style="88" bestFit="1" customWidth="1"/>
    <col min="11026" max="11026" width="12.59765625" style="88" bestFit="1" customWidth="1"/>
    <col min="11027" max="11027" width="12" style="88" customWidth="1"/>
    <col min="11028" max="11028" width="10.59765625" style="88" bestFit="1" customWidth="1"/>
    <col min="11029" max="11029" width="10.3984375" style="88" bestFit="1" customWidth="1"/>
    <col min="11030" max="11030" width="12.3984375" style="88" bestFit="1" customWidth="1"/>
    <col min="11031" max="11031" width="11.3984375" style="88" bestFit="1" customWidth="1"/>
    <col min="11032" max="11032" width="10.3984375" style="88" bestFit="1" customWidth="1"/>
    <col min="11033" max="11033" width="5.09765625" style="88" customWidth="1"/>
    <col min="11034" max="11265" width="9.09765625" style="88"/>
    <col min="11266" max="11266" width="4" style="88" bestFit="1" customWidth="1"/>
    <col min="11267" max="11267" width="24.8984375" style="88" bestFit="1" customWidth="1"/>
    <col min="11268" max="11268" width="6.09765625" style="88" bestFit="1" customWidth="1"/>
    <col min="11269" max="11269" width="6.296875" style="88" bestFit="1" customWidth="1"/>
    <col min="11270" max="11270" width="11.59765625" style="88" bestFit="1" customWidth="1"/>
    <col min="11271" max="11271" width="11.69921875" style="88" bestFit="1" customWidth="1"/>
    <col min="11272" max="11275" width="11.59765625" style="88" bestFit="1" customWidth="1"/>
    <col min="11276" max="11276" width="12.59765625" style="88" bestFit="1" customWidth="1"/>
    <col min="11277" max="11277" width="11.59765625" style="88" bestFit="1" customWidth="1"/>
    <col min="11278" max="11279" width="10.59765625" style="88" bestFit="1" customWidth="1"/>
    <col min="11280" max="11280" width="12.296875" style="88" customWidth="1"/>
    <col min="11281" max="11281" width="10.59765625" style="88" bestFit="1" customWidth="1"/>
    <col min="11282" max="11282" width="12.59765625" style="88" bestFit="1" customWidth="1"/>
    <col min="11283" max="11283" width="12" style="88" customWidth="1"/>
    <col min="11284" max="11284" width="10.59765625" style="88" bestFit="1" customWidth="1"/>
    <col min="11285" max="11285" width="10.3984375" style="88" bestFit="1" customWidth="1"/>
    <col min="11286" max="11286" width="12.3984375" style="88" bestFit="1" customWidth="1"/>
    <col min="11287" max="11287" width="11.3984375" style="88" bestFit="1" customWidth="1"/>
    <col min="11288" max="11288" width="10.3984375" style="88" bestFit="1" customWidth="1"/>
    <col min="11289" max="11289" width="5.09765625" style="88" customWidth="1"/>
    <col min="11290" max="11521" width="9.09765625" style="88"/>
    <col min="11522" max="11522" width="4" style="88" bestFit="1" customWidth="1"/>
    <col min="11523" max="11523" width="24.8984375" style="88" bestFit="1" customWidth="1"/>
    <col min="11524" max="11524" width="6.09765625" style="88" bestFit="1" customWidth="1"/>
    <col min="11525" max="11525" width="6.296875" style="88" bestFit="1" customWidth="1"/>
    <col min="11526" max="11526" width="11.59765625" style="88" bestFit="1" customWidth="1"/>
    <col min="11527" max="11527" width="11.69921875" style="88" bestFit="1" customWidth="1"/>
    <col min="11528" max="11531" width="11.59765625" style="88" bestFit="1" customWidth="1"/>
    <col min="11532" max="11532" width="12.59765625" style="88" bestFit="1" customWidth="1"/>
    <col min="11533" max="11533" width="11.59765625" style="88" bestFit="1" customWidth="1"/>
    <col min="11534" max="11535" width="10.59765625" style="88" bestFit="1" customWidth="1"/>
    <col min="11536" max="11536" width="12.296875" style="88" customWidth="1"/>
    <col min="11537" max="11537" width="10.59765625" style="88" bestFit="1" customWidth="1"/>
    <col min="11538" max="11538" width="12.59765625" style="88" bestFit="1" customWidth="1"/>
    <col min="11539" max="11539" width="12" style="88" customWidth="1"/>
    <col min="11540" max="11540" width="10.59765625" style="88" bestFit="1" customWidth="1"/>
    <col min="11541" max="11541" width="10.3984375" style="88" bestFit="1" customWidth="1"/>
    <col min="11542" max="11542" width="12.3984375" style="88" bestFit="1" customWidth="1"/>
    <col min="11543" max="11543" width="11.3984375" style="88" bestFit="1" customWidth="1"/>
    <col min="11544" max="11544" width="10.3984375" style="88" bestFit="1" customWidth="1"/>
    <col min="11545" max="11545" width="5.09765625" style="88" customWidth="1"/>
    <col min="11546" max="11777" width="9.09765625" style="88"/>
    <col min="11778" max="11778" width="4" style="88" bestFit="1" customWidth="1"/>
    <col min="11779" max="11779" width="24.8984375" style="88" bestFit="1" customWidth="1"/>
    <col min="11780" max="11780" width="6.09765625" style="88" bestFit="1" customWidth="1"/>
    <col min="11781" max="11781" width="6.296875" style="88" bestFit="1" customWidth="1"/>
    <col min="11782" max="11782" width="11.59765625" style="88" bestFit="1" customWidth="1"/>
    <col min="11783" max="11783" width="11.69921875" style="88" bestFit="1" customWidth="1"/>
    <col min="11784" max="11787" width="11.59765625" style="88" bestFit="1" customWidth="1"/>
    <col min="11788" max="11788" width="12.59765625" style="88" bestFit="1" customWidth="1"/>
    <col min="11789" max="11789" width="11.59765625" style="88" bestFit="1" customWidth="1"/>
    <col min="11790" max="11791" width="10.59765625" style="88" bestFit="1" customWidth="1"/>
    <col min="11792" max="11792" width="12.296875" style="88" customWidth="1"/>
    <col min="11793" max="11793" width="10.59765625" style="88" bestFit="1" customWidth="1"/>
    <col min="11794" max="11794" width="12.59765625" style="88" bestFit="1" customWidth="1"/>
    <col min="11795" max="11795" width="12" style="88" customWidth="1"/>
    <col min="11796" max="11796" width="10.59765625" style="88" bestFit="1" customWidth="1"/>
    <col min="11797" max="11797" width="10.3984375" style="88" bestFit="1" customWidth="1"/>
    <col min="11798" max="11798" width="12.3984375" style="88" bestFit="1" customWidth="1"/>
    <col min="11799" max="11799" width="11.3984375" style="88" bestFit="1" customWidth="1"/>
    <col min="11800" max="11800" width="10.3984375" style="88" bestFit="1" customWidth="1"/>
    <col min="11801" max="11801" width="5.09765625" style="88" customWidth="1"/>
    <col min="11802" max="12033" width="9.09765625" style="88"/>
    <col min="12034" max="12034" width="4" style="88" bestFit="1" customWidth="1"/>
    <col min="12035" max="12035" width="24.8984375" style="88" bestFit="1" customWidth="1"/>
    <col min="12036" max="12036" width="6.09765625" style="88" bestFit="1" customWidth="1"/>
    <col min="12037" max="12037" width="6.296875" style="88" bestFit="1" customWidth="1"/>
    <col min="12038" max="12038" width="11.59765625" style="88" bestFit="1" customWidth="1"/>
    <col min="12039" max="12039" width="11.69921875" style="88" bestFit="1" customWidth="1"/>
    <col min="12040" max="12043" width="11.59765625" style="88" bestFit="1" customWidth="1"/>
    <col min="12044" max="12044" width="12.59765625" style="88" bestFit="1" customWidth="1"/>
    <col min="12045" max="12045" width="11.59765625" style="88" bestFit="1" customWidth="1"/>
    <col min="12046" max="12047" width="10.59765625" style="88" bestFit="1" customWidth="1"/>
    <col min="12048" max="12048" width="12.296875" style="88" customWidth="1"/>
    <col min="12049" max="12049" width="10.59765625" style="88" bestFit="1" customWidth="1"/>
    <col min="12050" max="12050" width="12.59765625" style="88" bestFit="1" customWidth="1"/>
    <col min="12051" max="12051" width="12" style="88" customWidth="1"/>
    <col min="12052" max="12052" width="10.59765625" style="88" bestFit="1" customWidth="1"/>
    <col min="12053" max="12053" width="10.3984375" style="88" bestFit="1" customWidth="1"/>
    <col min="12054" max="12054" width="12.3984375" style="88" bestFit="1" customWidth="1"/>
    <col min="12055" max="12055" width="11.3984375" style="88" bestFit="1" customWidth="1"/>
    <col min="12056" max="12056" width="10.3984375" style="88" bestFit="1" customWidth="1"/>
    <col min="12057" max="12057" width="5.09765625" style="88" customWidth="1"/>
    <col min="12058" max="12289" width="9.09765625" style="88"/>
    <col min="12290" max="12290" width="4" style="88" bestFit="1" customWidth="1"/>
    <col min="12291" max="12291" width="24.8984375" style="88" bestFit="1" customWidth="1"/>
    <col min="12292" max="12292" width="6.09765625" style="88" bestFit="1" customWidth="1"/>
    <col min="12293" max="12293" width="6.296875" style="88" bestFit="1" customWidth="1"/>
    <col min="12294" max="12294" width="11.59765625" style="88" bestFit="1" customWidth="1"/>
    <col min="12295" max="12295" width="11.69921875" style="88" bestFit="1" customWidth="1"/>
    <col min="12296" max="12299" width="11.59765625" style="88" bestFit="1" customWidth="1"/>
    <col min="12300" max="12300" width="12.59765625" style="88" bestFit="1" customWidth="1"/>
    <col min="12301" max="12301" width="11.59765625" style="88" bestFit="1" customWidth="1"/>
    <col min="12302" max="12303" width="10.59765625" style="88" bestFit="1" customWidth="1"/>
    <col min="12304" max="12304" width="12.296875" style="88" customWidth="1"/>
    <col min="12305" max="12305" width="10.59765625" style="88" bestFit="1" customWidth="1"/>
    <col min="12306" max="12306" width="12.59765625" style="88" bestFit="1" customWidth="1"/>
    <col min="12307" max="12307" width="12" style="88" customWidth="1"/>
    <col min="12308" max="12308" width="10.59765625" style="88" bestFit="1" customWidth="1"/>
    <col min="12309" max="12309" width="10.3984375" style="88" bestFit="1" customWidth="1"/>
    <col min="12310" max="12310" width="12.3984375" style="88" bestFit="1" customWidth="1"/>
    <col min="12311" max="12311" width="11.3984375" style="88" bestFit="1" customWidth="1"/>
    <col min="12312" max="12312" width="10.3984375" style="88" bestFit="1" customWidth="1"/>
    <col min="12313" max="12313" width="5.09765625" style="88" customWidth="1"/>
    <col min="12314" max="12545" width="9.09765625" style="88"/>
    <col min="12546" max="12546" width="4" style="88" bestFit="1" customWidth="1"/>
    <col min="12547" max="12547" width="24.8984375" style="88" bestFit="1" customWidth="1"/>
    <col min="12548" max="12548" width="6.09765625" style="88" bestFit="1" customWidth="1"/>
    <col min="12549" max="12549" width="6.296875" style="88" bestFit="1" customWidth="1"/>
    <col min="12550" max="12550" width="11.59765625" style="88" bestFit="1" customWidth="1"/>
    <col min="12551" max="12551" width="11.69921875" style="88" bestFit="1" customWidth="1"/>
    <col min="12552" max="12555" width="11.59765625" style="88" bestFit="1" customWidth="1"/>
    <col min="12556" max="12556" width="12.59765625" style="88" bestFit="1" customWidth="1"/>
    <col min="12557" max="12557" width="11.59765625" style="88" bestFit="1" customWidth="1"/>
    <col min="12558" max="12559" width="10.59765625" style="88" bestFit="1" customWidth="1"/>
    <col min="12560" max="12560" width="12.296875" style="88" customWidth="1"/>
    <col min="12561" max="12561" width="10.59765625" style="88" bestFit="1" customWidth="1"/>
    <col min="12562" max="12562" width="12.59765625" style="88" bestFit="1" customWidth="1"/>
    <col min="12563" max="12563" width="12" style="88" customWidth="1"/>
    <col min="12564" max="12564" width="10.59765625" style="88" bestFit="1" customWidth="1"/>
    <col min="12565" max="12565" width="10.3984375" style="88" bestFit="1" customWidth="1"/>
    <col min="12566" max="12566" width="12.3984375" style="88" bestFit="1" customWidth="1"/>
    <col min="12567" max="12567" width="11.3984375" style="88" bestFit="1" customWidth="1"/>
    <col min="12568" max="12568" width="10.3984375" style="88" bestFit="1" customWidth="1"/>
    <col min="12569" max="12569" width="5.09765625" style="88" customWidth="1"/>
    <col min="12570" max="12801" width="9.09765625" style="88"/>
    <col min="12802" max="12802" width="4" style="88" bestFit="1" customWidth="1"/>
    <col min="12803" max="12803" width="24.8984375" style="88" bestFit="1" customWidth="1"/>
    <col min="12804" max="12804" width="6.09765625" style="88" bestFit="1" customWidth="1"/>
    <col min="12805" max="12805" width="6.296875" style="88" bestFit="1" customWidth="1"/>
    <col min="12806" max="12806" width="11.59765625" style="88" bestFit="1" customWidth="1"/>
    <col min="12807" max="12807" width="11.69921875" style="88" bestFit="1" customWidth="1"/>
    <col min="12808" max="12811" width="11.59765625" style="88" bestFit="1" customWidth="1"/>
    <col min="12812" max="12812" width="12.59765625" style="88" bestFit="1" customWidth="1"/>
    <col min="12813" max="12813" width="11.59765625" style="88" bestFit="1" customWidth="1"/>
    <col min="12814" max="12815" width="10.59765625" style="88" bestFit="1" customWidth="1"/>
    <col min="12816" max="12816" width="12.296875" style="88" customWidth="1"/>
    <col min="12817" max="12817" width="10.59765625" style="88" bestFit="1" customWidth="1"/>
    <col min="12818" max="12818" width="12.59765625" style="88" bestFit="1" customWidth="1"/>
    <col min="12819" max="12819" width="12" style="88" customWidth="1"/>
    <col min="12820" max="12820" width="10.59765625" style="88" bestFit="1" customWidth="1"/>
    <col min="12821" max="12821" width="10.3984375" style="88" bestFit="1" customWidth="1"/>
    <col min="12822" max="12822" width="12.3984375" style="88" bestFit="1" customWidth="1"/>
    <col min="12823" max="12823" width="11.3984375" style="88" bestFit="1" customWidth="1"/>
    <col min="12824" max="12824" width="10.3984375" style="88" bestFit="1" customWidth="1"/>
    <col min="12825" max="12825" width="5.09765625" style="88" customWidth="1"/>
    <col min="12826" max="13057" width="9.09765625" style="88"/>
    <col min="13058" max="13058" width="4" style="88" bestFit="1" customWidth="1"/>
    <col min="13059" max="13059" width="24.8984375" style="88" bestFit="1" customWidth="1"/>
    <col min="13060" max="13060" width="6.09765625" style="88" bestFit="1" customWidth="1"/>
    <col min="13061" max="13061" width="6.296875" style="88" bestFit="1" customWidth="1"/>
    <col min="13062" max="13062" width="11.59765625" style="88" bestFit="1" customWidth="1"/>
    <col min="13063" max="13063" width="11.69921875" style="88" bestFit="1" customWidth="1"/>
    <col min="13064" max="13067" width="11.59765625" style="88" bestFit="1" customWidth="1"/>
    <col min="13068" max="13068" width="12.59765625" style="88" bestFit="1" customWidth="1"/>
    <col min="13069" max="13069" width="11.59765625" style="88" bestFit="1" customWidth="1"/>
    <col min="13070" max="13071" width="10.59765625" style="88" bestFit="1" customWidth="1"/>
    <col min="13072" max="13072" width="12.296875" style="88" customWidth="1"/>
    <col min="13073" max="13073" width="10.59765625" style="88" bestFit="1" customWidth="1"/>
    <col min="13074" max="13074" width="12.59765625" style="88" bestFit="1" customWidth="1"/>
    <col min="13075" max="13075" width="12" style="88" customWidth="1"/>
    <col min="13076" max="13076" width="10.59765625" style="88" bestFit="1" customWidth="1"/>
    <col min="13077" max="13077" width="10.3984375" style="88" bestFit="1" customWidth="1"/>
    <col min="13078" max="13078" width="12.3984375" style="88" bestFit="1" customWidth="1"/>
    <col min="13079" max="13079" width="11.3984375" style="88" bestFit="1" customWidth="1"/>
    <col min="13080" max="13080" width="10.3984375" style="88" bestFit="1" customWidth="1"/>
    <col min="13081" max="13081" width="5.09765625" style="88" customWidth="1"/>
    <col min="13082" max="13313" width="9.09765625" style="88"/>
    <col min="13314" max="13314" width="4" style="88" bestFit="1" customWidth="1"/>
    <col min="13315" max="13315" width="24.8984375" style="88" bestFit="1" customWidth="1"/>
    <col min="13316" max="13316" width="6.09765625" style="88" bestFit="1" customWidth="1"/>
    <col min="13317" max="13317" width="6.296875" style="88" bestFit="1" customWidth="1"/>
    <col min="13318" max="13318" width="11.59765625" style="88" bestFit="1" customWidth="1"/>
    <col min="13319" max="13319" width="11.69921875" style="88" bestFit="1" customWidth="1"/>
    <col min="13320" max="13323" width="11.59765625" style="88" bestFit="1" customWidth="1"/>
    <col min="13324" max="13324" width="12.59765625" style="88" bestFit="1" customWidth="1"/>
    <col min="13325" max="13325" width="11.59765625" style="88" bestFit="1" customWidth="1"/>
    <col min="13326" max="13327" width="10.59765625" style="88" bestFit="1" customWidth="1"/>
    <col min="13328" max="13328" width="12.296875" style="88" customWidth="1"/>
    <col min="13329" max="13329" width="10.59765625" style="88" bestFit="1" customWidth="1"/>
    <col min="13330" max="13330" width="12.59765625" style="88" bestFit="1" customWidth="1"/>
    <col min="13331" max="13331" width="12" style="88" customWidth="1"/>
    <col min="13332" max="13332" width="10.59765625" style="88" bestFit="1" customWidth="1"/>
    <col min="13333" max="13333" width="10.3984375" style="88" bestFit="1" customWidth="1"/>
    <col min="13334" max="13334" width="12.3984375" style="88" bestFit="1" customWidth="1"/>
    <col min="13335" max="13335" width="11.3984375" style="88" bestFit="1" customWidth="1"/>
    <col min="13336" max="13336" width="10.3984375" style="88" bestFit="1" customWidth="1"/>
    <col min="13337" max="13337" width="5.09765625" style="88" customWidth="1"/>
    <col min="13338" max="13569" width="9.09765625" style="88"/>
    <col min="13570" max="13570" width="4" style="88" bestFit="1" customWidth="1"/>
    <col min="13571" max="13571" width="24.8984375" style="88" bestFit="1" customWidth="1"/>
    <col min="13572" max="13572" width="6.09765625" style="88" bestFit="1" customWidth="1"/>
    <col min="13573" max="13573" width="6.296875" style="88" bestFit="1" customWidth="1"/>
    <col min="13574" max="13574" width="11.59765625" style="88" bestFit="1" customWidth="1"/>
    <col min="13575" max="13575" width="11.69921875" style="88" bestFit="1" customWidth="1"/>
    <col min="13576" max="13579" width="11.59765625" style="88" bestFit="1" customWidth="1"/>
    <col min="13580" max="13580" width="12.59765625" style="88" bestFit="1" customWidth="1"/>
    <col min="13581" max="13581" width="11.59765625" style="88" bestFit="1" customWidth="1"/>
    <col min="13582" max="13583" width="10.59765625" style="88" bestFit="1" customWidth="1"/>
    <col min="13584" max="13584" width="12.296875" style="88" customWidth="1"/>
    <col min="13585" max="13585" width="10.59765625" style="88" bestFit="1" customWidth="1"/>
    <col min="13586" max="13586" width="12.59765625" style="88" bestFit="1" customWidth="1"/>
    <col min="13587" max="13587" width="12" style="88" customWidth="1"/>
    <col min="13588" max="13588" width="10.59765625" style="88" bestFit="1" customWidth="1"/>
    <col min="13589" max="13589" width="10.3984375" style="88" bestFit="1" customWidth="1"/>
    <col min="13590" max="13590" width="12.3984375" style="88" bestFit="1" customWidth="1"/>
    <col min="13591" max="13591" width="11.3984375" style="88" bestFit="1" customWidth="1"/>
    <col min="13592" max="13592" width="10.3984375" style="88" bestFit="1" customWidth="1"/>
    <col min="13593" max="13593" width="5.09765625" style="88" customWidth="1"/>
    <col min="13594" max="13825" width="9.09765625" style="88"/>
    <col min="13826" max="13826" width="4" style="88" bestFit="1" customWidth="1"/>
    <col min="13827" max="13827" width="24.8984375" style="88" bestFit="1" customWidth="1"/>
    <col min="13828" max="13828" width="6.09765625" style="88" bestFit="1" customWidth="1"/>
    <col min="13829" max="13829" width="6.296875" style="88" bestFit="1" customWidth="1"/>
    <col min="13830" max="13830" width="11.59765625" style="88" bestFit="1" customWidth="1"/>
    <col min="13831" max="13831" width="11.69921875" style="88" bestFit="1" customWidth="1"/>
    <col min="13832" max="13835" width="11.59765625" style="88" bestFit="1" customWidth="1"/>
    <col min="13836" max="13836" width="12.59765625" style="88" bestFit="1" customWidth="1"/>
    <col min="13837" max="13837" width="11.59765625" style="88" bestFit="1" customWidth="1"/>
    <col min="13838" max="13839" width="10.59765625" style="88" bestFit="1" customWidth="1"/>
    <col min="13840" max="13840" width="12.296875" style="88" customWidth="1"/>
    <col min="13841" max="13841" width="10.59765625" style="88" bestFit="1" customWidth="1"/>
    <col min="13842" max="13842" width="12.59765625" style="88" bestFit="1" customWidth="1"/>
    <col min="13843" max="13843" width="12" style="88" customWidth="1"/>
    <col min="13844" max="13844" width="10.59765625" style="88" bestFit="1" customWidth="1"/>
    <col min="13845" max="13845" width="10.3984375" style="88" bestFit="1" customWidth="1"/>
    <col min="13846" max="13846" width="12.3984375" style="88" bestFit="1" customWidth="1"/>
    <col min="13847" max="13847" width="11.3984375" style="88" bestFit="1" customWidth="1"/>
    <col min="13848" max="13848" width="10.3984375" style="88" bestFit="1" customWidth="1"/>
    <col min="13849" max="13849" width="5.09765625" style="88" customWidth="1"/>
    <col min="13850" max="14081" width="9.09765625" style="88"/>
    <col min="14082" max="14082" width="4" style="88" bestFit="1" customWidth="1"/>
    <col min="14083" max="14083" width="24.8984375" style="88" bestFit="1" customWidth="1"/>
    <col min="14084" max="14084" width="6.09765625" style="88" bestFit="1" customWidth="1"/>
    <col min="14085" max="14085" width="6.296875" style="88" bestFit="1" customWidth="1"/>
    <col min="14086" max="14086" width="11.59765625" style="88" bestFit="1" customWidth="1"/>
    <col min="14087" max="14087" width="11.69921875" style="88" bestFit="1" customWidth="1"/>
    <col min="14088" max="14091" width="11.59765625" style="88" bestFit="1" customWidth="1"/>
    <col min="14092" max="14092" width="12.59765625" style="88" bestFit="1" customWidth="1"/>
    <col min="14093" max="14093" width="11.59765625" style="88" bestFit="1" customWidth="1"/>
    <col min="14094" max="14095" width="10.59765625" style="88" bestFit="1" customWidth="1"/>
    <col min="14096" max="14096" width="12.296875" style="88" customWidth="1"/>
    <col min="14097" max="14097" width="10.59765625" style="88" bestFit="1" customWidth="1"/>
    <col min="14098" max="14098" width="12.59765625" style="88" bestFit="1" customWidth="1"/>
    <col min="14099" max="14099" width="12" style="88" customWidth="1"/>
    <col min="14100" max="14100" width="10.59765625" style="88" bestFit="1" customWidth="1"/>
    <col min="14101" max="14101" width="10.3984375" style="88" bestFit="1" customWidth="1"/>
    <col min="14102" max="14102" width="12.3984375" style="88" bestFit="1" customWidth="1"/>
    <col min="14103" max="14103" width="11.3984375" style="88" bestFit="1" customWidth="1"/>
    <col min="14104" max="14104" width="10.3984375" style="88" bestFit="1" customWidth="1"/>
    <col min="14105" max="14105" width="5.09765625" style="88" customWidth="1"/>
    <col min="14106" max="14337" width="9.09765625" style="88"/>
    <col min="14338" max="14338" width="4" style="88" bestFit="1" customWidth="1"/>
    <col min="14339" max="14339" width="24.8984375" style="88" bestFit="1" customWidth="1"/>
    <col min="14340" max="14340" width="6.09765625" style="88" bestFit="1" customWidth="1"/>
    <col min="14341" max="14341" width="6.296875" style="88" bestFit="1" customWidth="1"/>
    <col min="14342" max="14342" width="11.59765625" style="88" bestFit="1" customWidth="1"/>
    <col min="14343" max="14343" width="11.69921875" style="88" bestFit="1" customWidth="1"/>
    <col min="14344" max="14347" width="11.59765625" style="88" bestFit="1" customWidth="1"/>
    <col min="14348" max="14348" width="12.59765625" style="88" bestFit="1" customWidth="1"/>
    <col min="14349" max="14349" width="11.59765625" style="88" bestFit="1" customWidth="1"/>
    <col min="14350" max="14351" width="10.59765625" style="88" bestFit="1" customWidth="1"/>
    <col min="14352" max="14352" width="12.296875" style="88" customWidth="1"/>
    <col min="14353" max="14353" width="10.59765625" style="88" bestFit="1" customWidth="1"/>
    <col min="14354" max="14354" width="12.59765625" style="88" bestFit="1" customWidth="1"/>
    <col min="14355" max="14355" width="12" style="88" customWidth="1"/>
    <col min="14356" max="14356" width="10.59765625" style="88" bestFit="1" customWidth="1"/>
    <col min="14357" max="14357" width="10.3984375" style="88" bestFit="1" customWidth="1"/>
    <col min="14358" max="14358" width="12.3984375" style="88" bestFit="1" customWidth="1"/>
    <col min="14359" max="14359" width="11.3984375" style="88" bestFit="1" customWidth="1"/>
    <col min="14360" max="14360" width="10.3984375" style="88" bestFit="1" customWidth="1"/>
    <col min="14361" max="14361" width="5.09765625" style="88" customWidth="1"/>
    <col min="14362" max="14593" width="9.09765625" style="88"/>
    <col min="14594" max="14594" width="4" style="88" bestFit="1" customWidth="1"/>
    <col min="14595" max="14595" width="24.8984375" style="88" bestFit="1" customWidth="1"/>
    <col min="14596" max="14596" width="6.09765625" style="88" bestFit="1" customWidth="1"/>
    <col min="14597" max="14597" width="6.296875" style="88" bestFit="1" customWidth="1"/>
    <col min="14598" max="14598" width="11.59765625" style="88" bestFit="1" customWidth="1"/>
    <col min="14599" max="14599" width="11.69921875" style="88" bestFit="1" customWidth="1"/>
    <col min="14600" max="14603" width="11.59765625" style="88" bestFit="1" customWidth="1"/>
    <col min="14604" max="14604" width="12.59765625" style="88" bestFit="1" customWidth="1"/>
    <col min="14605" max="14605" width="11.59765625" style="88" bestFit="1" customWidth="1"/>
    <col min="14606" max="14607" width="10.59765625" style="88" bestFit="1" customWidth="1"/>
    <col min="14608" max="14608" width="12.296875" style="88" customWidth="1"/>
    <col min="14609" max="14609" width="10.59765625" style="88" bestFit="1" customWidth="1"/>
    <col min="14610" max="14610" width="12.59765625" style="88" bestFit="1" customWidth="1"/>
    <col min="14611" max="14611" width="12" style="88" customWidth="1"/>
    <col min="14612" max="14612" width="10.59765625" style="88" bestFit="1" customWidth="1"/>
    <col min="14613" max="14613" width="10.3984375" style="88" bestFit="1" customWidth="1"/>
    <col min="14614" max="14614" width="12.3984375" style="88" bestFit="1" customWidth="1"/>
    <col min="14615" max="14615" width="11.3984375" style="88" bestFit="1" customWidth="1"/>
    <col min="14616" max="14616" width="10.3984375" style="88" bestFit="1" customWidth="1"/>
    <col min="14617" max="14617" width="5.09765625" style="88" customWidth="1"/>
    <col min="14618" max="14849" width="9.09765625" style="88"/>
    <col min="14850" max="14850" width="4" style="88" bestFit="1" customWidth="1"/>
    <col min="14851" max="14851" width="24.8984375" style="88" bestFit="1" customWidth="1"/>
    <col min="14852" max="14852" width="6.09765625" style="88" bestFit="1" customWidth="1"/>
    <col min="14853" max="14853" width="6.296875" style="88" bestFit="1" customWidth="1"/>
    <col min="14854" max="14854" width="11.59765625" style="88" bestFit="1" customWidth="1"/>
    <col min="14855" max="14855" width="11.69921875" style="88" bestFit="1" customWidth="1"/>
    <col min="14856" max="14859" width="11.59765625" style="88" bestFit="1" customWidth="1"/>
    <col min="14860" max="14860" width="12.59765625" style="88" bestFit="1" customWidth="1"/>
    <col min="14861" max="14861" width="11.59765625" style="88" bestFit="1" customWidth="1"/>
    <col min="14862" max="14863" width="10.59765625" style="88" bestFit="1" customWidth="1"/>
    <col min="14864" max="14864" width="12.296875" style="88" customWidth="1"/>
    <col min="14865" max="14865" width="10.59765625" style="88" bestFit="1" customWidth="1"/>
    <col min="14866" max="14866" width="12.59765625" style="88" bestFit="1" customWidth="1"/>
    <col min="14867" max="14867" width="12" style="88" customWidth="1"/>
    <col min="14868" max="14868" width="10.59765625" style="88" bestFit="1" customWidth="1"/>
    <col min="14869" max="14869" width="10.3984375" style="88" bestFit="1" customWidth="1"/>
    <col min="14870" max="14870" width="12.3984375" style="88" bestFit="1" customWidth="1"/>
    <col min="14871" max="14871" width="11.3984375" style="88" bestFit="1" customWidth="1"/>
    <col min="14872" max="14872" width="10.3984375" style="88" bestFit="1" customWidth="1"/>
    <col min="14873" max="14873" width="5.09765625" style="88" customWidth="1"/>
    <col min="14874" max="15105" width="9.09765625" style="88"/>
    <col min="15106" max="15106" width="4" style="88" bestFit="1" customWidth="1"/>
    <col min="15107" max="15107" width="24.8984375" style="88" bestFit="1" customWidth="1"/>
    <col min="15108" max="15108" width="6.09765625" style="88" bestFit="1" customWidth="1"/>
    <col min="15109" max="15109" width="6.296875" style="88" bestFit="1" customWidth="1"/>
    <col min="15110" max="15110" width="11.59765625" style="88" bestFit="1" customWidth="1"/>
    <col min="15111" max="15111" width="11.69921875" style="88" bestFit="1" customWidth="1"/>
    <col min="15112" max="15115" width="11.59765625" style="88" bestFit="1" customWidth="1"/>
    <col min="15116" max="15116" width="12.59765625" style="88" bestFit="1" customWidth="1"/>
    <col min="15117" max="15117" width="11.59765625" style="88" bestFit="1" customWidth="1"/>
    <col min="15118" max="15119" width="10.59765625" style="88" bestFit="1" customWidth="1"/>
    <col min="15120" max="15120" width="12.296875" style="88" customWidth="1"/>
    <col min="15121" max="15121" width="10.59765625" style="88" bestFit="1" customWidth="1"/>
    <col min="15122" max="15122" width="12.59765625" style="88" bestFit="1" customWidth="1"/>
    <col min="15123" max="15123" width="12" style="88" customWidth="1"/>
    <col min="15124" max="15124" width="10.59765625" style="88" bestFit="1" customWidth="1"/>
    <col min="15125" max="15125" width="10.3984375" style="88" bestFit="1" customWidth="1"/>
    <col min="15126" max="15126" width="12.3984375" style="88" bestFit="1" customWidth="1"/>
    <col min="15127" max="15127" width="11.3984375" style="88" bestFit="1" customWidth="1"/>
    <col min="15128" max="15128" width="10.3984375" style="88" bestFit="1" customWidth="1"/>
    <col min="15129" max="15129" width="5.09765625" style="88" customWidth="1"/>
    <col min="15130" max="15361" width="9.09765625" style="88"/>
    <col min="15362" max="15362" width="4" style="88" bestFit="1" customWidth="1"/>
    <col min="15363" max="15363" width="24.8984375" style="88" bestFit="1" customWidth="1"/>
    <col min="15364" max="15364" width="6.09765625" style="88" bestFit="1" customWidth="1"/>
    <col min="15365" max="15365" width="6.296875" style="88" bestFit="1" customWidth="1"/>
    <col min="15366" max="15366" width="11.59765625" style="88" bestFit="1" customWidth="1"/>
    <col min="15367" max="15367" width="11.69921875" style="88" bestFit="1" customWidth="1"/>
    <col min="15368" max="15371" width="11.59765625" style="88" bestFit="1" customWidth="1"/>
    <col min="15372" max="15372" width="12.59765625" style="88" bestFit="1" customWidth="1"/>
    <col min="15373" max="15373" width="11.59765625" style="88" bestFit="1" customWidth="1"/>
    <col min="15374" max="15375" width="10.59765625" style="88" bestFit="1" customWidth="1"/>
    <col min="15376" max="15376" width="12.296875" style="88" customWidth="1"/>
    <col min="15377" max="15377" width="10.59765625" style="88" bestFit="1" customWidth="1"/>
    <col min="15378" max="15378" width="12.59765625" style="88" bestFit="1" customWidth="1"/>
    <col min="15379" max="15379" width="12" style="88" customWidth="1"/>
    <col min="15380" max="15380" width="10.59765625" style="88" bestFit="1" customWidth="1"/>
    <col min="15381" max="15381" width="10.3984375" style="88" bestFit="1" customWidth="1"/>
    <col min="15382" max="15382" width="12.3984375" style="88" bestFit="1" customWidth="1"/>
    <col min="15383" max="15383" width="11.3984375" style="88" bestFit="1" customWidth="1"/>
    <col min="15384" max="15384" width="10.3984375" style="88" bestFit="1" customWidth="1"/>
    <col min="15385" max="15385" width="5.09765625" style="88" customWidth="1"/>
    <col min="15386" max="15617" width="9.09765625" style="88"/>
    <col min="15618" max="15618" width="4" style="88" bestFit="1" customWidth="1"/>
    <col min="15619" max="15619" width="24.8984375" style="88" bestFit="1" customWidth="1"/>
    <col min="15620" max="15620" width="6.09765625" style="88" bestFit="1" customWidth="1"/>
    <col min="15621" max="15621" width="6.296875" style="88" bestFit="1" customWidth="1"/>
    <col min="15622" max="15622" width="11.59765625" style="88" bestFit="1" customWidth="1"/>
    <col min="15623" max="15623" width="11.69921875" style="88" bestFit="1" customWidth="1"/>
    <col min="15624" max="15627" width="11.59765625" style="88" bestFit="1" customWidth="1"/>
    <col min="15628" max="15628" width="12.59765625" style="88" bestFit="1" customWidth="1"/>
    <col min="15629" max="15629" width="11.59765625" style="88" bestFit="1" customWidth="1"/>
    <col min="15630" max="15631" width="10.59765625" style="88" bestFit="1" customWidth="1"/>
    <col min="15632" max="15632" width="12.296875" style="88" customWidth="1"/>
    <col min="15633" max="15633" width="10.59765625" style="88" bestFit="1" customWidth="1"/>
    <col min="15634" max="15634" width="12.59765625" style="88" bestFit="1" customWidth="1"/>
    <col min="15635" max="15635" width="12" style="88" customWidth="1"/>
    <col min="15636" max="15636" width="10.59765625" style="88" bestFit="1" customWidth="1"/>
    <col min="15637" max="15637" width="10.3984375" style="88" bestFit="1" customWidth="1"/>
    <col min="15638" max="15638" width="12.3984375" style="88" bestFit="1" customWidth="1"/>
    <col min="15639" max="15639" width="11.3984375" style="88" bestFit="1" customWidth="1"/>
    <col min="15640" max="15640" width="10.3984375" style="88" bestFit="1" customWidth="1"/>
    <col min="15641" max="15641" width="5.09765625" style="88" customWidth="1"/>
    <col min="15642" max="15873" width="9.09765625" style="88"/>
    <col min="15874" max="15874" width="4" style="88" bestFit="1" customWidth="1"/>
    <col min="15875" max="15875" width="24.8984375" style="88" bestFit="1" customWidth="1"/>
    <col min="15876" max="15876" width="6.09765625" style="88" bestFit="1" customWidth="1"/>
    <col min="15877" max="15877" width="6.296875" style="88" bestFit="1" customWidth="1"/>
    <col min="15878" max="15878" width="11.59765625" style="88" bestFit="1" customWidth="1"/>
    <col min="15879" max="15879" width="11.69921875" style="88" bestFit="1" customWidth="1"/>
    <col min="15880" max="15883" width="11.59765625" style="88" bestFit="1" customWidth="1"/>
    <col min="15884" max="15884" width="12.59765625" style="88" bestFit="1" customWidth="1"/>
    <col min="15885" max="15885" width="11.59765625" style="88" bestFit="1" customWidth="1"/>
    <col min="15886" max="15887" width="10.59765625" style="88" bestFit="1" customWidth="1"/>
    <col min="15888" max="15888" width="12.296875" style="88" customWidth="1"/>
    <col min="15889" max="15889" width="10.59765625" style="88" bestFit="1" customWidth="1"/>
    <col min="15890" max="15890" width="12.59765625" style="88" bestFit="1" customWidth="1"/>
    <col min="15891" max="15891" width="12" style="88" customWidth="1"/>
    <col min="15892" max="15892" width="10.59765625" style="88" bestFit="1" customWidth="1"/>
    <col min="15893" max="15893" width="10.3984375" style="88" bestFit="1" customWidth="1"/>
    <col min="15894" max="15894" width="12.3984375" style="88" bestFit="1" customWidth="1"/>
    <col min="15895" max="15895" width="11.3984375" style="88" bestFit="1" customWidth="1"/>
    <col min="15896" max="15896" width="10.3984375" style="88" bestFit="1" customWidth="1"/>
    <col min="15897" max="15897" width="5.09765625" style="88" customWidth="1"/>
    <col min="15898" max="16129" width="9.09765625" style="88"/>
    <col min="16130" max="16130" width="4" style="88" bestFit="1" customWidth="1"/>
    <col min="16131" max="16131" width="24.8984375" style="88" bestFit="1" customWidth="1"/>
    <col min="16132" max="16132" width="6.09765625" style="88" bestFit="1" customWidth="1"/>
    <col min="16133" max="16133" width="6.296875" style="88" bestFit="1" customWidth="1"/>
    <col min="16134" max="16134" width="11.59765625" style="88" bestFit="1" customWidth="1"/>
    <col min="16135" max="16135" width="11.69921875" style="88" bestFit="1" customWidth="1"/>
    <col min="16136" max="16139" width="11.59765625" style="88" bestFit="1" customWidth="1"/>
    <col min="16140" max="16140" width="12.59765625" style="88" bestFit="1" customWidth="1"/>
    <col min="16141" max="16141" width="11.59765625" style="88" bestFit="1" customWidth="1"/>
    <col min="16142" max="16143" width="10.59765625" style="88" bestFit="1" customWidth="1"/>
    <col min="16144" max="16144" width="12.296875" style="88" customWidth="1"/>
    <col min="16145" max="16145" width="10.59765625" style="88" bestFit="1" customWidth="1"/>
    <col min="16146" max="16146" width="12.59765625" style="88" bestFit="1" customWidth="1"/>
    <col min="16147" max="16147" width="12" style="88" customWidth="1"/>
    <col min="16148" max="16148" width="10.59765625" style="88" bestFit="1" customWidth="1"/>
    <col min="16149" max="16149" width="10.3984375" style="88" bestFit="1" customWidth="1"/>
    <col min="16150" max="16150" width="12.3984375" style="88" bestFit="1" customWidth="1"/>
    <col min="16151" max="16151" width="11.3984375" style="88" bestFit="1" customWidth="1"/>
    <col min="16152" max="16152" width="10.3984375" style="88" bestFit="1" customWidth="1"/>
    <col min="16153" max="16153" width="5.09765625" style="88" customWidth="1"/>
    <col min="16154" max="16384" width="9.09765625" style="88"/>
  </cols>
  <sheetData>
    <row r="1" spans="1:26" ht="13.8">
      <c r="A1" s="546" t="s">
        <v>293</v>
      </c>
      <c r="B1" s="546"/>
      <c r="C1" s="546"/>
      <c r="D1" s="546"/>
      <c r="E1" s="546"/>
      <c r="F1" s="546"/>
      <c r="G1" s="546"/>
      <c r="H1" s="546"/>
      <c r="I1" s="546"/>
      <c r="J1" s="547"/>
      <c r="K1" s="547"/>
      <c r="L1" s="547"/>
      <c r="M1" s="547"/>
      <c r="N1" s="546" t="s">
        <v>293</v>
      </c>
      <c r="O1" s="546"/>
      <c r="P1" s="546"/>
      <c r="Q1" s="546"/>
      <c r="R1" s="546"/>
      <c r="S1" s="546"/>
      <c r="T1" s="546"/>
      <c r="U1" s="546"/>
      <c r="V1" s="547"/>
      <c r="W1" s="547"/>
      <c r="X1" s="547"/>
      <c r="Y1" s="547"/>
    </row>
    <row r="2" spans="1:26" ht="13.8">
      <c r="A2" s="548" t="s">
        <v>174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 t="s">
        <v>174</v>
      </c>
      <c r="O2" s="548"/>
      <c r="P2" s="548"/>
      <c r="Q2" s="548"/>
      <c r="R2" s="548"/>
      <c r="S2" s="548"/>
      <c r="T2" s="548"/>
      <c r="U2" s="548"/>
      <c r="V2" s="548"/>
      <c r="W2" s="548"/>
      <c r="X2" s="548"/>
      <c r="Y2" s="548"/>
    </row>
    <row r="3" spans="1:26" ht="12.75" customHeight="1">
      <c r="A3" s="548" t="s">
        <v>409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 t="s">
        <v>410</v>
      </c>
      <c r="O3" s="548"/>
      <c r="P3" s="548"/>
      <c r="Q3" s="548"/>
      <c r="R3" s="548"/>
      <c r="S3" s="548"/>
      <c r="T3" s="548"/>
      <c r="U3" s="548"/>
      <c r="V3" s="548"/>
      <c r="W3" s="548"/>
      <c r="X3" s="548"/>
      <c r="Y3" s="548"/>
    </row>
    <row r="4" spans="1:26">
      <c r="A4" s="549" t="s">
        <v>37</v>
      </c>
      <c r="B4" s="549"/>
      <c r="C4" s="549"/>
      <c r="D4" s="549"/>
      <c r="E4" s="549"/>
      <c r="F4" s="549"/>
      <c r="G4" s="549"/>
      <c r="H4" s="549"/>
      <c r="I4" s="549"/>
      <c r="J4" s="549"/>
      <c r="K4" s="549"/>
      <c r="L4" s="549"/>
      <c r="M4" s="549"/>
      <c r="N4" s="550"/>
      <c r="O4" s="550"/>
      <c r="P4" s="550"/>
      <c r="Q4" s="550"/>
      <c r="R4" s="550"/>
      <c r="S4" s="550"/>
      <c r="T4" s="550"/>
      <c r="U4" s="550"/>
      <c r="V4" s="550"/>
      <c r="W4" s="550"/>
      <c r="X4" s="550"/>
      <c r="Y4" s="550"/>
    </row>
    <row r="5" spans="1:26" ht="12.75" customHeight="1">
      <c r="A5" s="551" t="s">
        <v>38</v>
      </c>
      <c r="B5" s="554" t="s">
        <v>39</v>
      </c>
      <c r="C5" s="557" t="s">
        <v>406</v>
      </c>
      <c r="D5" s="558"/>
      <c r="E5" s="551"/>
      <c r="F5" s="557" t="s">
        <v>160</v>
      </c>
      <c r="G5" s="558"/>
      <c r="H5" s="563" t="s">
        <v>138</v>
      </c>
      <c r="I5" s="564"/>
      <c r="J5" s="564"/>
      <c r="K5" s="565"/>
      <c r="L5" s="566" t="s">
        <v>40</v>
      </c>
      <c r="M5" s="567"/>
      <c r="N5" s="578" t="s">
        <v>41</v>
      </c>
      <c r="O5" s="578"/>
      <c r="P5" s="578"/>
      <c r="Q5" s="579" t="s">
        <v>178</v>
      </c>
      <c r="R5" s="580"/>
      <c r="S5" s="580"/>
      <c r="T5" s="580"/>
      <c r="U5" s="555" t="s">
        <v>179</v>
      </c>
      <c r="V5" s="555"/>
      <c r="W5" s="555"/>
      <c r="X5" s="555"/>
      <c r="Y5" s="558" t="s">
        <v>38</v>
      </c>
      <c r="Z5" s="89"/>
    </row>
    <row r="6" spans="1:26" ht="12.75" customHeight="1">
      <c r="A6" s="552"/>
      <c r="B6" s="555"/>
      <c r="C6" s="559"/>
      <c r="D6" s="560"/>
      <c r="E6" s="552"/>
      <c r="F6" s="559"/>
      <c r="G6" s="560"/>
      <c r="H6" s="568" t="s">
        <v>42</v>
      </c>
      <c r="I6" s="560"/>
      <c r="J6" s="560"/>
      <c r="K6" s="552"/>
      <c r="L6" s="555" t="s">
        <v>43</v>
      </c>
      <c r="M6" s="90" t="s">
        <v>44</v>
      </c>
      <c r="N6" s="91" t="s">
        <v>45</v>
      </c>
      <c r="O6" s="92"/>
      <c r="P6" s="93" t="s">
        <v>46</v>
      </c>
      <c r="Q6" s="94" t="s">
        <v>37</v>
      </c>
      <c r="R6" s="557" t="s">
        <v>10</v>
      </c>
      <c r="S6" s="558"/>
      <c r="T6" s="551"/>
      <c r="U6" s="94" t="s">
        <v>37</v>
      </c>
      <c r="V6" s="557" t="s">
        <v>10</v>
      </c>
      <c r="W6" s="558"/>
      <c r="X6" s="551"/>
      <c r="Y6" s="560"/>
      <c r="Z6" s="89"/>
    </row>
    <row r="7" spans="1:26" ht="12.75" customHeight="1">
      <c r="A7" s="552"/>
      <c r="B7" s="555"/>
      <c r="C7" s="559"/>
      <c r="D7" s="560"/>
      <c r="E7" s="552"/>
      <c r="F7" s="559"/>
      <c r="G7" s="560"/>
      <c r="H7" s="569"/>
      <c r="I7" s="550"/>
      <c r="J7" s="550"/>
      <c r="K7" s="570"/>
      <c r="L7" s="555"/>
      <c r="M7" s="571" t="s">
        <v>47</v>
      </c>
      <c r="N7" s="574" t="s">
        <v>177</v>
      </c>
      <c r="O7" s="575"/>
      <c r="P7" s="584" t="s">
        <v>411</v>
      </c>
      <c r="Q7" s="95" t="s">
        <v>37</v>
      </c>
      <c r="R7" s="561"/>
      <c r="S7" s="562"/>
      <c r="T7" s="553"/>
      <c r="U7" s="95" t="s">
        <v>37</v>
      </c>
      <c r="V7" s="561"/>
      <c r="W7" s="562"/>
      <c r="X7" s="553"/>
      <c r="Y7" s="560"/>
      <c r="Z7" s="89"/>
    </row>
    <row r="8" spans="1:26" ht="12.75" customHeight="1">
      <c r="A8" s="552"/>
      <c r="B8" s="555"/>
      <c r="C8" s="559"/>
      <c r="D8" s="560"/>
      <c r="E8" s="552"/>
      <c r="F8" s="559"/>
      <c r="G8" s="560"/>
      <c r="H8" s="559" t="s">
        <v>407</v>
      </c>
      <c r="I8" s="552"/>
      <c r="J8" s="559" t="s">
        <v>408</v>
      </c>
      <c r="K8" s="552"/>
      <c r="L8" s="555"/>
      <c r="M8" s="572"/>
      <c r="N8" s="574"/>
      <c r="O8" s="575"/>
      <c r="P8" s="585"/>
      <c r="Q8" s="95" t="s">
        <v>37</v>
      </c>
      <c r="R8" s="94" t="s">
        <v>37</v>
      </c>
      <c r="S8" s="581" t="s">
        <v>48</v>
      </c>
      <c r="T8" s="565"/>
      <c r="U8" s="95" t="s">
        <v>37</v>
      </c>
      <c r="V8" s="94" t="s">
        <v>37</v>
      </c>
      <c r="W8" s="581" t="s">
        <v>48</v>
      </c>
      <c r="X8" s="565"/>
      <c r="Y8" s="560"/>
      <c r="Z8" s="89"/>
    </row>
    <row r="9" spans="1:26" ht="25.5" customHeight="1">
      <c r="A9" s="552"/>
      <c r="B9" s="555"/>
      <c r="C9" s="559"/>
      <c r="D9" s="560"/>
      <c r="E9" s="552"/>
      <c r="F9" s="561"/>
      <c r="G9" s="562"/>
      <c r="H9" s="561"/>
      <c r="I9" s="553"/>
      <c r="J9" s="561"/>
      <c r="K9" s="553"/>
      <c r="L9" s="555"/>
      <c r="M9" s="572"/>
      <c r="N9" s="574"/>
      <c r="O9" s="575"/>
      <c r="P9" s="585"/>
      <c r="Q9" s="189" t="s">
        <v>9</v>
      </c>
      <c r="R9" s="189" t="s">
        <v>43</v>
      </c>
      <c r="S9" s="582" t="s">
        <v>412</v>
      </c>
      <c r="T9" s="582" t="s">
        <v>413</v>
      </c>
      <c r="U9" s="189" t="s">
        <v>9</v>
      </c>
      <c r="V9" s="189" t="s">
        <v>43</v>
      </c>
      <c r="W9" s="582" t="s">
        <v>412</v>
      </c>
      <c r="X9" s="582" t="s">
        <v>413</v>
      </c>
      <c r="Y9" s="560"/>
      <c r="Z9" s="89"/>
    </row>
    <row r="10" spans="1:26" ht="13.5" customHeight="1">
      <c r="A10" s="552"/>
      <c r="B10" s="555"/>
      <c r="C10" s="559"/>
      <c r="D10" s="560"/>
      <c r="E10" s="552"/>
      <c r="F10" s="554" t="s">
        <v>49</v>
      </c>
      <c r="G10" s="554" t="s">
        <v>50</v>
      </c>
      <c r="H10" s="554" t="s">
        <v>49</v>
      </c>
      <c r="I10" s="554" t="s">
        <v>50</v>
      </c>
      <c r="J10" s="554" t="s">
        <v>49</v>
      </c>
      <c r="K10" s="554" t="s">
        <v>50</v>
      </c>
      <c r="L10" s="555"/>
      <c r="M10" s="572"/>
      <c r="N10" s="576"/>
      <c r="O10" s="577"/>
      <c r="P10" s="585"/>
      <c r="Q10" s="95" t="s">
        <v>37</v>
      </c>
      <c r="R10" s="95" t="s">
        <v>37</v>
      </c>
      <c r="S10" s="555"/>
      <c r="T10" s="555"/>
      <c r="U10" s="95" t="s">
        <v>37</v>
      </c>
      <c r="V10" s="95" t="s">
        <v>37</v>
      </c>
      <c r="W10" s="555"/>
      <c r="X10" s="555"/>
      <c r="Y10" s="560"/>
      <c r="Z10" s="89"/>
    </row>
    <row r="11" spans="1:26">
      <c r="A11" s="553"/>
      <c r="B11" s="556"/>
      <c r="C11" s="561"/>
      <c r="D11" s="562"/>
      <c r="E11" s="553"/>
      <c r="F11" s="556"/>
      <c r="G11" s="556"/>
      <c r="H11" s="556"/>
      <c r="I11" s="556"/>
      <c r="J11" s="556"/>
      <c r="K11" s="556"/>
      <c r="L11" s="556"/>
      <c r="M11" s="573"/>
      <c r="N11" s="191" t="s">
        <v>9</v>
      </c>
      <c r="O11" s="96" t="s">
        <v>16</v>
      </c>
      <c r="P11" s="586"/>
      <c r="Q11" s="97" t="s">
        <v>37</v>
      </c>
      <c r="R11" s="97" t="s">
        <v>37</v>
      </c>
      <c r="S11" s="583"/>
      <c r="T11" s="583"/>
      <c r="U11" s="97" t="s">
        <v>37</v>
      </c>
      <c r="V11" s="97" t="s">
        <v>37</v>
      </c>
      <c r="W11" s="583"/>
      <c r="X11" s="556"/>
      <c r="Y11" s="562"/>
      <c r="Z11" s="89"/>
    </row>
    <row r="12" spans="1:26">
      <c r="A12" s="192"/>
      <c r="B12" s="192"/>
      <c r="C12" s="192"/>
      <c r="D12" s="192"/>
      <c r="E12" s="192"/>
      <c r="F12" s="192"/>
      <c r="G12" s="192"/>
      <c r="H12" s="192"/>
      <c r="I12" s="192"/>
      <c r="J12" s="192"/>
      <c r="K12" s="192"/>
      <c r="L12" s="192"/>
      <c r="M12" s="188"/>
      <c r="N12" s="192"/>
      <c r="O12" s="192"/>
      <c r="P12" s="188"/>
      <c r="Q12" s="187"/>
      <c r="R12" s="187"/>
      <c r="S12" s="192"/>
      <c r="T12" s="192"/>
      <c r="U12" s="187"/>
      <c r="V12" s="187"/>
      <c r="W12" s="192"/>
      <c r="X12" s="192"/>
      <c r="Y12" s="192"/>
      <c r="Z12" s="89"/>
    </row>
    <row r="13" spans="1:26">
      <c r="A13" s="190" t="s">
        <v>51</v>
      </c>
      <c r="B13" s="187" t="s">
        <v>52</v>
      </c>
      <c r="C13" s="100" t="s">
        <v>55</v>
      </c>
      <c r="D13" s="89">
        <v>2020</v>
      </c>
      <c r="E13" s="185"/>
      <c r="F13" s="83">
        <v>133202</v>
      </c>
      <c r="G13" s="81">
        <v>11423461</v>
      </c>
      <c r="H13" s="82">
        <v>58351</v>
      </c>
      <c r="I13" s="81">
        <v>3969277</v>
      </c>
      <c r="J13" s="82">
        <v>49355</v>
      </c>
      <c r="K13" s="81">
        <v>640102</v>
      </c>
      <c r="L13" s="81">
        <v>3410323</v>
      </c>
      <c r="M13" s="81">
        <v>2352150</v>
      </c>
      <c r="N13" s="81">
        <v>408804</v>
      </c>
      <c r="O13" s="81">
        <v>649369</v>
      </c>
      <c r="P13" s="81">
        <v>198514</v>
      </c>
      <c r="Q13" s="81">
        <v>857435</v>
      </c>
      <c r="R13" s="81">
        <v>1825709</v>
      </c>
      <c r="S13" s="81">
        <v>178696</v>
      </c>
      <c r="T13" s="81">
        <v>1647013</v>
      </c>
      <c r="U13" s="82">
        <v>89999</v>
      </c>
      <c r="V13" s="81">
        <v>630616</v>
      </c>
      <c r="W13" s="82">
        <v>34038</v>
      </c>
      <c r="X13" s="119">
        <v>596578</v>
      </c>
      <c r="Y13" s="193" t="s">
        <v>51</v>
      </c>
    </row>
    <row r="14" spans="1:26">
      <c r="A14" s="190" t="s">
        <v>53</v>
      </c>
      <c r="B14" s="187"/>
      <c r="C14" s="100" t="s">
        <v>61</v>
      </c>
      <c r="D14" s="89">
        <v>2020</v>
      </c>
      <c r="E14" s="185"/>
      <c r="F14" s="184">
        <v>132996</v>
      </c>
      <c r="G14" s="84">
        <v>11301860</v>
      </c>
      <c r="H14" s="86">
        <v>57322</v>
      </c>
      <c r="I14" s="84">
        <v>3921410</v>
      </c>
      <c r="J14" s="86">
        <v>49783</v>
      </c>
      <c r="K14" s="84">
        <v>626314</v>
      </c>
      <c r="L14" s="84">
        <v>3404516</v>
      </c>
      <c r="M14" s="84">
        <v>2343406</v>
      </c>
      <c r="N14" s="84">
        <v>409375</v>
      </c>
      <c r="O14" s="84">
        <v>651735</v>
      </c>
      <c r="P14" s="84">
        <v>207709</v>
      </c>
      <c r="Q14" s="84">
        <v>836516</v>
      </c>
      <c r="R14" s="84">
        <v>1802507</v>
      </c>
      <c r="S14" s="84">
        <v>188562</v>
      </c>
      <c r="T14" s="84">
        <v>1613945</v>
      </c>
      <c r="U14" s="86">
        <v>87223</v>
      </c>
      <c r="V14" s="84">
        <v>623374</v>
      </c>
      <c r="W14" s="86">
        <v>39866</v>
      </c>
      <c r="X14" s="87">
        <v>583508</v>
      </c>
      <c r="Y14" s="193" t="s">
        <v>53</v>
      </c>
    </row>
    <row r="15" spans="1:26">
      <c r="A15" s="190" t="s">
        <v>54</v>
      </c>
      <c r="B15" s="187"/>
      <c r="C15" s="100" t="s">
        <v>277</v>
      </c>
      <c r="D15" s="89">
        <v>2021</v>
      </c>
      <c r="E15" s="185"/>
      <c r="F15" s="174">
        <v>130582</v>
      </c>
      <c r="G15" s="174">
        <v>11176236</v>
      </c>
      <c r="H15" s="174">
        <v>55829</v>
      </c>
      <c r="I15" s="174">
        <v>3891509</v>
      </c>
      <c r="J15" s="174">
        <v>49074</v>
      </c>
      <c r="K15" s="174">
        <v>625533</v>
      </c>
      <c r="L15" s="174">
        <v>3397861</v>
      </c>
      <c r="M15" s="174">
        <v>2350404</v>
      </c>
      <c r="N15" s="174">
        <v>410441</v>
      </c>
      <c r="O15" s="174">
        <v>637016</v>
      </c>
      <c r="P15" s="174">
        <v>200654</v>
      </c>
      <c r="Q15" s="174">
        <v>819849</v>
      </c>
      <c r="R15" s="174">
        <v>1771001</v>
      </c>
      <c r="S15" s="174">
        <v>178652</v>
      </c>
      <c r="T15" s="174">
        <v>1592349</v>
      </c>
      <c r="U15" s="174">
        <v>88027</v>
      </c>
      <c r="V15" s="174">
        <v>582456</v>
      </c>
      <c r="W15" s="174">
        <v>37193</v>
      </c>
      <c r="X15" s="174">
        <v>545263</v>
      </c>
      <c r="Y15" s="193" t="s">
        <v>54</v>
      </c>
    </row>
    <row r="16" spans="1:26">
      <c r="A16" s="99" t="s">
        <v>56</v>
      </c>
      <c r="B16" s="187"/>
      <c r="C16" s="100" t="s">
        <v>61</v>
      </c>
      <c r="D16" s="89">
        <v>2021</v>
      </c>
      <c r="E16" s="173"/>
      <c r="F16" s="198">
        <v>131163</v>
      </c>
      <c r="G16" s="81">
        <v>11039662</v>
      </c>
      <c r="H16" s="82">
        <v>54787</v>
      </c>
      <c r="I16" s="81">
        <v>3832716</v>
      </c>
      <c r="J16" s="82">
        <v>49675</v>
      </c>
      <c r="K16" s="81">
        <v>611827</v>
      </c>
      <c r="L16" s="81">
        <v>3354961</v>
      </c>
      <c r="M16" s="81">
        <v>2289208</v>
      </c>
      <c r="N16" s="81">
        <v>414593</v>
      </c>
      <c r="O16" s="81">
        <v>651160</v>
      </c>
      <c r="P16" s="81">
        <v>204715</v>
      </c>
      <c r="Q16" s="81">
        <v>814217</v>
      </c>
      <c r="R16" s="81">
        <v>1754543</v>
      </c>
      <c r="S16" s="81">
        <v>195446</v>
      </c>
      <c r="T16" s="81">
        <v>1559097</v>
      </c>
      <c r="U16" s="82">
        <v>87928</v>
      </c>
      <c r="V16" s="81">
        <v>583470</v>
      </c>
      <c r="W16" s="82">
        <v>35764</v>
      </c>
      <c r="X16" s="119">
        <v>547706</v>
      </c>
      <c r="Y16" s="193" t="s">
        <v>56</v>
      </c>
    </row>
    <row r="17" spans="1:26">
      <c r="A17" s="99" t="s">
        <v>57</v>
      </c>
      <c r="B17" s="187"/>
      <c r="C17" s="88" t="s">
        <v>55</v>
      </c>
      <c r="D17" s="88">
        <v>2022</v>
      </c>
      <c r="E17" s="173"/>
      <c r="F17" s="217">
        <v>128523</v>
      </c>
      <c r="G17" s="84">
        <v>10986304</v>
      </c>
      <c r="H17" s="86">
        <v>53677</v>
      </c>
      <c r="I17" s="84">
        <v>3817321</v>
      </c>
      <c r="J17" s="86">
        <v>49100</v>
      </c>
      <c r="K17" s="84">
        <v>612407</v>
      </c>
      <c r="L17" s="84">
        <v>3296031</v>
      </c>
      <c r="M17" s="84">
        <v>2297279</v>
      </c>
      <c r="N17" s="84">
        <v>394189</v>
      </c>
      <c r="O17" s="84">
        <v>604563</v>
      </c>
      <c r="P17" s="84">
        <v>189079</v>
      </c>
      <c r="Q17" s="84">
        <v>854048</v>
      </c>
      <c r="R17" s="84">
        <v>1765576</v>
      </c>
      <c r="S17" s="84">
        <v>189213</v>
      </c>
      <c r="T17" s="84">
        <v>1576363</v>
      </c>
      <c r="U17" s="86">
        <v>90308</v>
      </c>
      <c r="V17" s="84">
        <v>550613</v>
      </c>
      <c r="W17" s="86">
        <v>36186</v>
      </c>
      <c r="X17" s="87">
        <v>514427</v>
      </c>
      <c r="Y17" s="193" t="s">
        <v>57</v>
      </c>
    </row>
    <row r="18" spans="1:26">
      <c r="A18" s="99" t="s">
        <v>58</v>
      </c>
      <c r="B18" s="187"/>
      <c r="C18" s="187"/>
      <c r="D18" s="98" t="s">
        <v>4</v>
      </c>
      <c r="E18" s="185"/>
      <c r="F18" s="101">
        <f>100/F16*F17-100</f>
        <v>-2</v>
      </c>
      <c r="G18" s="101">
        <f t="shared" ref="G18:X18" si="0">100/G16*G17-100</f>
        <v>-0.5</v>
      </c>
      <c r="H18" s="101">
        <f t="shared" si="0"/>
        <v>-2</v>
      </c>
      <c r="I18" s="101">
        <f t="shared" si="0"/>
        <v>-0.4</v>
      </c>
      <c r="J18" s="101">
        <f t="shared" si="0"/>
        <v>-1.2</v>
      </c>
      <c r="K18" s="101">
        <f t="shared" si="0"/>
        <v>0.1</v>
      </c>
      <c r="L18" s="101">
        <f t="shared" si="0"/>
        <v>-1.8</v>
      </c>
      <c r="M18" s="101">
        <f t="shared" si="0"/>
        <v>0.4</v>
      </c>
      <c r="N18" s="101">
        <f t="shared" si="0"/>
        <v>-4.9000000000000004</v>
      </c>
      <c r="O18" s="101">
        <f t="shared" si="0"/>
        <v>-7.2</v>
      </c>
      <c r="P18" s="101">
        <f t="shared" si="0"/>
        <v>-7.6</v>
      </c>
      <c r="Q18" s="101">
        <f t="shared" si="0"/>
        <v>4.9000000000000004</v>
      </c>
      <c r="R18" s="101">
        <f t="shared" si="0"/>
        <v>0.6</v>
      </c>
      <c r="S18" s="101">
        <f t="shared" si="0"/>
        <v>-3.2</v>
      </c>
      <c r="T18" s="101">
        <f t="shared" si="0"/>
        <v>1.1000000000000001</v>
      </c>
      <c r="U18" s="101">
        <f t="shared" si="0"/>
        <v>2.7</v>
      </c>
      <c r="V18" s="101">
        <f t="shared" si="0"/>
        <v>-5.6</v>
      </c>
      <c r="W18" s="101">
        <f t="shared" si="0"/>
        <v>1.2</v>
      </c>
      <c r="X18" s="101">
        <f t="shared" si="0"/>
        <v>-6.1</v>
      </c>
      <c r="Y18" s="193" t="s">
        <v>58</v>
      </c>
    </row>
    <row r="19" spans="1:26">
      <c r="A19" s="190"/>
      <c r="B19" s="187"/>
      <c r="C19" s="187"/>
      <c r="D19" s="98"/>
      <c r="E19" s="185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93"/>
    </row>
    <row r="20" spans="1:26">
      <c r="A20" s="190"/>
      <c r="B20" s="187"/>
      <c r="C20" s="187"/>
      <c r="D20" s="98"/>
      <c r="E20" s="185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3"/>
      <c r="Y20" s="192"/>
    </row>
    <row r="21" spans="1:26">
      <c r="A21" s="190" t="s">
        <v>59</v>
      </c>
      <c r="B21" s="187" t="s">
        <v>60</v>
      </c>
      <c r="C21" s="100" t="s">
        <v>61</v>
      </c>
      <c r="D21" s="89">
        <v>2021</v>
      </c>
      <c r="E21" s="173"/>
      <c r="F21" s="199">
        <v>14965</v>
      </c>
      <c r="G21" s="81">
        <v>911077</v>
      </c>
      <c r="H21" s="82">
        <v>5712</v>
      </c>
      <c r="I21" s="81">
        <v>315337</v>
      </c>
      <c r="J21" s="82">
        <v>6327</v>
      </c>
      <c r="K21" s="82">
        <v>54718</v>
      </c>
      <c r="L21" s="81">
        <v>264798</v>
      </c>
      <c r="M21" s="81">
        <v>175750</v>
      </c>
      <c r="N21" s="82">
        <v>31766</v>
      </c>
      <c r="O21" s="82">
        <v>57282</v>
      </c>
      <c r="P21" s="82">
        <v>14725</v>
      </c>
      <c r="Q21" s="82">
        <v>60472</v>
      </c>
      <c r="R21" s="81">
        <v>154158</v>
      </c>
      <c r="S21" s="82">
        <v>22015</v>
      </c>
      <c r="T21" s="81">
        <v>132143</v>
      </c>
      <c r="U21" s="82">
        <v>7954</v>
      </c>
      <c r="V21" s="82">
        <v>53640</v>
      </c>
      <c r="W21" s="82">
        <v>3789</v>
      </c>
      <c r="X21" s="196">
        <v>49851</v>
      </c>
      <c r="Y21" s="192" t="s">
        <v>59</v>
      </c>
      <c r="Z21" s="104"/>
    </row>
    <row r="22" spans="1:26">
      <c r="A22" s="190" t="s">
        <v>62</v>
      </c>
      <c r="C22" s="100" t="s">
        <v>55</v>
      </c>
      <c r="D22" s="89">
        <v>2022</v>
      </c>
      <c r="E22" s="173"/>
      <c r="F22" s="195">
        <v>14480</v>
      </c>
      <c r="G22" s="84">
        <v>904583</v>
      </c>
      <c r="H22" s="86">
        <v>5567</v>
      </c>
      <c r="I22" s="84">
        <v>314473</v>
      </c>
      <c r="J22" s="86">
        <v>6158</v>
      </c>
      <c r="K22" s="86">
        <v>54406</v>
      </c>
      <c r="L22" s="84">
        <v>257796</v>
      </c>
      <c r="M22" s="84">
        <v>176324</v>
      </c>
      <c r="N22" s="86">
        <v>28005</v>
      </c>
      <c r="O22" s="86">
        <v>53467</v>
      </c>
      <c r="P22" s="86">
        <v>13228</v>
      </c>
      <c r="Q22" s="86">
        <v>64758</v>
      </c>
      <c r="R22" s="84">
        <v>155081</v>
      </c>
      <c r="S22" s="86">
        <v>21376</v>
      </c>
      <c r="T22" s="84">
        <v>133705</v>
      </c>
      <c r="U22" s="86">
        <v>8054</v>
      </c>
      <c r="V22" s="86">
        <v>50015</v>
      </c>
      <c r="W22" s="86">
        <v>3737</v>
      </c>
      <c r="X22" s="178">
        <v>46278</v>
      </c>
      <c r="Y22" s="193" t="s">
        <v>62</v>
      </c>
    </row>
    <row r="23" spans="1:26">
      <c r="A23" s="192" t="s">
        <v>63</v>
      </c>
      <c r="B23" s="89"/>
      <c r="C23" s="89"/>
      <c r="D23" s="98" t="s">
        <v>4</v>
      </c>
      <c r="E23" s="185"/>
      <c r="F23" s="101">
        <f>100/F21*F22-100</f>
        <v>-3.2</v>
      </c>
      <c r="G23" s="101">
        <f t="shared" ref="G23" si="1">100/G21*G22-100</f>
        <v>-0.7</v>
      </c>
      <c r="H23" s="101">
        <f t="shared" ref="H23" si="2">100/H21*H22-100</f>
        <v>-2.5</v>
      </c>
      <c r="I23" s="101">
        <f t="shared" ref="I23" si="3">100/I21*I22-100</f>
        <v>-0.3</v>
      </c>
      <c r="J23" s="101">
        <f t="shared" ref="J23" si="4">100/J21*J22-100</f>
        <v>-2.7</v>
      </c>
      <c r="K23" s="101">
        <f t="shared" ref="K23" si="5">100/K21*K22-100</f>
        <v>-0.6</v>
      </c>
      <c r="L23" s="101">
        <f t="shared" ref="L23" si="6">100/L21*L22-100</f>
        <v>-2.6</v>
      </c>
      <c r="M23" s="101">
        <f t="shared" ref="M23" si="7">100/M21*M22-100</f>
        <v>0.3</v>
      </c>
      <c r="N23" s="101">
        <f t="shared" ref="N23" si="8">100/N21*N22-100</f>
        <v>-11.8</v>
      </c>
      <c r="O23" s="101">
        <f t="shared" ref="O23" si="9">100/O21*O22-100</f>
        <v>-6.7</v>
      </c>
      <c r="P23" s="101">
        <f t="shared" ref="P23" si="10">100/P21*P22-100</f>
        <v>-10.199999999999999</v>
      </c>
      <c r="Q23" s="101">
        <f t="shared" ref="Q23" si="11">100/Q21*Q22-100</f>
        <v>7.1</v>
      </c>
      <c r="R23" s="101">
        <f t="shared" ref="R23" si="12">100/R21*R22-100</f>
        <v>0.6</v>
      </c>
      <c r="S23" s="101">
        <f t="shared" ref="S23" si="13">100/S21*S22-100</f>
        <v>-2.9</v>
      </c>
      <c r="T23" s="101">
        <f t="shared" ref="T23" si="14">100/T21*T22-100</f>
        <v>1.2</v>
      </c>
      <c r="U23" s="101">
        <f t="shared" ref="U23" si="15">100/U21*U22-100</f>
        <v>1.3</v>
      </c>
      <c r="V23" s="101">
        <f t="shared" ref="V23" si="16">100/V21*V22-100</f>
        <v>-6.8</v>
      </c>
      <c r="W23" s="101">
        <f t="shared" ref="W23" si="17">100/W21*W22-100</f>
        <v>-1.4</v>
      </c>
      <c r="X23" s="101">
        <f t="shared" ref="X23" si="18">100/X21*X22-100</f>
        <v>-7.2</v>
      </c>
      <c r="Y23" s="193" t="s">
        <v>63</v>
      </c>
    </row>
    <row r="24" spans="1:26">
      <c r="A24" s="190" t="s">
        <v>37</v>
      </c>
      <c r="B24" s="187" t="s">
        <v>37</v>
      </c>
      <c r="C24" s="187"/>
      <c r="D24" s="98"/>
      <c r="E24" s="185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76"/>
      <c r="Y24" s="192" t="s">
        <v>37</v>
      </c>
    </row>
    <row r="25" spans="1:26">
      <c r="A25" s="190" t="s">
        <v>64</v>
      </c>
      <c r="B25" s="187" t="s">
        <v>65</v>
      </c>
      <c r="C25" s="100" t="s">
        <v>61</v>
      </c>
      <c r="D25" s="89">
        <v>2021</v>
      </c>
      <c r="E25" s="173"/>
      <c r="F25" s="199">
        <v>40580</v>
      </c>
      <c r="G25" s="81">
        <v>2885723</v>
      </c>
      <c r="H25" s="82">
        <v>25208</v>
      </c>
      <c r="I25" s="81">
        <v>1086209</v>
      </c>
      <c r="J25" s="82">
        <v>7455</v>
      </c>
      <c r="K25" s="82">
        <v>67229</v>
      </c>
      <c r="L25" s="81">
        <v>852326</v>
      </c>
      <c r="M25" s="81">
        <v>568003</v>
      </c>
      <c r="N25" s="81">
        <v>102156</v>
      </c>
      <c r="O25" s="81">
        <v>182167</v>
      </c>
      <c r="P25" s="82">
        <v>48584</v>
      </c>
      <c r="Q25" s="81">
        <v>189381</v>
      </c>
      <c r="R25" s="81">
        <v>492978</v>
      </c>
      <c r="S25" s="82">
        <v>76573</v>
      </c>
      <c r="T25" s="81">
        <v>416405</v>
      </c>
      <c r="U25" s="82">
        <v>16266</v>
      </c>
      <c r="V25" s="81">
        <v>181334</v>
      </c>
      <c r="W25" s="82">
        <v>14826</v>
      </c>
      <c r="X25" s="119">
        <v>166508</v>
      </c>
      <c r="Y25" s="192" t="s">
        <v>64</v>
      </c>
    </row>
    <row r="26" spans="1:26">
      <c r="A26" s="190" t="s">
        <v>66</v>
      </c>
      <c r="C26" s="100" t="s">
        <v>55</v>
      </c>
      <c r="D26" s="89">
        <v>2022</v>
      </c>
      <c r="E26" s="173"/>
      <c r="F26" s="195">
        <v>39753</v>
      </c>
      <c r="G26" s="84">
        <v>2865216</v>
      </c>
      <c r="H26" s="86">
        <v>24644</v>
      </c>
      <c r="I26" s="84">
        <v>1082827</v>
      </c>
      <c r="J26" s="86">
        <v>7346</v>
      </c>
      <c r="K26" s="86">
        <v>67503</v>
      </c>
      <c r="L26" s="84">
        <v>832770</v>
      </c>
      <c r="M26" s="84">
        <v>566133</v>
      </c>
      <c r="N26" s="86">
        <v>98041</v>
      </c>
      <c r="O26" s="84">
        <v>168596</v>
      </c>
      <c r="P26" s="86">
        <v>44032</v>
      </c>
      <c r="Q26" s="84">
        <v>196706</v>
      </c>
      <c r="R26" s="84">
        <v>497394</v>
      </c>
      <c r="S26" s="86">
        <v>79238</v>
      </c>
      <c r="T26" s="84">
        <v>418156</v>
      </c>
      <c r="U26" s="86">
        <v>16696</v>
      </c>
      <c r="V26" s="84">
        <v>171320</v>
      </c>
      <c r="W26" s="86">
        <v>14590</v>
      </c>
      <c r="X26" s="87">
        <v>156730</v>
      </c>
      <c r="Y26" s="193" t="s">
        <v>66</v>
      </c>
    </row>
    <row r="27" spans="1:26">
      <c r="A27" s="190" t="s">
        <v>67</v>
      </c>
      <c r="B27" s="187"/>
      <c r="C27" s="89"/>
      <c r="D27" s="98" t="s">
        <v>4</v>
      </c>
      <c r="E27" s="185"/>
      <c r="F27" s="101">
        <f>100/F25*F26-100</f>
        <v>-2</v>
      </c>
      <c r="G27" s="101">
        <f t="shared" ref="G27" si="19">100/G25*G26-100</f>
        <v>-0.7</v>
      </c>
      <c r="H27" s="101">
        <f t="shared" ref="H27" si="20">100/H25*H26-100</f>
        <v>-2.2000000000000002</v>
      </c>
      <c r="I27" s="101">
        <f t="shared" ref="I27" si="21">100/I25*I26-100</f>
        <v>-0.3</v>
      </c>
      <c r="J27" s="101">
        <f t="shared" ref="J27" si="22">100/J25*J26-100</f>
        <v>-1.5</v>
      </c>
      <c r="K27" s="101">
        <f t="shared" ref="K27" si="23">100/K25*K26-100</f>
        <v>0.4</v>
      </c>
      <c r="L27" s="101">
        <f t="shared" ref="L27" si="24">100/L25*L26-100</f>
        <v>-2.2999999999999998</v>
      </c>
      <c r="M27" s="101">
        <f t="shared" ref="M27" si="25">100/M25*M26-100</f>
        <v>-0.3</v>
      </c>
      <c r="N27" s="101">
        <f t="shared" ref="N27" si="26">100/N25*N26-100</f>
        <v>-4</v>
      </c>
      <c r="O27" s="101">
        <f t="shared" ref="O27" si="27">100/O25*O26-100</f>
        <v>-7.4</v>
      </c>
      <c r="P27" s="101">
        <f t="shared" ref="P27" si="28">100/P25*P26-100</f>
        <v>-9.4</v>
      </c>
      <c r="Q27" s="101">
        <f t="shared" ref="Q27" si="29">100/Q25*Q26-100</f>
        <v>3.9</v>
      </c>
      <c r="R27" s="101">
        <f t="shared" ref="R27" si="30">100/R25*R26-100</f>
        <v>0.9</v>
      </c>
      <c r="S27" s="101">
        <f t="shared" ref="S27" si="31">100/S25*S26-100</f>
        <v>3.5</v>
      </c>
      <c r="T27" s="101">
        <f t="shared" ref="T27" si="32">100/T25*T26-100</f>
        <v>0.4</v>
      </c>
      <c r="U27" s="101">
        <f t="shared" ref="U27" si="33">100/U25*U26-100</f>
        <v>2.6</v>
      </c>
      <c r="V27" s="101">
        <f t="shared" ref="V27" si="34">100/V25*V26-100</f>
        <v>-5.5</v>
      </c>
      <c r="W27" s="101">
        <f t="shared" ref="W27" si="35">100/W25*W26-100</f>
        <v>-1.6</v>
      </c>
      <c r="X27" s="101">
        <f t="shared" ref="X27" si="36">100/X25*X26-100</f>
        <v>-5.9</v>
      </c>
      <c r="Y27" s="193" t="s">
        <v>67</v>
      </c>
    </row>
    <row r="28" spans="1:26">
      <c r="A28" s="190"/>
      <c r="B28" s="187"/>
      <c r="C28" s="187"/>
      <c r="D28" s="98"/>
      <c r="E28" s="185"/>
      <c r="F28" s="107"/>
      <c r="G28" s="107"/>
      <c r="H28" s="107"/>
      <c r="I28" s="107"/>
      <c r="J28" s="107"/>
      <c r="K28" s="107"/>
      <c r="L28" s="107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93"/>
    </row>
    <row r="29" spans="1:26">
      <c r="A29" s="190" t="s">
        <v>68</v>
      </c>
      <c r="B29" s="187" t="s">
        <v>69</v>
      </c>
      <c r="C29" s="100" t="s">
        <v>61</v>
      </c>
      <c r="D29" s="89">
        <v>2021</v>
      </c>
      <c r="E29" s="173"/>
      <c r="F29" s="199">
        <v>33</v>
      </c>
      <c r="G29" s="82">
        <v>769</v>
      </c>
      <c r="H29" s="82">
        <v>6</v>
      </c>
      <c r="I29" s="82">
        <v>108</v>
      </c>
      <c r="J29" s="82">
        <v>25</v>
      </c>
      <c r="K29" s="82">
        <v>300</v>
      </c>
      <c r="L29" s="82">
        <v>119</v>
      </c>
      <c r="M29" s="82">
        <v>91</v>
      </c>
      <c r="N29" s="82">
        <v>8</v>
      </c>
      <c r="O29" s="82">
        <v>20</v>
      </c>
      <c r="P29" s="82">
        <v>7</v>
      </c>
      <c r="Q29" s="82">
        <v>24</v>
      </c>
      <c r="R29" s="82">
        <v>82</v>
      </c>
      <c r="S29" s="82">
        <v>19</v>
      </c>
      <c r="T29" s="82">
        <v>63</v>
      </c>
      <c r="U29" s="82">
        <v>91</v>
      </c>
      <c r="V29" s="82">
        <v>45</v>
      </c>
      <c r="W29" s="82">
        <v>3</v>
      </c>
      <c r="X29" s="196">
        <v>42</v>
      </c>
      <c r="Y29" s="193" t="s">
        <v>68</v>
      </c>
    </row>
    <row r="30" spans="1:26">
      <c r="A30" s="190" t="s">
        <v>70</v>
      </c>
      <c r="C30" s="100" t="s">
        <v>55</v>
      </c>
      <c r="D30" s="89">
        <v>2022</v>
      </c>
      <c r="E30" s="173"/>
      <c r="F30" s="195">
        <v>29</v>
      </c>
      <c r="G30" s="86">
        <v>725</v>
      </c>
      <c r="H30" s="86">
        <v>6</v>
      </c>
      <c r="I30" s="86">
        <v>115</v>
      </c>
      <c r="J30" s="86">
        <v>22</v>
      </c>
      <c r="K30" s="86">
        <v>285</v>
      </c>
      <c r="L30" s="86">
        <v>106</v>
      </c>
      <c r="M30" s="86">
        <v>76</v>
      </c>
      <c r="N30" s="86">
        <v>9</v>
      </c>
      <c r="O30" s="86">
        <v>21</v>
      </c>
      <c r="P30" s="86">
        <v>6</v>
      </c>
      <c r="Q30" s="86">
        <v>30</v>
      </c>
      <c r="R30" s="86">
        <v>61</v>
      </c>
      <c r="S30" s="86">
        <v>8</v>
      </c>
      <c r="T30" s="86">
        <v>53</v>
      </c>
      <c r="U30" s="86">
        <v>79</v>
      </c>
      <c r="V30" s="86">
        <v>49</v>
      </c>
      <c r="W30" s="86">
        <v>5</v>
      </c>
      <c r="X30" s="178">
        <v>44</v>
      </c>
      <c r="Y30" s="193" t="s">
        <v>70</v>
      </c>
    </row>
    <row r="31" spans="1:26">
      <c r="A31" s="190" t="s">
        <v>71</v>
      </c>
      <c r="B31" s="187"/>
      <c r="C31" s="89"/>
      <c r="D31" s="98" t="s">
        <v>4</v>
      </c>
      <c r="E31" s="185"/>
      <c r="F31" s="101">
        <f>100/F29*F30-100</f>
        <v>-12.1</v>
      </c>
      <c r="G31" s="101">
        <f t="shared" ref="G31" si="37">100/G29*G30-100</f>
        <v>-5.7</v>
      </c>
      <c r="H31" s="101">
        <f t="shared" ref="H31" si="38">100/H29*H30-100</f>
        <v>0</v>
      </c>
      <c r="I31" s="101">
        <f t="shared" ref="I31" si="39">100/I29*I30-100</f>
        <v>6.5</v>
      </c>
      <c r="J31" s="101">
        <f t="shared" ref="J31" si="40">100/J29*J30-100</f>
        <v>-12</v>
      </c>
      <c r="K31" s="101">
        <f t="shared" ref="K31" si="41">100/K29*K30-100</f>
        <v>-5</v>
      </c>
      <c r="L31" s="101">
        <f t="shared" ref="L31" si="42">100/L29*L30-100</f>
        <v>-10.9</v>
      </c>
      <c r="M31" s="101">
        <f t="shared" ref="M31" si="43">100/M29*M30-100</f>
        <v>-16.5</v>
      </c>
      <c r="N31" s="101">
        <f t="shared" ref="N31" si="44">100/N29*N30-100</f>
        <v>12.5</v>
      </c>
      <c r="O31" s="101">
        <f t="shared" ref="O31" si="45">100/O29*O30-100</f>
        <v>5</v>
      </c>
      <c r="P31" s="101">
        <f t="shared" ref="P31" si="46">100/P29*P30-100</f>
        <v>-14.3</v>
      </c>
      <c r="Q31" s="101">
        <f t="shared" ref="Q31" si="47">100/Q29*Q30-100</f>
        <v>25</v>
      </c>
      <c r="R31" s="101">
        <f t="shared" ref="R31" si="48">100/R29*R30-100</f>
        <v>-25.6</v>
      </c>
      <c r="S31" s="101">
        <f t="shared" ref="S31" si="49">100/S29*S30-100</f>
        <v>-57.9</v>
      </c>
      <c r="T31" s="101">
        <f t="shared" ref="T31" si="50">100/T29*T30-100</f>
        <v>-15.9</v>
      </c>
      <c r="U31" s="101">
        <f t="shared" ref="U31" si="51">100/U29*U30-100</f>
        <v>-13.2</v>
      </c>
      <c r="V31" s="101">
        <f t="shared" ref="V31" si="52">100/V29*V30-100</f>
        <v>8.9</v>
      </c>
      <c r="W31" s="101">
        <f t="shared" ref="W31" si="53">100/W29*W30-100</f>
        <v>66.7</v>
      </c>
      <c r="X31" s="101">
        <f t="shared" ref="X31" si="54">100/X29*X30-100</f>
        <v>4.8</v>
      </c>
      <c r="Y31" s="193" t="s">
        <v>71</v>
      </c>
    </row>
    <row r="32" spans="1:26">
      <c r="A32" s="190"/>
      <c r="B32" s="187"/>
      <c r="C32" s="187"/>
      <c r="D32" s="98"/>
      <c r="E32" s="185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93"/>
    </row>
    <row r="33" spans="1:25">
      <c r="A33" s="190" t="s">
        <v>72</v>
      </c>
      <c r="B33" s="187" t="s">
        <v>73</v>
      </c>
      <c r="C33" s="100" t="s">
        <v>61</v>
      </c>
      <c r="D33" s="89">
        <v>2021</v>
      </c>
      <c r="E33" s="173"/>
      <c r="F33" s="199">
        <v>3936</v>
      </c>
      <c r="G33" s="81">
        <v>457105</v>
      </c>
      <c r="H33" s="82">
        <v>562</v>
      </c>
      <c r="I33" s="81">
        <v>132351</v>
      </c>
      <c r="J33" s="82">
        <v>2559</v>
      </c>
      <c r="K33" s="82">
        <v>81806</v>
      </c>
      <c r="L33" s="81">
        <v>128635</v>
      </c>
      <c r="M33" s="82">
        <v>93990</v>
      </c>
      <c r="N33" s="82">
        <v>8968</v>
      </c>
      <c r="O33" s="82">
        <v>25677</v>
      </c>
      <c r="P33" s="82">
        <v>6472</v>
      </c>
      <c r="Q33" s="82">
        <v>18424</v>
      </c>
      <c r="R33" s="82">
        <v>72161</v>
      </c>
      <c r="S33" s="82">
        <v>7576</v>
      </c>
      <c r="T33" s="82">
        <v>64585</v>
      </c>
      <c r="U33" s="82">
        <v>5814</v>
      </c>
      <c r="V33" s="82">
        <v>17914</v>
      </c>
      <c r="W33" s="82">
        <v>1039</v>
      </c>
      <c r="X33" s="196">
        <v>16875</v>
      </c>
      <c r="Y33" s="193" t="s">
        <v>72</v>
      </c>
    </row>
    <row r="34" spans="1:25">
      <c r="A34" s="190" t="s">
        <v>74</v>
      </c>
      <c r="C34" s="100" t="s">
        <v>55</v>
      </c>
      <c r="D34" s="89">
        <v>2022</v>
      </c>
      <c r="E34" s="173"/>
      <c r="F34" s="195">
        <v>3845</v>
      </c>
      <c r="G34" s="84">
        <v>455722</v>
      </c>
      <c r="H34" s="86">
        <v>566</v>
      </c>
      <c r="I34" s="84">
        <v>131182</v>
      </c>
      <c r="J34" s="86">
        <v>2534</v>
      </c>
      <c r="K34" s="86">
        <v>82220</v>
      </c>
      <c r="L34" s="84">
        <v>128700</v>
      </c>
      <c r="M34" s="86">
        <v>94502</v>
      </c>
      <c r="N34" s="86">
        <v>9212</v>
      </c>
      <c r="O34" s="86">
        <v>24986</v>
      </c>
      <c r="P34" s="86">
        <v>6181</v>
      </c>
      <c r="Q34" s="86">
        <v>18977</v>
      </c>
      <c r="R34" s="86">
        <v>70794</v>
      </c>
      <c r="S34" s="86">
        <v>6391</v>
      </c>
      <c r="T34" s="86">
        <v>64403</v>
      </c>
      <c r="U34" s="86">
        <v>5951</v>
      </c>
      <c r="V34" s="86">
        <v>17898</v>
      </c>
      <c r="W34" s="86">
        <v>1231</v>
      </c>
      <c r="X34" s="178">
        <v>16667</v>
      </c>
      <c r="Y34" s="193" t="s">
        <v>74</v>
      </c>
    </row>
    <row r="35" spans="1:25">
      <c r="A35" s="190" t="s">
        <v>75</v>
      </c>
      <c r="B35" s="187"/>
      <c r="C35" s="89"/>
      <c r="D35" s="98" t="s">
        <v>4</v>
      </c>
      <c r="E35" s="185"/>
      <c r="F35" s="101">
        <f>100/F33*F34-100</f>
        <v>-2.2999999999999998</v>
      </c>
      <c r="G35" s="101">
        <f t="shared" ref="G35" si="55">100/G33*G34-100</f>
        <v>-0.3</v>
      </c>
      <c r="H35" s="101">
        <f t="shared" ref="H35" si="56">100/H33*H34-100</f>
        <v>0.7</v>
      </c>
      <c r="I35" s="101">
        <f t="shared" ref="I35" si="57">100/I33*I34-100</f>
        <v>-0.9</v>
      </c>
      <c r="J35" s="101">
        <f t="shared" ref="J35" si="58">100/J33*J34-100</f>
        <v>-1</v>
      </c>
      <c r="K35" s="101">
        <f t="shared" ref="K35" si="59">100/K33*K34-100</f>
        <v>0.5</v>
      </c>
      <c r="L35" s="101">
        <f t="shared" ref="L35" si="60">100/L33*L34-100</f>
        <v>0.1</v>
      </c>
      <c r="M35" s="101">
        <f t="shared" ref="M35" si="61">100/M33*M34-100</f>
        <v>0.5</v>
      </c>
      <c r="N35" s="101">
        <f t="shared" ref="N35" si="62">100/N33*N34-100</f>
        <v>2.7</v>
      </c>
      <c r="O35" s="101">
        <f t="shared" ref="O35" si="63">100/O33*O34-100</f>
        <v>-2.7</v>
      </c>
      <c r="P35" s="101">
        <f t="shared" ref="P35" si="64">100/P33*P34-100</f>
        <v>-4.5</v>
      </c>
      <c r="Q35" s="101">
        <f t="shared" ref="Q35" si="65">100/Q33*Q34-100</f>
        <v>3</v>
      </c>
      <c r="R35" s="101">
        <f t="shared" ref="R35" si="66">100/R33*R34-100</f>
        <v>-1.9</v>
      </c>
      <c r="S35" s="101">
        <f t="shared" ref="S35" si="67">100/S33*S34-100</f>
        <v>-15.6</v>
      </c>
      <c r="T35" s="101">
        <f t="shared" ref="T35" si="68">100/T33*T34-100</f>
        <v>-0.3</v>
      </c>
      <c r="U35" s="101">
        <f t="shared" ref="U35" si="69">100/U33*U34-100</f>
        <v>2.4</v>
      </c>
      <c r="V35" s="101">
        <f t="shared" ref="V35" si="70">100/V33*V34-100</f>
        <v>-0.1</v>
      </c>
      <c r="W35" s="101">
        <f t="shared" ref="W35" si="71">100/W33*W34-100</f>
        <v>18.5</v>
      </c>
      <c r="X35" s="101">
        <f t="shared" ref="X35" si="72">100/X33*X34-100</f>
        <v>-1.2</v>
      </c>
      <c r="Y35" s="193" t="s">
        <v>75</v>
      </c>
    </row>
    <row r="36" spans="1:25">
      <c r="A36" s="190"/>
      <c r="B36" s="187"/>
      <c r="C36" s="187"/>
      <c r="D36" s="98"/>
      <c r="E36" s="185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93"/>
    </row>
    <row r="37" spans="1:25">
      <c r="A37" s="190" t="s">
        <v>76</v>
      </c>
      <c r="B37" s="187" t="s">
        <v>77</v>
      </c>
      <c r="C37" s="100" t="s">
        <v>61</v>
      </c>
      <c r="D37" s="89">
        <v>2021</v>
      </c>
      <c r="E37" s="173"/>
      <c r="F37" s="199">
        <v>75</v>
      </c>
      <c r="G37" s="82">
        <v>8517</v>
      </c>
      <c r="H37" s="82">
        <v>42</v>
      </c>
      <c r="I37" s="82">
        <v>3147</v>
      </c>
      <c r="J37" s="82">
        <v>26</v>
      </c>
      <c r="K37" s="82">
        <v>486</v>
      </c>
      <c r="L37" s="82">
        <v>2175</v>
      </c>
      <c r="M37" s="82">
        <v>1374</v>
      </c>
      <c r="N37" s="82">
        <v>112</v>
      </c>
      <c r="O37" s="82">
        <v>689</v>
      </c>
      <c r="P37" s="82">
        <v>81</v>
      </c>
      <c r="Q37" s="82">
        <v>180</v>
      </c>
      <c r="R37" s="82">
        <v>1862</v>
      </c>
      <c r="S37" s="82">
        <v>134</v>
      </c>
      <c r="T37" s="82">
        <v>1728</v>
      </c>
      <c r="U37" s="82">
        <v>126</v>
      </c>
      <c r="V37" s="82">
        <v>541</v>
      </c>
      <c r="W37" s="82">
        <v>26</v>
      </c>
      <c r="X37" s="196">
        <v>515</v>
      </c>
      <c r="Y37" s="193" t="s">
        <v>76</v>
      </c>
    </row>
    <row r="38" spans="1:25">
      <c r="A38" s="190" t="s">
        <v>78</v>
      </c>
      <c r="C38" s="100" t="s">
        <v>55</v>
      </c>
      <c r="D38" s="89">
        <v>2022</v>
      </c>
      <c r="E38" s="173"/>
      <c r="F38" s="195">
        <v>75</v>
      </c>
      <c r="G38" s="86">
        <v>8337</v>
      </c>
      <c r="H38" s="86">
        <v>40</v>
      </c>
      <c r="I38" s="86">
        <v>3074</v>
      </c>
      <c r="J38" s="86">
        <v>28</v>
      </c>
      <c r="K38" s="86">
        <v>483</v>
      </c>
      <c r="L38" s="86">
        <v>2084</v>
      </c>
      <c r="M38" s="86">
        <v>1485</v>
      </c>
      <c r="N38" s="86">
        <v>49</v>
      </c>
      <c r="O38" s="86">
        <v>550</v>
      </c>
      <c r="P38" s="86">
        <v>70</v>
      </c>
      <c r="Q38" s="86">
        <v>204</v>
      </c>
      <c r="R38" s="86">
        <v>1812</v>
      </c>
      <c r="S38" s="86">
        <v>129</v>
      </c>
      <c r="T38" s="86">
        <v>1683</v>
      </c>
      <c r="U38" s="86">
        <v>106</v>
      </c>
      <c r="V38" s="86">
        <v>574</v>
      </c>
      <c r="W38" s="86">
        <v>29</v>
      </c>
      <c r="X38" s="178">
        <v>545</v>
      </c>
      <c r="Y38" s="193" t="s">
        <v>78</v>
      </c>
    </row>
    <row r="39" spans="1:25">
      <c r="A39" s="190" t="s">
        <v>79</v>
      </c>
      <c r="B39" s="187"/>
      <c r="C39" s="89"/>
      <c r="D39" s="98" t="s">
        <v>4</v>
      </c>
      <c r="E39" s="185"/>
      <c r="F39" s="101">
        <f>100/F37*F38-100</f>
        <v>0</v>
      </c>
      <c r="G39" s="101">
        <f t="shared" ref="G39" si="73">100/G37*G38-100</f>
        <v>-2.1</v>
      </c>
      <c r="H39" s="101">
        <f t="shared" ref="H39" si="74">100/H37*H38-100</f>
        <v>-4.8</v>
      </c>
      <c r="I39" s="101">
        <f t="shared" ref="I39" si="75">100/I37*I38-100</f>
        <v>-2.2999999999999998</v>
      </c>
      <c r="J39" s="101">
        <f t="shared" ref="J39" si="76">100/J37*J38-100</f>
        <v>7.7</v>
      </c>
      <c r="K39" s="101">
        <f t="shared" ref="K39" si="77">100/K37*K38-100</f>
        <v>-0.6</v>
      </c>
      <c r="L39" s="101">
        <f t="shared" ref="L39" si="78">100/L37*L38-100</f>
        <v>-4.2</v>
      </c>
      <c r="M39" s="101">
        <f t="shared" ref="M39" si="79">100/M37*M38-100</f>
        <v>8.1</v>
      </c>
      <c r="N39" s="101">
        <f t="shared" ref="N39" si="80">100/N37*N38-100</f>
        <v>-56.3</v>
      </c>
      <c r="O39" s="101">
        <f t="shared" ref="O39" si="81">100/O37*O38-100</f>
        <v>-20.2</v>
      </c>
      <c r="P39" s="101">
        <f t="shared" ref="P39" si="82">100/P37*P38-100</f>
        <v>-13.6</v>
      </c>
      <c r="Q39" s="101">
        <f t="shared" ref="Q39" si="83">100/Q37*Q38-100</f>
        <v>13.3</v>
      </c>
      <c r="R39" s="101">
        <f t="shared" ref="R39" si="84">100/R37*R38-100</f>
        <v>-2.7</v>
      </c>
      <c r="S39" s="101">
        <f t="shared" ref="S39" si="85">100/S37*S38-100</f>
        <v>-3.7</v>
      </c>
      <c r="T39" s="101">
        <f t="shared" ref="T39" si="86">100/T37*T38-100</f>
        <v>-2.6</v>
      </c>
      <c r="U39" s="101">
        <f t="shared" ref="U39" si="87">100/U37*U38-100</f>
        <v>-15.9</v>
      </c>
      <c r="V39" s="101">
        <f t="shared" ref="V39" si="88">100/V37*V38-100</f>
        <v>6.1</v>
      </c>
      <c r="W39" s="101">
        <f t="shared" ref="W39" si="89">100/W37*W38-100</f>
        <v>11.5</v>
      </c>
      <c r="X39" s="101">
        <f t="shared" ref="X39" si="90">100/X37*X38-100</f>
        <v>5.8</v>
      </c>
      <c r="Y39" s="193" t="s">
        <v>79</v>
      </c>
    </row>
    <row r="40" spans="1:25">
      <c r="A40" s="190"/>
      <c r="B40" s="187"/>
      <c r="C40" s="187"/>
      <c r="D40" s="98"/>
      <c r="E40" s="185"/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93"/>
    </row>
    <row r="41" spans="1:25">
      <c r="A41" s="190" t="s">
        <v>80</v>
      </c>
      <c r="B41" s="187" t="s">
        <v>81</v>
      </c>
      <c r="C41" s="100" t="s">
        <v>61</v>
      </c>
      <c r="D41" s="89">
        <v>2021</v>
      </c>
      <c r="E41" s="173"/>
      <c r="F41" s="199">
        <v>94</v>
      </c>
      <c r="G41" s="82">
        <v>5840</v>
      </c>
      <c r="H41" s="82">
        <v>17</v>
      </c>
      <c r="I41" s="82">
        <v>1136</v>
      </c>
      <c r="J41" s="82">
        <v>63</v>
      </c>
      <c r="K41" s="82">
        <v>1011</v>
      </c>
      <c r="L41" s="82">
        <v>1622</v>
      </c>
      <c r="M41" s="82">
        <v>1040</v>
      </c>
      <c r="N41" s="82">
        <v>240</v>
      </c>
      <c r="O41" s="82">
        <v>342</v>
      </c>
      <c r="P41" s="82">
        <v>99</v>
      </c>
      <c r="Q41" s="82">
        <v>686</v>
      </c>
      <c r="R41" s="82">
        <v>881</v>
      </c>
      <c r="S41" s="82">
        <v>135</v>
      </c>
      <c r="T41" s="82">
        <v>746</v>
      </c>
      <c r="U41" s="82">
        <v>126</v>
      </c>
      <c r="V41" s="82">
        <v>378</v>
      </c>
      <c r="W41" s="82">
        <v>23</v>
      </c>
      <c r="X41" s="196">
        <v>355</v>
      </c>
      <c r="Y41" s="193" t="s">
        <v>80</v>
      </c>
    </row>
    <row r="42" spans="1:25">
      <c r="A42" s="190" t="s">
        <v>82</v>
      </c>
      <c r="C42" s="100" t="s">
        <v>55</v>
      </c>
      <c r="D42" s="89">
        <v>2022</v>
      </c>
      <c r="E42" s="173"/>
      <c r="F42" s="195">
        <v>88</v>
      </c>
      <c r="G42" s="86">
        <v>5755</v>
      </c>
      <c r="H42" s="86">
        <v>17</v>
      </c>
      <c r="I42" s="86">
        <v>1120</v>
      </c>
      <c r="J42" s="86">
        <v>61</v>
      </c>
      <c r="K42" s="86">
        <v>977</v>
      </c>
      <c r="L42" s="86">
        <v>1577</v>
      </c>
      <c r="M42" s="86">
        <v>1023</v>
      </c>
      <c r="N42" s="86">
        <v>253</v>
      </c>
      <c r="O42" s="86">
        <v>301</v>
      </c>
      <c r="P42" s="86">
        <v>88</v>
      </c>
      <c r="Q42" s="86">
        <v>635</v>
      </c>
      <c r="R42" s="86">
        <v>961</v>
      </c>
      <c r="S42" s="86">
        <v>120</v>
      </c>
      <c r="T42" s="86">
        <v>841</v>
      </c>
      <c r="U42" s="86">
        <v>136</v>
      </c>
      <c r="V42" s="86">
        <v>349</v>
      </c>
      <c r="W42" s="86">
        <v>24</v>
      </c>
      <c r="X42" s="178">
        <v>325</v>
      </c>
      <c r="Y42" s="193" t="s">
        <v>82</v>
      </c>
    </row>
    <row r="43" spans="1:25">
      <c r="A43" s="190" t="s">
        <v>83</v>
      </c>
      <c r="B43" s="187"/>
      <c r="C43" s="89"/>
      <c r="D43" s="98" t="s">
        <v>4</v>
      </c>
      <c r="E43" s="185"/>
      <c r="F43" s="101">
        <f>100/F41*F42-100</f>
        <v>-6.4</v>
      </c>
      <c r="G43" s="101">
        <f t="shared" ref="G43" si="91">100/G41*G42-100</f>
        <v>-1.5</v>
      </c>
      <c r="H43" s="101">
        <f t="shared" ref="H43" si="92">100/H41*H42-100</f>
        <v>0</v>
      </c>
      <c r="I43" s="101">
        <f t="shared" ref="I43" si="93">100/I41*I42-100</f>
        <v>-1.4</v>
      </c>
      <c r="J43" s="101">
        <f t="shared" ref="J43" si="94">100/J41*J42-100</f>
        <v>-3.2</v>
      </c>
      <c r="K43" s="101">
        <f t="shared" ref="K43" si="95">100/K41*K42-100</f>
        <v>-3.4</v>
      </c>
      <c r="L43" s="101">
        <f t="shared" ref="L43" si="96">100/L41*L42-100</f>
        <v>-2.8</v>
      </c>
      <c r="M43" s="101">
        <f t="shared" ref="M43" si="97">100/M41*M42-100</f>
        <v>-1.6</v>
      </c>
      <c r="N43" s="101">
        <f t="shared" ref="N43" si="98">100/N41*N42-100</f>
        <v>5.4</v>
      </c>
      <c r="O43" s="101">
        <f t="shared" ref="O43" si="99">100/O41*O42-100</f>
        <v>-12</v>
      </c>
      <c r="P43" s="101">
        <f t="shared" ref="P43" si="100">100/P41*P42-100</f>
        <v>-11.1</v>
      </c>
      <c r="Q43" s="101">
        <f t="shared" ref="Q43" si="101">100/Q41*Q42-100</f>
        <v>-7.4</v>
      </c>
      <c r="R43" s="101">
        <f t="shared" ref="R43" si="102">100/R41*R42-100</f>
        <v>9.1</v>
      </c>
      <c r="S43" s="101">
        <f t="shared" ref="S43" si="103">100/S41*S42-100</f>
        <v>-11.1</v>
      </c>
      <c r="T43" s="101">
        <f t="shared" ref="T43" si="104">100/T41*T42-100</f>
        <v>12.7</v>
      </c>
      <c r="U43" s="101">
        <f t="shared" ref="U43" si="105">100/U41*U42-100</f>
        <v>7.9</v>
      </c>
      <c r="V43" s="101">
        <f t="shared" ref="V43" si="106">100/V41*V42-100</f>
        <v>-7.7</v>
      </c>
      <c r="W43" s="101">
        <f t="shared" ref="W43" si="107">100/W41*W42-100</f>
        <v>4.3</v>
      </c>
      <c r="X43" s="101">
        <f t="shared" ref="X43" si="108">100/X41*X42-100</f>
        <v>-8.5</v>
      </c>
      <c r="Y43" s="193" t="s">
        <v>83</v>
      </c>
    </row>
    <row r="44" spans="1:25">
      <c r="A44" s="190"/>
      <c r="B44" s="187"/>
      <c r="C44" s="187"/>
      <c r="D44" s="98"/>
      <c r="E44" s="185"/>
      <c r="F44" s="177"/>
      <c r="G44" s="177"/>
      <c r="H44" s="177"/>
      <c r="I44" s="177"/>
      <c r="J44" s="177"/>
      <c r="K44" s="177"/>
      <c r="L44" s="177"/>
      <c r="M44" s="177"/>
      <c r="N44" s="17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93"/>
    </row>
    <row r="45" spans="1:25">
      <c r="A45" s="190" t="s">
        <v>84</v>
      </c>
      <c r="B45" s="187" t="s">
        <v>85</v>
      </c>
      <c r="C45" s="100" t="s">
        <v>61</v>
      </c>
      <c r="D45" s="89">
        <v>2021</v>
      </c>
      <c r="E45" s="173"/>
      <c r="F45" s="199">
        <v>7724</v>
      </c>
      <c r="G45" s="81">
        <v>396677</v>
      </c>
      <c r="H45" s="82">
        <v>2325</v>
      </c>
      <c r="I45" s="81">
        <v>124857</v>
      </c>
      <c r="J45" s="82">
        <v>4242</v>
      </c>
      <c r="K45" s="82">
        <v>41946</v>
      </c>
      <c r="L45" s="81">
        <v>110078</v>
      </c>
      <c r="M45" s="82">
        <v>72857</v>
      </c>
      <c r="N45" s="82">
        <v>12897</v>
      </c>
      <c r="O45" s="82">
        <v>24324</v>
      </c>
      <c r="P45" s="82">
        <v>6071</v>
      </c>
      <c r="Q45" s="82">
        <v>25207</v>
      </c>
      <c r="R45" s="82">
        <v>63517</v>
      </c>
      <c r="S45" s="82">
        <v>7633</v>
      </c>
      <c r="T45" s="82">
        <v>55884</v>
      </c>
      <c r="U45" s="82">
        <v>6125</v>
      </c>
      <c r="V45" s="82">
        <v>24947</v>
      </c>
      <c r="W45" s="82">
        <v>1425</v>
      </c>
      <c r="X45" s="196">
        <v>23522</v>
      </c>
      <c r="Y45" s="193" t="s">
        <v>84</v>
      </c>
    </row>
    <row r="46" spans="1:25">
      <c r="A46" s="190" t="s">
        <v>86</v>
      </c>
      <c r="C46" s="100" t="s">
        <v>55</v>
      </c>
      <c r="D46" s="89">
        <v>2022</v>
      </c>
      <c r="E46" s="173"/>
      <c r="F46" s="195">
        <v>7442</v>
      </c>
      <c r="G46" s="84">
        <v>394939</v>
      </c>
      <c r="H46" s="86">
        <v>2270</v>
      </c>
      <c r="I46" s="84">
        <v>124436</v>
      </c>
      <c r="J46" s="86">
        <v>4135</v>
      </c>
      <c r="K46" s="86">
        <v>42123</v>
      </c>
      <c r="L46" s="84">
        <v>107368</v>
      </c>
      <c r="M46" s="86">
        <v>75761</v>
      </c>
      <c r="N46" s="86">
        <v>10323</v>
      </c>
      <c r="O46" s="86">
        <v>21284</v>
      </c>
      <c r="P46" s="86">
        <v>5497</v>
      </c>
      <c r="Q46" s="86">
        <v>27147</v>
      </c>
      <c r="R46" s="86">
        <v>63983</v>
      </c>
      <c r="S46" s="86">
        <v>6692</v>
      </c>
      <c r="T46" s="86">
        <v>57291</v>
      </c>
      <c r="U46" s="86">
        <v>6290</v>
      </c>
      <c r="V46" s="86">
        <v>23592</v>
      </c>
      <c r="W46" s="86">
        <v>1480</v>
      </c>
      <c r="X46" s="178">
        <v>22112</v>
      </c>
      <c r="Y46" s="193" t="s">
        <v>86</v>
      </c>
    </row>
    <row r="47" spans="1:25">
      <c r="A47" s="190" t="s">
        <v>87</v>
      </c>
      <c r="B47" s="187"/>
      <c r="C47" s="89"/>
      <c r="D47" s="98" t="s">
        <v>4</v>
      </c>
      <c r="E47" s="185"/>
      <c r="F47" s="101">
        <f>100/F45*F46-100</f>
        <v>-3.7</v>
      </c>
      <c r="G47" s="101">
        <f t="shared" ref="G47" si="109">100/G45*G46-100</f>
        <v>-0.4</v>
      </c>
      <c r="H47" s="101">
        <f t="shared" ref="H47" si="110">100/H45*H46-100</f>
        <v>-2.4</v>
      </c>
      <c r="I47" s="101">
        <f t="shared" ref="I47" si="111">100/I45*I46-100</f>
        <v>-0.3</v>
      </c>
      <c r="J47" s="101">
        <f t="shared" ref="J47" si="112">100/J45*J46-100</f>
        <v>-2.5</v>
      </c>
      <c r="K47" s="101">
        <f t="shared" ref="K47" si="113">100/K45*K46-100</f>
        <v>0.4</v>
      </c>
      <c r="L47" s="101">
        <f t="shared" ref="L47" si="114">100/L45*L46-100</f>
        <v>-2.5</v>
      </c>
      <c r="M47" s="101">
        <f t="shared" ref="M47" si="115">100/M45*M46-100</f>
        <v>4</v>
      </c>
      <c r="N47" s="101">
        <f t="shared" ref="N47" si="116">100/N45*N46-100</f>
        <v>-20</v>
      </c>
      <c r="O47" s="101">
        <f t="shared" ref="O47" si="117">100/O45*O46-100</f>
        <v>-12.5</v>
      </c>
      <c r="P47" s="101">
        <f t="shared" ref="P47" si="118">100/P45*P46-100</f>
        <v>-9.5</v>
      </c>
      <c r="Q47" s="101">
        <f t="shared" ref="Q47" si="119">100/Q45*Q46-100</f>
        <v>7.7</v>
      </c>
      <c r="R47" s="101">
        <f t="shared" ref="R47" si="120">100/R45*R46-100</f>
        <v>0.7</v>
      </c>
      <c r="S47" s="101">
        <f t="shared" ref="S47" si="121">100/S45*S46-100</f>
        <v>-12.3</v>
      </c>
      <c r="T47" s="101">
        <f t="shared" ref="T47" si="122">100/T45*T46-100</f>
        <v>2.5</v>
      </c>
      <c r="U47" s="101">
        <f t="shared" ref="U47" si="123">100/U45*U46-100</f>
        <v>2.7</v>
      </c>
      <c r="V47" s="101">
        <f t="shared" ref="V47" si="124">100/V45*V46-100</f>
        <v>-5.4</v>
      </c>
      <c r="W47" s="101">
        <f t="shared" ref="W47" si="125">100/W45*W46-100</f>
        <v>3.9</v>
      </c>
      <c r="X47" s="101">
        <f t="shared" ref="X47" si="126">100/X45*X46-100</f>
        <v>-6</v>
      </c>
      <c r="Y47" s="193" t="s">
        <v>87</v>
      </c>
    </row>
    <row r="48" spans="1:25">
      <c r="A48" s="190"/>
      <c r="B48" s="187"/>
      <c r="C48" s="187"/>
      <c r="D48" s="98"/>
      <c r="E48" s="185"/>
      <c r="F48" s="107"/>
      <c r="G48" s="107"/>
      <c r="H48" s="107"/>
      <c r="I48" s="107"/>
      <c r="J48" s="107"/>
      <c r="K48" s="107"/>
      <c r="L48" s="107"/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93"/>
    </row>
    <row r="49" spans="1:25">
      <c r="A49" s="190" t="s">
        <v>88</v>
      </c>
      <c r="B49" s="187" t="s">
        <v>89</v>
      </c>
      <c r="C49" s="100" t="s">
        <v>61</v>
      </c>
      <c r="D49" s="89">
        <v>2021</v>
      </c>
      <c r="E49" s="173"/>
      <c r="F49" s="199">
        <v>3153</v>
      </c>
      <c r="G49" s="81">
        <v>451005</v>
      </c>
      <c r="H49" s="82">
        <v>626</v>
      </c>
      <c r="I49" s="81">
        <v>153153</v>
      </c>
      <c r="J49" s="82">
        <v>1909</v>
      </c>
      <c r="K49" s="82">
        <v>57088</v>
      </c>
      <c r="L49" s="81">
        <v>126830</v>
      </c>
      <c r="M49" s="82">
        <v>92102</v>
      </c>
      <c r="N49" s="82">
        <v>7233</v>
      </c>
      <c r="O49" s="82">
        <v>27495</v>
      </c>
      <c r="P49" s="82">
        <v>6300</v>
      </c>
      <c r="Q49" s="82">
        <v>16265</v>
      </c>
      <c r="R49" s="82">
        <v>76177</v>
      </c>
      <c r="S49" s="82">
        <v>6986</v>
      </c>
      <c r="T49" s="82">
        <v>69191</v>
      </c>
      <c r="U49" s="82">
        <v>4372</v>
      </c>
      <c r="V49" s="82">
        <v>17120</v>
      </c>
      <c r="W49" s="82">
        <v>946</v>
      </c>
      <c r="X49" s="196">
        <v>16174</v>
      </c>
      <c r="Y49" s="193" t="s">
        <v>88</v>
      </c>
    </row>
    <row r="50" spans="1:25">
      <c r="A50" s="190" t="s">
        <v>90</v>
      </c>
      <c r="C50" s="100" t="s">
        <v>55</v>
      </c>
      <c r="D50" s="89">
        <v>2022</v>
      </c>
      <c r="E50" s="173"/>
      <c r="F50" s="195">
        <v>3103</v>
      </c>
      <c r="G50" s="84">
        <v>461102</v>
      </c>
      <c r="H50" s="86">
        <v>625</v>
      </c>
      <c r="I50" s="84">
        <v>152361</v>
      </c>
      <c r="J50" s="86">
        <v>1913</v>
      </c>
      <c r="K50" s="86">
        <v>56731</v>
      </c>
      <c r="L50" s="84">
        <v>131127</v>
      </c>
      <c r="M50" s="86">
        <v>91521</v>
      </c>
      <c r="N50" s="86">
        <v>12826</v>
      </c>
      <c r="O50" s="86">
        <v>26780</v>
      </c>
      <c r="P50" s="86">
        <v>6611</v>
      </c>
      <c r="Q50" s="86">
        <v>22645</v>
      </c>
      <c r="R50" s="86">
        <v>76316</v>
      </c>
      <c r="S50" s="86">
        <v>6249</v>
      </c>
      <c r="T50" s="86">
        <v>70067</v>
      </c>
      <c r="U50" s="86">
        <v>4676</v>
      </c>
      <c r="V50" s="86">
        <v>17246</v>
      </c>
      <c r="W50" s="86">
        <v>1100</v>
      </c>
      <c r="X50" s="178">
        <v>16146</v>
      </c>
      <c r="Y50" s="193" t="s">
        <v>90</v>
      </c>
    </row>
    <row r="51" spans="1:25">
      <c r="A51" s="190" t="s">
        <v>91</v>
      </c>
      <c r="B51" s="187"/>
      <c r="C51" s="89"/>
      <c r="D51" s="98" t="s">
        <v>4</v>
      </c>
      <c r="E51" s="185"/>
      <c r="F51" s="101">
        <f>100/F49*F50-100</f>
        <v>-1.6</v>
      </c>
      <c r="G51" s="101">
        <f t="shared" ref="G51" si="127">100/G49*G50-100</f>
        <v>2.2000000000000002</v>
      </c>
      <c r="H51" s="101">
        <f t="shared" ref="H51" si="128">100/H49*H50-100</f>
        <v>-0.2</v>
      </c>
      <c r="I51" s="101">
        <f t="shared" ref="I51" si="129">100/I49*I50-100</f>
        <v>-0.5</v>
      </c>
      <c r="J51" s="101">
        <f t="shared" ref="J51" si="130">100/J49*J50-100</f>
        <v>0.2</v>
      </c>
      <c r="K51" s="101">
        <f t="shared" ref="K51" si="131">100/K49*K50-100</f>
        <v>-0.6</v>
      </c>
      <c r="L51" s="101">
        <f t="shared" ref="L51" si="132">100/L49*L50-100</f>
        <v>3.4</v>
      </c>
      <c r="M51" s="101">
        <f t="shared" ref="M51" si="133">100/M49*M50-100</f>
        <v>-0.6</v>
      </c>
      <c r="N51" s="101">
        <f t="shared" ref="N51" si="134">100/N49*N50-100</f>
        <v>77.3</v>
      </c>
      <c r="O51" s="101">
        <f t="shared" ref="O51" si="135">100/O49*O50-100</f>
        <v>-2.6</v>
      </c>
      <c r="P51" s="101">
        <f t="shared" ref="P51" si="136">100/P49*P50-100</f>
        <v>4.9000000000000004</v>
      </c>
      <c r="Q51" s="101">
        <f t="shared" ref="Q51" si="137">100/Q49*Q50-100</f>
        <v>39.200000000000003</v>
      </c>
      <c r="R51" s="101">
        <f t="shared" ref="R51" si="138">100/R49*R50-100</f>
        <v>0.2</v>
      </c>
      <c r="S51" s="101">
        <f t="shared" ref="S51" si="139">100/S49*S50-100</f>
        <v>-10.5</v>
      </c>
      <c r="T51" s="101">
        <f t="shared" ref="T51" si="140">100/T49*T50-100</f>
        <v>1.3</v>
      </c>
      <c r="U51" s="101">
        <f t="shared" ref="U51" si="141">100/U49*U50-100</f>
        <v>7</v>
      </c>
      <c r="V51" s="101">
        <f t="shared" ref="V51" si="142">100/V49*V50-100</f>
        <v>0.7</v>
      </c>
      <c r="W51" s="101">
        <f t="shared" ref="W51" si="143">100/W49*W50-100</f>
        <v>16.3</v>
      </c>
      <c r="X51" s="101">
        <f t="shared" ref="X51" si="144">100/X49*X50-100</f>
        <v>-0.2</v>
      </c>
      <c r="Y51" s="193" t="s">
        <v>91</v>
      </c>
    </row>
    <row r="52" spans="1:25">
      <c r="A52" s="190"/>
      <c r="B52" s="187"/>
      <c r="C52" s="187"/>
      <c r="D52" s="98"/>
      <c r="E52" s="185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93"/>
    </row>
    <row r="53" spans="1:25">
      <c r="A53" s="190" t="s">
        <v>92</v>
      </c>
      <c r="B53" s="187" t="s">
        <v>93</v>
      </c>
      <c r="C53" s="100" t="s">
        <v>61</v>
      </c>
      <c r="D53" s="89">
        <v>2021</v>
      </c>
      <c r="E53" s="173"/>
      <c r="F53" s="199">
        <v>19139</v>
      </c>
      <c r="G53" s="81">
        <v>2339741</v>
      </c>
      <c r="H53" s="82">
        <v>8106</v>
      </c>
      <c r="I53" s="81">
        <v>798278</v>
      </c>
      <c r="J53" s="82">
        <v>6338</v>
      </c>
      <c r="K53" s="82">
        <v>66030</v>
      </c>
      <c r="L53" s="81">
        <v>800565</v>
      </c>
      <c r="M53" s="81">
        <v>559134</v>
      </c>
      <c r="N53" s="81">
        <v>117179</v>
      </c>
      <c r="O53" s="81">
        <v>124252</v>
      </c>
      <c r="P53" s="82">
        <v>58106</v>
      </c>
      <c r="Q53" s="81">
        <v>225046</v>
      </c>
      <c r="R53" s="81">
        <v>329075</v>
      </c>
      <c r="S53" s="82">
        <v>23256</v>
      </c>
      <c r="T53" s="81">
        <v>305819</v>
      </c>
      <c r="U53" s="82">
        <v>13183</v>
      </c>
      <c r="V53" s="81">
        <v>107564</v>
      </c>
      <c r="W53" s="82">
        <v>4511</v>
      </c>
      <c r="X53" s="119">
        <v>103053</v>
      </c>
      <c r="Y53" s="193" t="s">
        <v>92</v>
      </c>
    </row>
    <row r="54" spans="1:25">
      <c r="A54" s="190" t="s">
        <v>94</v>
      </c>
      <c r="B54" s="187"/>
      <c r="C54" s="100" t="s">
        <v>55</v>
      </c>
      <c r="D54" s="89">
        <v>2022</v>
      </c>
      <c r="E54" s="173"/>
      <c r="F54" s="195">
        <v>18918</v>
      </c>
      <c r="G54" s="84">
        <v>2340603</v>
      </c>
      <c r="H54" s="86">
        <v>7980</v>
      </c>
      <c r="I54" s="84">
        <v>801349</v>
      </c>
      <c r="J54" s="86">
        <v>6308</v>
      </c>
      <c r="K54" s="86">
        <v>66201</v>
      </c>
      <c r="L54" s="84">
        <v>791098</v>
      </c>
      <c r="M54" s="84">
        <v>570300</v>
      </c>
      <c r="N54" s="84">
        <v>108520</v>
      </c>
      <c r="O54" s="84">
        <v>112278</v>
      </c>
      <c r="P54" s="86">
        <v>54390</v>
      </c>
      <c r="Q54" s="84">
        <v>231363</v>
      </c>
      <c r="R54" s="84">
        <v>335241</v>
      </c>
      <c r="S54" s="86">
        <v>22582</v>
      </c>
      <c r="T54" s="84">
        <v>312659</v>
      </c>
      <c r="U54" s="86">
        <v>13403</v>
      </c>
      <c r="V54" s="84">
        <v>101948</v>
      </c>
      <c r="W54" s="86">
        <v>4578</v>
      </c>
      <c r="X54" s="178">
        <v>97370</v>
      </c>
      <c r="Y54" s="193" t="s">
        <v>94</v>
      </c>
    </row>
    <row r="55" spans="1:25">
      <c r="A55" s="190" t="s">
        <v>95</v>
      </c>
      <c r="B55" s="187"/>
      <c r="C55" s="89"/>
      <c r="D55" s="98" t="s">
        <v>4</v>
      </c>
      <c r="E55" s="185"/>
      <c r="F55" s="101">
        <f>100/F53*F54-100</f>
        <v>-1.2</v>
      </c>
      <c r="G55" s="101">
        <f t="shared" ref="G55" si="145">100/G53*G54-100</f>
        <v>0</v>
      </c>
      <c r="H55" s="101">
        <f t="shared" ref="H55" si="146">100/H53*H54-100</f>
        <v>-1.6</v>
      </c>
      <c r="I55" s="101">
        <f t="shared" ref="I55" si="147">100/I53*I54-100</f>
        <v>0.4</v>
      </c>
      <c r="J55" s="101">
        <f t="shared" ref="J55" si="148">100/J53*J54-100</f>
        <v>-0.5</v>
      </c>
      <c r="K55" s="101">
        <f t="shared" ref="K55" si="149">100/K53*K54-100</f>
        <v>0.3</v>
      </c>
      <c r="L55" s="101">
        <f t="shared" ref="L55" si="150">100/L53*L54-100</f>
        <v>-1.2</v>
      </c>
      <c r="M55" s="101">
        <f t="shared" ref="M55" si="151">100/M53*M54-100</f>
        <v>2</v>
      </c>
      <c r="N55" s="101">
        <f t="shared" ref="N55" si="152">100/N53*N54-100</f>
        <v>-7.4</v>
      </c>
      <c r="O55" s="101">
        <f t="shared" ref="O55" si="153">100/O53*O54-100</f>
        <v>-9.6</v>
      </c>
      <c r="P55" s="101">
        <f t="shared" ref="P55" si="154">100/P53*P54-100</f>
        <v>-6.4</v>
      </c>
      <c r="Q55" s="101">
        <f t="shared" ref="Q55" si="155">100/Q53*Q54-100</f>
        <v>2.8</v>
      </c>
      <c r="R55" s="101">
        <f t="shared" ref="R55" si="156">100/R53*R54-100</f>
        <v>1.9</v>
      </c>
      <c r="S55" s="101">
        <f t="shared" ref="S55" si="157">100/S53*S54-100</f>
        <v>-2.9</v>
      </c>
      <c r="T55" s="101">
        <f t="shared" ref="T55" si="158">100/T53*T54-100</f>
        <v>2.2000000000000002</v>
      </c>
      <c r="U55" s="101">
        <f t="shared" ref="U55" si="159">100/U53*U54-100</f>
        <v>1.7</v>
      </c>
      <c r="V55" s="101">
        <f t="shared" ref="V55" si="160">100/V53*V54-100</f>
        <v>-5.2</v>
      </c>
      <c r="W55" s="101">
        <f t="shared" ref="W55" si="161">100/W53*W54-100</f>
        <v>1.5</v>
      </c>
      <c r="X55" s="101">
        <f t="shared" ref="X55" si="162">100/X53*X54-100</f>
        <v>-5.5</v>
      </c>
      <c r="Y55" s="193" t="s">
        <v>95</v>
      </c>
    </row>
    <row r="56" spans="1:25">
      <c r="A56" s="190"/>
      <c r="B56" s="187"/>
      <c r="C56" s="187"/>
      <c r="D56" s="98"/>
      <c r="E56" s="185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93"/>
    </row>
    <row r="57" spans="1:25">
      <c r="A57" s="190" t="s">
        <v>96</v>
      </c>
      <c r="B57" s="187" t="s">
        <v>97</v>
      </c>
      <c r="C57" s="100" t="s">
        <v>61</v>
      </c>
      <c r="D57" s="89">
        <v>2021</v>
      </c>
      <c r="E57" s="173"/>
      <c r="F57" s="199">
        <v>15940</v>
      </c>
      <c r="G57" s="81">
        <v>1273339</v>
      </c>
      <c r="H57" s="82">
        <v>4985</v>
      </c>
      <c r="I57" s="81">
        <v>384215</v>
      </c>
      <c r="J57" s="82">
        <v>6755</v>
      </c>
      <c r="K57" s="82">
        <v>60523</v>
      </c>
      <c r="L57" s="81">
        <v>433938</v>
      </c>
      <c r="M57" s="81">
        <v>291639</v>
      </c>
      <c r="N57" s="82">
        <v>80958</v>
      </c>
      <c r="O57" s="82">
        <v>61341</v>
      </c>
      <c r="P57" s="82">
        <v>33165</v>
      </c>
      <c r="Q57" s="81">
        <v>165529</v>
      </c>
      <c r="R57" s="81">
        <v>166542</v>
      </c>
      <c r="S57" s="82">
        <v>16208</v>
      </c>
      <c r="T57" s="81">
        <v>150334</v>
      </c>
      <c r="U57" s="82">
        <v>9189</v>
      </c>
      <c r="V57" s="82">
        <v>53403</v>
      </c>
      <c r="W57" s="82">
        <v>2737</v>
      </c>
      <c r="X57" s="196">
        <v>50666</v>
      </c>
      <c r="Y57" s="193" t="s">
        <v>96</v>
      </c>
    </row>
    <row r="58" spans="1:25">
      <c r="A58" s="190" t="s">
        <v>98</v>
      </c>
      <c r="C58" s="100" t="s">
        <v>55</v>
      </c>
      <c r="D58" s="89">
        <v>2022</v>
      </c>
      <c r="E58" s="173"/>
      <c r="F58" s="195">
        <v>15684</v>
      </c>
      <c r="G58" s="84">
        <v>1264182</v>
      </c>
      <c r="H58" s="86">
        <v>4860</v>
      </c>
      <c r="I58" s="84">
        <v>381574</v>
      </c>
      <c r="J58" s="86">
        <v>6703</v>
      </c>
      <c r="K58" s="86">
        <v>60810</v>
      </c>
      <c r="L58" s="84">
        <v>422905</v>
      </c>
      <c r="M58" s="84">
        <v>288814</v>
      </c>
      <c r="N58" s="86">
        <v>77048</v>
      </c>
      <c r="O58" s="86">
        <v>57043</v>
      </c>
      <c r="P58" s="86">
        <v>30640</v>
      </c>
      <c r="Q58" s="84">
        <v>173077</v>
      </c>
      <c r="R58" s="84">
        <v>167317</v>
      </c>
      <c r="S58" s="86">
        <v>14630</v>
      </c>
      <c r="T58" s="84">
        <v>152687</v>
      </c>
      <c r="U58" s="86">
        <v>9450</v>
      </c>
      <c r="V58" s="86">
        <v>49049</v>
      </c>
      <c r="W58" s="86">
        <v>2742</v>
      </c>
      <c r="X58" s="178">
        <v>46307</v>
      </c>
      <c r="Y58" s="193" t="s">
        <v>98</v>
      </c>
    </row>
    <row r="59" spans="1:25">
      <c r="A59" s="190" t="s">
        <v>99</v>
      </c>
      <c r="B59" s="187"/>
      <c r="C59" s="89"/>
      <c r="D59" s="98" t="s">
        <v>4</v>
      </c>
      <c r="E59" s="185"/>
      <c r="F59" s="101">
        <f>100/F57*F58-100</f>
        <v>-1.6</v>
      </c>
      <c r="G59" s="101">
        <f t="shared" ref="G59" si="163">100/G57*G58-100</f>
        <v>-0.7</v>
      </c>
      <c r="H59" s="101">
        <f t="shared" ref="H59" si="164">100/H57*H58-100</f>
        <v>-2.5</v>
      </c>
      <c r="I59" s="101">
        <f t="shared" ref="I59" si="165">100/I57*I58-100</f>
        <v>-0.7</v>
      </c>
      <c r="J59" s="101">
        <f t="shared" ref="J59" si="166">100/J57*J58-100</f>
        <v>-0.8</v>
      </c>
      <c r="K59" s="101">
        <f t="shared" ref="K59" si="167">100/K57*K58-100</f>
        <v>0.5</v>
      </c>
      <c r="L59" s="101">
        <f t="shared" ref="L59" si="168">100/L57*L58-100</f>
        <v>-2.5</v>
      </c>
      <c r="M59" s="101">
        <f t="shared" ref="M59" si="169">100/M57*M58-100</f>
        <v>-1</v>
      </c>
      <c r="N59" s="101">
        <f t="shared" ref="N59" si="170">100/N57*N58-100</f>
        <v>-4.8</v>
      </c>
      <c r="O59" s="101">
        <f t="shared" ref="O59" si="171">100/O57*O58-100</f>
        <v>-7</v>
      </c>
      <c r="P59" s="101">
        <f t="shared" ref="P59" si="172">100/P57*P58-100</f>
        <v>-7.6</v>
      </c>
      <c r="Q59" s="101">
        <f t="shared" ref="Q59" si="173">100/Q57*Q58-100</f>
        <v>4.5999999999999996</v>
      </c>
      <c r="R59" s="101">
        <f t="shared" ref="R59" si="174">100/R57*R58-100</f>
        <v>0.5</v>
      </c>
      <c r="S59" s="101">
        <f t="shared" ref="S59" si="175">100/S57*S58-100</f>
        <v>-9.6999999999999993</v>
      </c>
      <c r="T59" s="101">
        <f t="shared" ref="T59" si="176">100/T57*T58-100</f>
        <v>1.6</v>
      </c>
      <c r="U59" s="101">
        <f t="shared" ref="U59" si="177">100/U57*U58-100</f>
        <v>2.8</v>
      </c>
      <c r="V59" s="101">
        <f t="shared" ref="V59" si="178">100/V57*V58-100</f>
        <v>-8.1999999999999993</v>
      </c>
      <c r="W59" s="101">
        <f t="shared" ref="W59" si="179">100/W57*W58-100</f>
        <v>0.2</v>
      </c>
      <c r="X59" s="101">
        <f t="shared" ref="X59" si="180">100/X57*X58-100</f>
        <v>-8.6</v>
      </c>
      <c r="Y59" s="193" t="s">
        <v>99</v>
      </c>
    </row>
    <row r="60" spans="1:25">
      <c r="A60" s="190"/>
      <c r="B60" s="187"/>
      <c r="C60" s="187"/>
      <c r="D60" s="98"/>
      <c r="E60" s="185"/>
      <c r="F60" s="107"/>
      <c r="G60" s="107"/>
      <c r="H60" s="107"/>
      <c r="I60" s="107"/>
      <c r="J60" s="107"/>
      <c r="K60" s="107"/>
      <c r="L60" s="107"/>
      <c r="M60" s="107"/>
      <c r="N60" s="107"/>
      <c r="O60" s="107"/>
      <c r="P60" s="107"/>
      <c r="Q60" s="107"/>
      <c r="R60" s="107"/>
      <c r="S60" s="107"/>
      <c r="T60" s="107"/>
      <c r="U60" s="107"/>
      <c r="V60" s="107"/>
      <c r="W60" s="107"/>
      <c r="X60" s="107"/>
      <c r="Y60" s="193"/>
    </row>
    <row r="61" spans="1:25">
      <c r="A61" s="190" t="s">
        <v>100</v>
      </c>
      <c r="B61" s="187" t="s">
        <v>101</v>
      </c>
      <c r="C61" s="100" t="s">
        <v>61</v>
      </c>
      <c r="D61" s="89">
        <v>2021</v>
      </c>
      <c r="E61" s="173"/>
      <c r="F61" s="199">
        <v>4583</v>
      </c>
      <c r="G61" s="81">
        <v>301077</v>
      </c>
      <c r="H61" s="82">
        <v>1483</v>
      </c>
      <c r="I61" s="82">
        <v>98537</v>
      </c>
      <c r="J61" s="82">
        <v>2741</v>
      </c>
      <c r="K61" s="82">
        <v>35086</v>
      </c>
      <c r="L61" s="82">
        <v>79855</v>
      </c>
      <c r="M61" s="82">
        <v>53988</v>
      </c>
      <c r="N61" s="82">
        <v>7431</v>
      </c>
      <c r="O61" s="82">
        <v>18436</v>
      </c>
      <c r="P61" s="82">
        <v>4055</v>
      </c>
      <c r="Q61" s="82">
        <v>15704</v>
      </c>
      <c r="R61" s="82">
        <v>48928</v>
      </c>
      <c r="S61" s="82">
        <v>5501</v>
      </c>
      <c r="T61" s="82">
        <v>43427</v>
      </c>
      <c r="U61" s="82">
        <v>4388</v>
      </c>
      <c r="V61" s="82">
        <v>18579</v>
      </c>
      <c r="W61" s="82">
        <v>1017</v>
      </c>
      <c r="X61" s="196">
        <v>17562</v>
      </c>
      <c r="Y61" s="193" t="s">
        <v>100</v>
      </c>
    </row>
    <row r="62" spans="1:25">
      <c r="A62" s="190" t="s">
        <v>102</v>
      </c>
      <c r="C62" s="100" t="s">
        <v>55</v>
      </c>
      <c r="D62" s="89">
        <v>2022</v>
      </c>
      <c r="E62" s="173"/>
      <c r="F62" s="195">
        <v>4496</v>
      </c>
      <c r="G62" s="84">
        <v>297647</v>
      </c>
      <c r="H62" s="86">
        <v>1448</v>
      </c>
      <c r="I62" s="86">
        <v>97389</v>
      </c>
      <c r="J62" s="86">
        <v>2713</v>
      </c>
      <c r="K62" s="86">
        <v>34850</v>
      </c>
      <c r="L62" s="86">
        <v>77319</v>
      </c>
      <c r="M62" s="86">
        <v>53779</v>
      </c>
      <c r="N62" s="86">
        <v>6793</v>
      </c>
      <c r="O62" s="86">
        <v>16747</v>
      </c>
      <c r="P62" s="86">
        <v>3645</v>
      </c>
      <c r="Q62" s="86">
        <v>16349</v>
      </c>
      <c r="R62" s="86">
        <v>49720</v>
      </c>
      <c r="S62" s="86">
        <v>4836</v>
      </c>
      <c r="T62" s="86">
        <v>44884</v>
      </c>
      <c r="U62" s="86">
        <v>4552</v>
      </c>
      <c r="V62" s="86">
        <v>17468</v>
      </c>
      <c r="W62" s="86">
        <v>1054</v>
      </c>
      <c r="X62" s="178">
        <v>16414</v>
      </c>
      <c r="Y62" s="193" t="s">
        <v>102</v>
      </c>
    </row>
    <row r="63" spans="1:25">
      <c r="A63" s="190" t="s">
        <v>103</v>
      </c>
      <c r="B63" s="187"/>
      <c r="C63" s="89"/>
      <c r="D63" s="98" t="s">
        <v>4</v>
      </c>
      <c r="E63" s="185"/>
      <c r="F63" s="101">
        <f>100/F61*F62-100</f>
        <v>-1.9</v>
      </c>
      <c r="G63" s="101">
        <f t="shared" ref="G63" si="181">100/G61*G62-100</f>
        <v>-1.1000000000000001</v>
      </c>
      <c r="H63" s="101">
        <f t="shared" ref="H63" si="182">100/H61*H62-100</f>
        <v>-2.4</v>
      </c>
      <c r="I63" s="101">
        <f t="shared" ref="I63" si="183">100/I61*I62-100</f>
        <v>-1.2</v>
      </c>
      <c r="J63" s="101">
        <f t="shared" ref="J63" si="184">100/J61*J62-100</f>
        <v>-1</v>
      </c>
      <c r="K63" s="101">
        <f t="shared" ref="K63" si="185">100/K61*K62-100</f>
        <v>-0.7</v>
      </c>
      <c r="L63" s="101">
        <f t="shared" ref="L63" si="186">100/L61*L62-100</f>
        <v>-3.2</v>
      </c>
      <c r="M63" s="101">
        <f t="shared" ref="M63" si="187">100/M61*M62-100</f>
        <v>-0.4</v>
      </c>
      <c r="N63" s="101">
        <f t="shared" ref="N63" si="188">100/N61*N62-100</f>
        <v>-8.6</v>
      </c>
      <c r="O63" s="101">
        <f t="shared" ref="O63" si="189">100/O61*O62-100</f>
        <v>-9.1999999999999993</v>
      </c>
      <c r="P63" s="101">
        <f t="shared" ref="P63" si="190">100/P61*P62-100</f>
        <v>-10.1</v>
      </c>
      <c r="Q63" s="101">
        <f t="shared" ref="Q63" si="191">100/Q61*Q62-100</f>
        <v>4.0999999999999996</v>
      </c>
      <c r="R63" s="101">
        <f t="shared" ref="R63" si="192">100/R61*R62-100</f>
        <v>1.6</v>
      </c>
      <c r="S63" s="101">
        <f t="shared" ref="S63" si="193">100/S61*S62-100</f>
        <v>-12.1</v>
      </c>
      <c r="T63" s="101">
        <f t="shared" ref="T63" si="194">100/T61*T62-100</f>
        <v>3.4</v>
      </c>
      <c r="U63" s="101">
        <f t="shared" ref="U63" si="195">100/U61*U62-100</f>
        <v>3.7</v>
      </c>
      <c r="V63" s="101">
        <f t="shared" ref="V63" si="196">100/V61*V62-100</f>
        <v>-6</v>
      </c>
      <c r="W63" s="101">
        <f t="shared" ref="W63" si="197">100/W61*W62-100</f>
        <v>3.6</v>
      </c>
      <c r="X63" s="101">
        <f t="shared" ref="X63" si="198">100/X61*X62-100</f>
        <v>-6.5</v>
      </c>
      <c r="Y63" s="193" t="s">
        <v>103</v>
      </c>
    </row>
    <row r="64" spans="1:25">
      <c r="A64" s="190"/>
      <c r="B64" s="187"/>
      <c r="C64" s="187"/>
      <c r="D64" s="98"/>
      <c r="E64" s="185"/>
      <c r="F64" s="107"/>
      <c r="G64" s="107"/>
      <c r="H64" s="107"/>
      <c r="I64" s="107"/>
      <c r="J64" s="107"/>
      <c r="K64" s="107"/>
      <c r="L64" s="107"/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93"/>
    </row>
    <row r="65" spans="1:25">
      <c r="A65" s="190" t="s">
        <v>104</v>
      </c>
      <c r="B65" s="187" t="s">
        <v>105</v>
      </c>
      <c r="C65" s="100" t="s">
        <v>61</v>
      </c>
      <c r="D65" s="89">
        <v>2021</v>
      </c>
      <c r="E65" s="173"/>
      <c r="F65" s="199">
        <v>630</v>
      </c>
      <c r="G65" s="82">
        <v>39476</v>
      </c>
      <c r="H65" s="82">
        <v>183</v>
      </c>
      <c r="I65" s="82">
        <v>12500</v>
      </c>
      <c r="J65" s="82">
        <v>383</v>
      </c>
      <c r="K65" s="82">
        <v>4749</v>
      </c>
      <c r="L65" s="82">
        <v>10312</v>
      </c>
      <c r="M65" s="82">
        <v>6919</v>
      </c>
      <c r="N65" s="82">
        <v>1090</v>
      </c>
      <c r="O65" s="82">
        <v>2303</v>
      </c>
      <c r="P65" s="82">
        <v>555</v>
      </c>
      <c r="Q65" s="82">
        <v>2612</v>
      </c>
      <c r="R65" s="82">
        <v>6251</v>
      </c>
      <c r="S65" s="82">
        <v>762</v>
      </c>
      <c r="T65" s="82">
        <v>5489</v>
      </c>
      <c r="U65" s="82">
        <v>661</v>
      </c>
      <c r="V65" s="82">
        <v>2391</v>
      </c>
      <c r="W65" s="82">
        <v>126</v>
      </c>
      <c r="X65" s="196">
        <v>2265</v>
      </c>
      <c r="Y65" s="193" t="s">
        <v>104</v>
      </c>
    </row>
    <row r="66" spans="1:25">
      <c r="A66" s="190" t="s">
        <v>106</v>
      </c>
      <c r="C66" s="100" t="s">
        <v>55</v>
      </c>
      <c r="D66" s="89">
        <v>2022</v>
      </c>
      <c r="E66" s="173"/>
      <c r="F66" s="195">
        <v>611</v>
      </c>
      <c r="G66" s="86">
        <v>39445</v>
      </c>
      <c r="H66" s="86">
        <v>181</v>
      </c>
      <c r="I66" s="86">
        <v>12415</v>
      </c>
      <c r="J66" s="86">
        <v>376</v>
      </c>
      <c r="K66" s="86">
        <v>4810</v>
      </c>
      <c r="L66" s="86">
        <v>10381</v>
      </c>
      <c r="M66" s="86">
        <v>7296</v>
      </c>
      <c r="N66" s="86">
        <v>1049</v>
      </c>
      <c r="O66" s="86">
        <v>2036</v>
      </c>
      <c r="P66" s="86">
        <v>524</v>
      </c>
      <c r="Q66" s="86">
        <v>2728</v>
      </c>
      <c r="R66" s="86">
        <v>6076</v>
      </c>
      <c r="S66" s="86">
        <v>615</v>
      </c>
      <c r="T66" s="86">
        <v>5461</v>
      </c>
      <c r="U66" s="86">
        <v>662</v>
      </c>
      <c r="V66" s="86">
        <v>2373</v>
      </c>
      <c r="W66" s="86">
        <v>147</v>
      </c>
      <c r="X66" s="178">
        <v>2226</v>
      </c>
      <c r="Y66" s="193" t="s">
        <v>106</v>
      </c>
    </row>
    <row r="67" spans="1:25">
      <c r="A67" s="190" t="s">
        <v>107</v>
      </c>
      <c r="B67" s="187"/>
      <c r="C67" s="89"/>
      <c r="D67" s="98" t="s">
        <v>4</v>
      </c>
      <c r="E67" s="185"/>
      <c r="F67" s="101">
        <f>100/F65*F66-100</f>
        <v>-3</v>
      </c>
      <c r="G67" s="101">
        <f t="shared" ref="G67" si="199">100/G65*G66-100</f>
        <v>-0.1</v>
      </c>
      <c r="H67" s="101">
        <f t="shared" ref="H67" si="200">100/H65*H66-100</f>
        <v>-1.1000000000000001</v>
      </c>
      <c r="I67" s="101">
        <f t="shared" ref="I67" si="201">100/I65*I66-100</f>
        <v>-0.7</v>
      </c>
      <c r="J67" s="101">
        <f t="shared" ref="J67" si="202">100/J65*J66-100</f>
        <v>-1.8</v>
      </c>
      <c r="K67" s="101">
        <f t="shared" ref="K67" si="203">100/K65*K66-100</f>
        <v>1.3</v>
      </c>
      <c r="L67" s="101">
        <f t="shared" ref="L67" si="204">100/L65*L66-100</f>
        <v>0.7</v>
      </c>
      <c r="M67" s="101">
        <f t="shared" ref="M67" si="205">100/M65*M66-100</f>
        <v>5.4</v>
      </c>
      <c r="N67" s="101">
        <f t="shared" ref="N67" si="206">100/N65*N66-100</f>
        <v>-3.8</v>
      </c>
      <c r="O67" s="101">
        <f t="shared" ref="O67" si="207">100/O65*O66-100</f>
        <v>-11.6</v>
      </c>
      <c r="P67" s="101">
        <f t="shared" ref="P67" si="208">100/P65*P66-100</f>
        <v>-5.6</v>
      </c>
      <c r="Q67" s="101">
        <f t="shared" ref="Q67" si="209">100/Q65*Q66-100</f>
        <v>4.4000000000000004</v>
      </c>
      <c r="R67" s="101">
        <f t="shared" ref="R67" si="210">100/R65*R66-100</f>
        <v>-2.8</v>
      </c>
      <c r="S67" s="101">
        <f t="shared" ref="S67" si="211">100/S65*S66-100</f>
        <v>-19.3</v>
      </c>
      <c r="T67" s="101">
        <f t="shared" ref="T67" si="212">100/T65*T66-100</f>
        <v>-0.5</v>
      </c>
      <c r="U67" s="101">
        <f t="shared" ref="U67" si="213">100/U65*U66-100</f>
        <v>0.2</v>
      </c>
      <c r="V67" s="101">
        <f t="shared" ref="V67" si="214">100/V65*V66-100</f>
        <v>-0.8</v>
      </c>
      <c r="W67" s="101">
        <f t="shared" ref="W67" si="215">100/W65*W66-100</f>
        <v>16.7</v>
      </c>
      <c r="X67" s="101">
        <f t="shared" ref="X67" si="216">100/X65*X66-100</f>
        <v>-1.7</v>
      </c>
      <c r="Y67" s="193" t="s">
        <v>107</v>
      </c>
    </row>
    <row r="68" spans="1:25">
      <c r="A68" s="190"/>
      <c r="B68" s="187"/>
      <c r="D68" s="98"/>
      <c r="E68" s="185"/>
      <c r="F68" s="107"/>
      <c r="G68" s="107"/>
      <c r="H68" s="107"/>
      <c r="I68" s="107"/>
      <c r="J68" s="107"/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93"/>
    </row>
    <row r="69" spans="1:25">
      <c r="A69" s="190" t="s">
        <v>108</v>
      </c>
      <c r="B69" s="187" t="s">
        <v>109</v>
      </c>
      <c r="C69" s="100" t="s">
        <v>61</v>
      </c>
      <c r="D69" s="89">
        <v>2021</v>
      </c>
      <c r="E69" s="173"/>
      <c r="F69" s="199">
        <v>6489</v>
      </c>
      <c r="G69" s="81">
        <v>443697</v>
      </c>
      <c r="H69" s="82">
        <v>1071</v>
      </c>
      <c r="I69" s="81">
        <v>171898</v>
      </c>
      <c r="J69" s="82">
        <v>3880</v>
      </c>
      <c r="K69" s="82">
        <v>38137</v>
      </c>
      <c r="L69" s="81">
        <v>121261</v>
      </c>
      <c r="M69" s="82">
        <v>83438</v>
      </c>
      <c r="N69" s="82">
        <v>7092</v>
      </c>
      <c r="O69" s="82">
        <v>30731</v>
      </c>
      <c r="P69" s="82">
        <v>5144</v>
      </c>
      <c r="Q69" s="82">
        <v>13402</v>
      </c>
      <c r="R69" s="82">
        <v>77650</v>
      </c>
      <c r="S69" s="82">
        <v>5876</v>
      </c>
      <c r="T69" s="82">
        <v>71774</v>
      </c>
      <c r="U69" s="82">
        <v>3983</v>
      </c>
      <c r="V69" s="82">
        <v>17366</v>
      </c>
      <c r="W69" s="82">
        <v>850</v>
      </c>
      <c r="X69" s="196">
        <v>16516</v>
      </c>
      <c r="Y69" s="193" t="s">
        <v>108</v>
      </c>
    </row>
    <row r="70" spans="1:25">
      <c r="A70" s="190" t="s">
        <v>110</v>
      </c>
      <c r="C70" s="100" t="s">
        <v>55</v>
      </c>
      <c r="D70" s="89">
        <v>2022</v>
      </c>
      <c r="E70" s="173"/>
      <c r="F70" s="195">
        <v>6390</v>
      </c>
      <c r="G70" s="84">
        <v>437515</v>
      </c>
      <c r="H70" s="86">
        <v>1071</v>
      </c>
      <c r="I70" s="84">
        <v>170055</v>
      </c>
      <c r="J70" s="86">
        <v>3838</v>
      </c>
      <c r="K70" s="86">
        <v>38166</v>
      </c>
      <c r="L70" s="84">
        <v>117932</v>
      </c>
      <c r="M70" s="86">
        <v>83543</v>
      </c>
      <c r="N70" s="86">
        <v>6049</v>
      </c>
      <c r="O70" s="86">
        <v>28340</v>
      </c>
      <c r="P70" s="86">
        <v>4642</v>
      </c>
      <c r="Q70" s="86">
        <v>14321</v>
      </c>
      <c r="R70" s="86">
        <v>77461</v>
      </c>
      <c r="S70" s="86">
        <v>5391</v>
      </c>
      <c r="T70" s="86">
        <v>72070</v>
      </c>
      <c r="U70" s="86">
        <v>3952</v>
      </c>
      <c r="V70" s="86">
        <v>15628</v>
      </c>
      <c r="W70" s="86">
        <v>868</v>
      </c>
      <c r="X70" s="178">
        <v>14760</v>
      </c>
      <c r="Y70" s="193" t="s">
        <v>110</v>
      </c>
    </row>
    <row r="71" spans="1:25">
      <c r="A71" s="190" t="s">
        <v>111</v>
      </c>
      <c r="B71" s="187"/>
      <c r="C71" s="89"/>
      <c r="D71" s="98" t="s">
        <v>4</v>
      </c>
      <c r="E71" s="185"/>
      <c r="F71" s="101">
        <f>100/F69*F70-100</f>
        <v>-1.5</v>
      </c>
      <c r="G71" s="101">
        <f t="shared" ref="G71" si="217">100/G69*G70-100</f>
        <v>-1.4</v>
      </c>
      <c r="H71" s="101">
        <f t="shared" ref="H71" si="218">100/H69*H70-100</f>
        <v>0</v>
      </c>
      <c r="I71" s="101">
        <f t="shared" ref="I71" si="219">100/I69*I70-100</f>
        <v>-1.1000000000000001</v>
      </c>
      <c r="J71" s="101">
        <f t="shared" ref="J71" si="220">100/J69*J70-100</f>
        <v>-1.1000000000000001</v>
      </c>
      <c r="K71" s="101">
        <f t="shared" ref="K71" si="221">100/K69*K70-100</f>
        <v>0.1</v>
      </c>
      <c r="L71" s="101">
        <f t="shared" ref="L71" si="222">100/L69*L70-100</f>
        <v>-2.7</v>
      </c>
      <c r="M71" s="101">
        <f t="shared" ref="M71" si="223">100/M69*M70-100</f>
        <v>0.1</v>
      </c>
      <c r="N71" s="101">
        <f t="shared" ref="N71" si="224">100/N69*N70-100</f>
        <v>-14.7</v>
      </c>
      <c r="O71" s="101">
        <f t="shared" ref="O71" si="225">100/O69*O70-100</f>
        <v>-7.8</v>
      </c>
      <c r="P71" s="101">
        <f t="shared" ref="P71" si="226">100/P69*P70-100</f>
        <v>-9.8000000000000007</v>
      </c>
      <c r="Q71" s="101">
        <f t="shared" ref="Q71" si="227">100/Q69*Q70-100</f>
        <v>6.9</v>
      </c>
      <c r="R71" s="101">
        <f t="shared" ref="R71" si="228">100/R69*R70-100</f>
        <v>-0.2</v>
      </c>
      <c r="S71" s="101">
        <f t="shared" ref="S71" si="229">100/S69*S70-100</f>
        <v>-8.3000000000000007</v>
      </c>
      <c r="T71" s="101">
        <f t="shared" ref="T71" si="230">100/T69*T70-100</f>
        <v>0.4</v>
      </c>
      <c r="U71" s="101">
        <f t="shared" ref="U71" si="231">100/U69*U70-100</f>
        <v>-0.8</v>
      </c>
      <c r="V71" s="101">
        <f t="shared" ref="V71" si="232">100/V69*V70-100</f>
        <v>-10</v>
      </c>
      <c r="W71" s="101">
        <f t="shared" ref="W71" si="233">100/W69*W70-100</f>
        <v>2.1</v>
      </c>
      <c r="X71" s="101">
        <f t="shared" ref="X71" si="234">100/X69*X70-100</f>
        <v>-10.6</v>
      </c>
      <c r="Y71" s="193" t="s">
        <v>111</v>
      </c>
    </row>
    <row r="72" spans="1:25">
      <c r="A72" s="190"/>
      <c r="B72" s="187"/>
      <c r="C72" s="187"/>
      <c r="D72" s="98"/>
      <c r="E72" s="185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93"/>
    </row>
    <row r="73" spans="1:25">
      <c r="A73" s="190" t="s">
        <v>112</v>
      </c>
      <c r="B73" s="187" t="s">
        <v>113</v>
      </c>
      <c r="C73" s="100" t="s">
        <v>61</v>
      </c>
      <c r="D73" s="89">
        <v>2021</v>
      </c>
      <c r="E73" s="173"/>
      <c r="F73" s="199">
        <v>2915</v>
      </c>
      <c r="G73" s="81">
        <v>284827</v>
      </c>
      <c r="H73" s="82">
        <v>526</v>
      </c>
      <c r="I73" s="81">
        <v>103628</v>
      </c>
      <c r="J73" s="82">
        <v>1675</v>
      </c>
      <c r="K73" s="82">
        <v>26493</v>
      </c>
      <c r="L73" s="82">
        <v>77639</v>
      </c>
      <c r="M73" s="82">
        <v>52647</v>
      </c>
      <c r="N73" s="82">
        <v>4481</v>
      </c>
      <c r="O73" s="82">
        <v>20511</v>
      </c>
      <c r="P73" s="82">
        <v>3277</v>
      </c>
      <c r="Q73" s="82">
        <v>9388</v>
      </c>
      <c r="R73" s="82">
        <v>53309</v>
      </c>
      <c r="S73" s="82">
        <v>4145</v>
      </c>
      <c r="T73" s="82">
        <v>49164</v>
      </c>
      <c r="U73" s="82">
        <v>2649</v>
      </c>
      <c r="V73" s="82">
        <v>11721</v>
      </c>
      <c r="W73" s="82">
        <v>574</v>
      </c>
      <c r="X73" s="196">
        <v>11147</v>
      </c>
      <c r="Y73" s="193" t="s">
        <v>112</v>
      </c>
    </row>
    <row r="74" spans="1:25">
      <c r="A74" s="190" t="s">
        <v>114</v>
      </c>
      <c r="C74" s="100" t="s">
        <v>55</v>
      </c>
      <c r="D74" s="89">
        <v>2022</v>
      </c>
      <c r="E74" s="173"/>
      <c r="F74" s="195">
        <v>2850</v>
      </c>
      <c r="G74" s="84">
        <v>280193</v>
      </c>
      <c r="H74" s="86">
        <v>518</v>
      </c>
      <c r="I74" s="84">
        <v>102225</v>
      </c>
      <c r="J74" s="86">
        <v>1677</v>
      </c>
      <c r="K74" s="86">
        <v>26447</v>
      </c>
      <c r="L74" s="86">
        <v>75531</v>
      </c>
      <c r="M74" s="86">
        <v>53034</v>
      </c>
      <c r="N74" s="86">
        <v>3980</v>
      </c>
      <c r="O74" s="86">
        <v>18517</v>
      </c>
      <c r="P74" s="86">
        <v>2948</v>
      </c>
      <c r="Q74" s="86">
        <v>9743</v>
      </c>
      <c r="R74" s="86">
        <v>52613</v>
      </c>
      <c r="S74" s="86">
        <v>3615</v>
      </c>
      <c r="T74" s="86">
        <v>48998</v>
      </c>
      <c r="U74" s="86">
        <v>2720</v>
      </c>
      <c r="V74" s="86">
        <v>10914</v>
      </c>
      <c r="W74" s="86">
        <v>610</v>
      </c>
      <c r="X74" s="178">
        <v>10304</v>
      </c>
      <c r="Y74" s="193" t="s">
        <v>114</v>
      </c>
    </row>
    <row r="75" spans="1:25">
      <c r="A75" s="190" t="s">
        <v>115</v>
      </c>
      <c r="B75" s="187"/>
      <c r="C75" s="89"/>
      <c r="D75" s="98" t="s">
        <v>4</v>
      </c>
      <c r="E75" s="185"/>
      <c r="F75" s="101">
        <f>100/F73*F74-100</f>
        <v>-2.2000000000000002</v>
      </c>
      <c r="G75" s="101">
        <f t="shared" ref="G75" si="235">100/G73*G74-100</f>
        <v>-1.6</v>
      </c>
      <c r="H75" s="101">
        <f t="shared" ref="H75" si="236">100/H73*H74-100</f>
        <v>-1.5</v>
      </c>
      <c r="I75" s="101">
        <f t="shared" ref="I75" si="237">100/I73*I74-100</f>
        <v>-1.4</v>
      </c>
      <c r="J75" s="101">
        <f t="shared" ref="J75" si="238">100/J73*J74-100</f>
        <v>0.1</v>
      </c>
      <c r="K75" s="101">
        <f t="shared" ref="K75" si="239">100/K73*K74-100</f>
        <v>-0.2</v>
      </c>
      <c r="L75" s="101">
        <f t="shared" ref="L75" si="240">100/L73*L74-100</f>
        <v>-2.7</v>
      </c>
      <c r="M75" s="101">
        <f t="shared" ref="M75" si="241">100/M73*M74-100</f>
        <v>0.7</v>
      </c>
      <c r="N75" s="101">
        <f t="shared" ref="N75" si="242">100/N73*N74-100</f>
        <v>-11.2</v>
      </c>
      <c r="O75" s="101">
        <f t="shared" ref="O75" si="243">100/O73*O74-100</f>
        <v>-9.6999999999999993</v>
      </c>
      <c r="P75" s="101">
        <f t="shared" ref="P75" si="244">100/P73*P74-100</f>
        <v>-10</v>
      </c>
      <c r="Q75" s="101">
        <f t="shared" ref="Q75" si="245">100/Q73*Q74-100</f>
        <v>3.8</v>
      </c>
      <c r="R75" s="101">
        <f t="shared" ref="R75" si="246">100/R73*R74-100</f>
        <v>-1.3</v>
      </c>
      <c r="S75" s="101">
        <f t="shared" ref="S75" si="247">100/S73*S74-100</f>
        <v>-12.8</v>
      </c>
      <c r="T75" s="101">
        <f t="shared" ref="T75" si="248">100/T73*T74-100</f>
        <v>-0.3</v>
      </c>
      <c r="U75" s="101">
        <f t="shared" ref="U75" si="249">100/U73*U74-100</f>
        <v>2.7</v>
      </c>
      <c r="V75" s="101">
        <f t="shared" ref="V75" si="250">100/V73*V74-100</f>
        <v>-6.9</v>
      </c>
      <c r="W75" s="101">
        <f t="shared" ref="W75" si="251">100/W73*W74-100</f>
        <v>6.3</v>
      </c>
      <c r="X75" s="101">
        <f t="shared" ref="X75" si="252">100/X73*X74-100</f>
        <v>-7.6</v>
      </c>
      <c r="Y75" s="193" t="s">
        <v>115</v>
      </c>
    </row>
    <row r="76" spans="1:25">
      <c r="A76" s="190"/>
      <c r="B76" s="187"/>
      <c r="C76" s="187"/>
      <c r="D76" s="98"/>
      <c r="E76" s="185"/>
      <c r="F76" s="175"/>
      <c r="G76" s="175"/>
      <c r="H76" s="175"/>
      <c r="I76" s="175"/>
      <c r="J76" s="175"/>
      <c r="K76" s="175"/>
      <c r="L76" s="175"/>
      <c r="M76" s="175"/>
      <c r="N76" s="175"/>
      <c r="O76" s="175"/>
      <c r="P76" s="175"/>
      <c r="Q76" s="175"/>
      <c r="R76" s="175"/>
      <c r="S76" s="175"/>
      <c r="T76" s="175"/>
      <c r="U76" s="175"/>
      <c r="V76" s="175"/>
      <c r="W76" s="175"/>
      <c r="X76" s="175"/>
      <c r="Y76" s="193"/>
    </row>
    <row r="77" spans="1:25">
      <c r="A77" s="190" t="s">
        <v>116</v>
      </c>
      <c r="B77" s="187" t="s">
        <v>117</v>
      </c>
      <c r="C77" s="100" t="s">
        <v>61</v>
      </c>
      <c r="D77" s="89">
        <v>2021</v>
      </c>
      <c r="E77" s="173"/>
      <c r="F77" s="199">
        <v>6926</v>
      </c>
      <c r="G77" s="81">
        <v>958123</v>
      </c>
      <c r="H77" s="82">
        <v>3446</v>
      </c>
      <c r="I77" s="81">
        <v>360245</v>
      </c>
      <c r="J77" s="82">
        <v>2749</v>
      </c>
      <c r="K77" s="82">
        <v>39073</v>
      </c>
      <c r="L77" s="81">
        <v>262895</v>
      </c>
      <c r="M77" s="81">
        <v>178689</v>
      </c>
      <c r="N77" s="82">
        <v>26856</v>
      </c>
      <c r="O77" s="82">
        <v>57350</v>
      </c>
      <c r="P77" s="82">
        <v>14005</v>
      </c>
      <c r="Q77" s="82">
        <v>59632</v>
      </c>
      <c r="R77" s="81">
        <v>163121</v>
      </c>
      <c r="S77" s="82">
        <v>14155</v>
      </c>
      <c r="T77" s="81">
        <v>148966</v>
      </c>
      <c r="U77" s="82">
        <v>9400</v>
      </c>
      <c r="V77" s="82">
        <v>63757</v>
      </c>
      <c r="W77" s="82">
        <v>3167</v>
      </c>
      <c r="X77" s="196">
        <v>60590</v>
      </c>
      <c r="Y77" s="193" t="s">
        <v>116</v>
      </c>
    </row>
    <row r="78" spans="1:25">
      <c r="A78" s="190" t="s">
        <v>118</v>
      </c>
      <c r="C78" s="100" t="s">
        <v>55</v>
      </c>
      <c r="D78" s="89">
        <v>2022</v>
      </c>
      <c r="E78" s="173"/>
      <c r="F78" s="195">
        <v>6862</v>
      </c>
      <c r="G78" s="84">
        <v>954572</v>
      </c>
      <c r="H78" s="86">
        <v>3408</v>
      </c>
      <c r="I78" s="84">
        <v>357034</v>
      </c>
      <c r="J78" s="86">
        <v>2763</v>
      </c>
      <c r="K78" s="86">
        <v>40009</v>
      </c>
      <c r="L78" s="84">
        <v>259792</v>
      </c>
      <c r="M78" s="84">
        <v>179346</v>
      </c>
      <c r="N78" s="86">
        <v>25015</v>
      </c>
      <c r="O78" s="86">
        <v>55431</v>
      </c>
      <c r="P78" s="86">
        <v>12901</v>
      </c>
      <c r="Q78" s="86">
        <v>63227</v>
      </c>
      <c r="R78" s="84">
        <v>163580</v>
      </c>
      <c r="S78" s="86">
        <v>13548</v>
      </c>
      <c r="T78" s="84">
        <v>150032</v>
      </c>
      <c r="U78" s="86">
        <v>10146</v>
      </c>
      <c r="V78" s="86">
        <v>60784</v>
      </c>
      <c r="W78" s="86">
        <v>3279</v>
      </c>
      <c r="X78" s="178">
        <v>57505</v>
      </c>
      <c r="Y78" s="193" t="s">
        <v>118</v>
      </c>
    </row>
    <row r="79" spans="1:25">
      <c r="A79" s="190" t="s">
        <v>119</v>
      </c>
      <c r="B79" s="187"/>
      <c r="C79" s="89"/>
      <c r="D79" s="98" t="s">
        <v>4</v>
      </c>
      <c r="E79" s="185"/>
      <c r="F79" s="101">
        <f>100/F77*F78-100</f>
        <v>-0.9</v>
      </c>
      <c r="G79" s="101">
        <f t="shared" ref="G79" si="253">100/G77*G78-100</f>
        <v>-0.4</v>
      </c>
      <c r="H79" s="101">
        <f t="shared" ref="H79" si="254">100/H77*H78-100</f>
        <v>-1.1000000000000001</v>
      </c>
      <c r="I79" s="101">
        <f t="shared" ref="I79" si="255">100/I77*I78-100</f>
        <v>-0.9</v>
      </c>
      <c r="J79" s="101">
        <f t="shared" ref="J79" si="256">100/J77*J78-100</f>
        <v>0.5</v>
      </c>
      <c r="K79" s="101">
        <f t="shared" ref="K79" si="257">100/K77*K78-100</f>
        <v>2.4</v>
      </c>
      <c r="L79" s="101">
        <f t="shared" ref="L79" si="258">100/L77*L78-100</f>
        <v>-1.2</v>
      </c>
      <c r="M79" s="101">
        <f t="shared" ref="M79" si="259">100/M77*M78-100</f>
        <v>0.4</v>
      </c>
      <c r="N79" s="101">
        <f t="shared" ref="N79" si="260">100/N77*N78-100</f>
        <v>-6.9</v>
      </c>
      <c r="O79" s="101">
        <f t="shared" ref="O79" si="261">100/O77*O78-100</f>
        <v>-3.3</v>
      </c>
      <c r="P79" s="101">
        <f t="shared" ref="P79" si="262">100/P77*P78-100</f>
        <v>-7.9</v>
      </c>
      <c r="Q79" s="101">
        <f t="shared" ref="Q79" si="263">100/Q77*Q78-100</f>
        <v>6</v>
      </c>
      <c r="R79" s="101">
        <f t="shared" ref="R79" si="264">100/R77*R78-100</f>
        <v>0.3</v>
      </c>
      <c r="S79" s="101">
        <f t="shared" ref="S79" si="265">100/S77*S78-100</f>
        <v>-4.3</v>
      </c>
      <c r="T79" s="101">
        <f t="shared" ref="T79" si="266">100/T77*T78-100</f>
        <v>0.7</v>
      </c>
      <c r="U79" s="101">
        <f t="shared" ref="U79" si="267">100/U77*U78-100</f>
        <v>7.9</v>
      </c>
      <c r="V79" s="101">
        <f t="shared" ref="V79" si="268">100/V77*V78-100</f>
        <v>-4.7</v>
      </c>
      <c r="W79" s="101">
        <f t="shared" ref="W79" si="269">100/W77*W78-100</f>
        <v>3.5</v>
      </c>
      <c r="X79" s="101">
        <f t="shared" ref="X79" si="270">100/X77*X78-100</f>
        <v>-5.0999999999999996</v>
      </c>
      <c r="Y79" s="193" t="s">
        <v>119</v>
      </c>
    </row>
    <row r="80" spans="1:25">
      <c r="A80" s="190"/>
      <c r="B80" s="187"/>
      <c r="C80" s="187"/>
      <c r="D80" s="98"/>
      <c r="E80" s="185"/>
      <c r="F80" s="107"/>
      <c r="G80" s="107"/>
      <c r="H80" s="107"/>
      <c r="I80" s="107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93"/>
    </row>
    <row r="81" spans="1:26">
      <c r="A81" s="190" t="s">
        <v>120</v>
      </c>
      <c r="B81" s="187" t="s">
        <v>121</v>
      </c>
      <c r="C81" s="100" t="s">
        <v>61</v>
      </c>
      <c r="D81" s="89">
        <v>2021</v>
      </c>
      <c r="E81" s="173"/>
      <c r="F81" s="199">
        <v>3981</v>
      </c>
      <c r="G81" s="81">
        <v>282669</v>
      </c>
      <c r="H81" s="82">
        <v>489</v>
      </c>
      <c r="I81" s="82">
        <v>87117</v>
      </c>
      <c r="J81" s="82">
        <v>2548</v>
      </c>
      <c r="K81" s="82">
        <v>37152</v>
      </c>
      <c r="L81" s="82">
        <v>81913</v>
      </c>
      <c r="M81" s="82">
        <v>57547</v>
      </c>
      <c r="N81" s="82">
        <v>6126</v>
      </c>
      <c r="O81" s="82">
        <v>18240</v>
      </c>
      <c r="P81" s="82">
        <v>4069</v>
      </c>
      <c r="Q81" s="82">
        <v>12265</v>
      </c>
      <c r="R81" s="82">
        <v>47851</v>
      </c>
      <c r="S81" s="82">
        <v>4470</v>
      </c>
      <c r="T81" s="82">
        <v>43381</v>
      </c>
      <c r="U81" s="82">
        <v>3601</v>
      </c>
      <c r="V81" s="82">
        <v>12770</v>
      </c>
      <c r="W81" s="82">
        <v>706</v>
      </c>
      <c r="X81" s="196">
        <v>12064</v>
      </c>
      <c r="Y81" s="193" t="s">
        <v>120</v>
      </c>
    </row>
    <row r="82" spans="1:26">
      <c r="A82" s="190" t="s">
        <v>122</v>
      </c>
      <c r="C82" s="100" t="s">
        <v>55</v>
      </c>
      <c r="D82" s="89">
        <v>2022</v>
      </c>
      <c r="E82" s="173"/>
      <c r="F82" s="195">
        <v>3897</v>
      </c>
      <c r="G82" s="84">
        <v>275768</v>
      </c>
      <c r="H82" s="86">
        <v>476</v>
      </c>
      <c r="I82" s="86">
        <v>85692</v>
      </c>
      <c r="J82" s="86">
        <v>2525</v>
      </c>
      <c r="K82" s="86">
        <v>36386</v>
      </c>
      <c r="L82" s="86">
        <v>79545</v>
      </c>
      <c r="M82" s="86">
        <v>54342</v>
      </c>
      <c r="N82" s="86">
        <v>7017</v>
      </c>
      <c r="O82" s="86">
        <v>18186</v>
      </c>
      <c r="P82" s="86">
        <v>3676</v>
      </c>
      <c r="Q82" s="86">
        <v>12138</v>
      </c>
      <c r="R82" s="86">
        <v>47166</v>
      </c>
      <c r="S82" s="86">
        <v>3793</v>
      </c>
      <c r="T82" s="86">
        <v>43373</v>
      </c>
      <c r="U82" s="86">
        <v>3435</v>
      </c>
      <c r="V82" s="86">
        <v>11406</v>
      </c>
      <c r="W82" s="86">
        <v>710</v>
      </c>
      <c r="X82" s="178">
        <v>10696</v>
      </c>
      <c r="Y82" s="193" t="s">
        <v>122</v>
      </c>
    </row>
    <row r="83" spans="1:26">
      <c r="A83" s="190" t="s">
        <v>123</v>
      </c>
      <c r="B83" s="187"/>
      <c r="C83" s="89"/>
      <c r="D83" s="98" t="s">
        <v>4</v>
      </c>
      <c r="E83" s="185"/>
      <c r="F83" s="101">
        <f>100/F81*F82-100</f>
        <v>-2.1</v>
      </c>
      <c r="G83" s="101">
        <f t="shared" ref="G83" si="271">100/G81*G82-100</f>
        <v>-2.4</v>
      </c>
      <c r="H83" s="101">
        <f t="shared" ref="H83" si="272">100/H81*H82-100</f>
        <v>-2.7</v>
      </c>
      <c r="I83" s="101">
        <f t="shared" ref="I83" si="273">100/I81*I82-100</f>
        <v>-1.6</v>
      </c>
      <c r="J83" s="101">
        <f t="shared" ref="J83" si="274">100/J81*J82-100</f>
        <v>-0.9</v>
      </c>
      <c r="K83" s="101">
        <f t="shared" ref="K83" si="275">100/K81*K82-100</f>
        <v>-2.1</v>
      </c>
      <c r="L83" s="101">
        <f t="shared" ref="L83" si="276">100/L81*L82-100</f>
        <v>-2.9</v>
      </c>
      <c r="M83" s="101">
        <f t="shared" ref="M83" si="277">100/M81*M82-100</f>
        <v>-5.6</v>
      </c>
      <c r="N83" s="101">
        <f t="shared" ref="N83" si="278">100/N81*N82-100</f>
        <v>14.5</v>
      </c>
      <c r="O83" s="101">
        <f t="shared" ref="O83" si="279">100/O81*O82-100</f>
        <v>-0.3</v>
      </c>
      <c r="P83" s="101">
        <f t="shared" ref="P83" si="280">100/P81*P82-100</f>
        <v>-9.6999999999999993</v>
      </c>
      <c r="Q83" s="101">
        <f t="shared" ref="Q83" si="281">100/Q81*Q82-100</f>
        <v>-1</v>
      </c>
      <c r="R83" s="101">
        <f t="shared" ref="R83" si="282">100/R81*R82-100</f>
        <v>-1.4</v>
      </c>
      <c r="S83" s="101">
        <f t="shared" ref="S83" si="283">100/S81*S82-100</f>
        <v>-15.1</v>
      </c>
      <c r="T83" s="101">
        <f t="shared" ref="T83" si="284">100/T81*T82-100</f>
        <v>0</v>
      </c>
      <c r="U83" s="101">
        <f t="shared" ref="U83" si="285">100/U81*U82-100</f>
        <v>-4.5999999999999996</v>
      </c>
      <c r="V83" s="101">
        <f t="shared" ref="V83" si="286">100/V81*V82-100</f>
        <v>-10.7</v>
      </c>
      <c r="W83" s="101">
        <f t="shared" ref="W83" si="287">100/W81*W82-100</f>
        <v>0.6</v>
      </c>
      <c r="X83" s="101">
        <f t="shared" ref="X83" si="288">100/X81*X82-100</f>
        <v>-11.3</v>
      </c>
      <c r="Y83" s="193" t="s">
        <v>123</v>
      </c>
    </row>
    <row r="84" spans="1:26">
      <c r="A84" s="587" t="s">
        <v>124</v>
      </c>
      <c r="B84" s="587"/>
      <c r="C84" s="587"/>
      <c r="D84" s="587"/>
      <c r="E84" s="587"/>
      <c r="F84" s="588"/>
      <c r="G84" s="588"/>
      <c r="H84" s="588"/>
      <c r="I84" s="588"/>
      <c r="J84" s="588"/>
      <c r="K84" s="588"/>
      <c r="L84" s="588"/>
      <c r="M84" s="104"/>
      <c r="N84" s="587" t="s">
        <v>124</v>
      </c>
      <c r="O84" s="587"/>
      <c r="P84" s="587"/>
      <c r="Q84" s="587"/>
      <c r="R84" s="104"/>
      <c r="S84" s="104"/>
      <c r="T84" s="104"/>
      <c r="U84" s="104"/>
      <c r="V84" s="104"/>
      <c r="W84" s="104"/>
      <c r="X84" s="104"/>
      <c r="Y84" s="105"/>
      <c r="Z84" s="104"/>
    </row>
    <row r="85" spans="1:26" ht="5.25" customHeight="1">
      <c r="A85" s="187"/>
      <c r="B85" s="187"/>
      <c r="C85" s="187"/>
      <c r="D85" s="187"/>
      <c r="E85" s="187"/>
      <c r="F85" s="106"/>
      <c r="G85" s="107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  <c r="Z85" s="104"/>
    </row>
    <row r="86" spans="1:26" ht="12.75" customHeight="1">
      <c r="A86" s="589" t="s">
        <v>176</v>
      </c>
      <c r="B86" s="589"/>
      <c r="C86" s="589"/>
      <c r="D86" s="589"/>
      <c r="E86" s="589"/>
      <c r="F86" s="589"/>
      <c r="G86" s="107"/>
      <c r="H86" s="106"/>
      <c r="I86" s="107"/>
      <c r="J86" s="106"/>
      <c r="K86" s="106"/>
      <c r="L86" s="107"/>
      <c r="M86" s="106"/>
      <c r="N86" s="589" t="s">
        <v>176</v>
      </c>
      <c r="O86" s="589"/>
      <c r="P86" s="589"/>
      <c r="Q86" s="589"/>
      <c r="R86" s="589"/>
      <c r="S86" s="107"/>
      <c r="T86" s="106"/>
      <c r="U86" s="107"/>
      <c r="V86" s="106"/>
      <c r="W86" s="106"/>
      <c r="X86" s="107"/>
      <c r="Y86" s="106"/>
    </row>
    <row r="87" spans="1:26" ht="12.75" customHeight="1">
      <c r="A87" s="589" t="s">
        <v>405</v>
      </c>
      <c r="B87" s="588"/>
      <c r="C87" s="588"/>
      <c r="D87" s="588"/>
      <c r="E87" s="588"/>
      <c r="F87" s="588"/>
      <c r="G87" s="588"/>
      <c r="H87" s="588"/>
      <c r="I87" s="588"/>
      <c r="J87" s="588"/>
      <c r="K87" s="588"/>
      <c r="L87" s="588"/>
      <c r="M87" s="106"/>
      <c r="N87" s="589" t="s">
        <v>405</v>
      </c>
      <c r="O87" s="588"/>
      <c r="P87" s="588"/>
      <c r="Q87" s="588"/>
      <c r="R87" s="588"/>
      <c r="S87" s="588"/>
      <c r="T87" s="588"/>
      <c r="U87" s="588"/>
      <c r="V87" s="588"/>
      <c r="W87" s="588"/>
      <c r="X87" s="588"/>
      <c r="Y87" s="106"/>
    </row>
    <row r="88" spans="1:26" ht="12.75" customHeight="1">
      <c r="A88" s="587" t="s">
        <v>400</v>
      </c>
      <c r="B88" s="587"/>
      <c r="C88" s="587"/>
      <c r="D88" s="587"/>
      <c r="E88" s="587"/>
      <c r="F88" s="587"/>
      <c r="G88" s="587"/>
      <c r="H88" s="587"/>
      <c r="I88" s="587"/>
      <c r="J88" s="587"/>
      <c r="K88" s="587"/>
      <c r="L88" s="587"/>
      <c r="M88" s="587"/>
      <c r="N88" s="587" t="s">
        <v>400</v>
      </c>
      <c r="O88" s="587"/>
      <c r="P88" s="587"/>
      <c r="Q88" s="587"/>
      <c r="R88" s="587"/>
      <c r="S88" s="587"/>
      <c r="T88" s="587"/>
      <c r="U88" s="587"/>
      <c r="V88" s="587"/>
      <c r="W88" s="587"/>
      <c r="X88" s="587"/>
      <c r="Y88" s="587"/>
    </row>
    <row r="89" spans="1:26" ht="12.75" customHeight="1">
      <c r="A89" s="587" t="s">
        <v>404</v>
      </c>
      <c r="B89" s="587"/>
      <c r="C89" s="587"/>
      <c r="D89" s="587"/>
      <c r="E89" s="587"/>
      <c r="F89" s="587"/>
      <c r="G89" s="587"/>
      <c r="H89" s="587"/>
      <c r="I89" s="587"/>
      <c r="J89" s="587"/>
      <c r="K89" s="587"/>
      <c r="L89" s="587"/>
      <c r="M89" s="587"/>
      <c r="N89" s="589" t="s">
        <v>404</v>
      </c>
      <c r="O89" s="588"/>
      <c r="P89" s="588"/>
      <c r="Q89" s="588"/>
      <c r="R89" s="588"/>
      <c r="S89" s="588"/>
      <c r="T89" s="588"/>
      <c r="U89" s="588"/>
      <c r="V89" s="588"/>
      <c r="W89" s="588"/>
      <c r="X89" s="588"/>
      <c r="Y89" s="588"/>
    </row>
    <row r="90" spans="1:26" ht="12.75" customHeight="1">
      <c r="A90" s="587" t="s">
        <v>403</v>
      </c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87"/>
      <c r="M90" s="587"/>
      <c r="N90" s="587" t="s">
        <v>403</v>
      </c>
      <c r="O90" s="587"/>
      <c r="P90" s="587"/>
      <c r="Q90" s="587"/>
      <c r="R90" s="587"/>
      <c r="S90" s="587"/>
      <c r="T90" s="587"/>
      <c r="U90" s="587"/>
      <c r="V90" s="587"/>
      <c r="W90" s="587"/>
      <c r="X90" s="587"/>
      <c r="Y90" s="587"/>
      <c r="Z90" s="587"/>
    </row>
    <row r="91" spans="1:26">
      <c r="A91" s="587" t="s">
        <v>402</v>
      </c>
      <c r="B91" s="587"/>
      <c r="C91" s="587"/>
      <c r="D91" s="587"/>
      <c r="E91" s="587"/>
      <c r="F91" s="587"/>
      <c r="G91" s="587"/>
      <c r="H91" s="587"/>
      <c r="I91" s="587"/>
      <c r="J91" s="587"/>
      <c r="K91" s="587"/>
      <c r="L91" s="587"/>
      <c r="M91" s="587"/>
      <c r="N91" s="587" t="s">
        <v>402</v>
      </c>
      <c r="O91" s="587"/>
      <c r="P91" s="587"/>
      <c r="Q91" s="587"/>
      <c r="R91" s="587"/>
      <c r="S91" s="587"/>
      <c r="T91" s="587"/>
      <c r="U91" s="587"/>
      <c r="V91" s="587"/>
      <c r="W91" s="587"/>
      <c r="X91" s="587"/>
      <c r="Y91" s="587"/>
      <c r="Z91" s="587"/>
    </row>
    <row r="92" spans="1:26">
      <c r="A92" s="89"/>
    </row>
    <row r="94" spans="1:26" s="108" customFormat="1" ht="12">
      <c r="A94" s="590" t="s">
        <v>311</v>
      </c>
      <c r="B94" s="590"/>
      <c r="C94" s="590"/>
      <c r="D94" s="590"/>
      <c r="E94" s="590"/>
      <c r="F94" s="590"/>
      <c r="G94" s="590"/>
      <c r="H94" s="590"/>
      <c r="I94" s="590"/>
      <c r="J94" s="590"/>
      <c r="K94" s="590"/>
      <c r="L94" s="590"/>
      <c r="M94" s="590"/>
      <c r="N94" s="590" t="s">
        <v>311</v>
      </c>
      <c r="O94" s="590"/>
      <c r="P94" s="590"/>
      <c r="Q94" s="590"/>
      <c r="R94" s="590"/>
      <c r="S94" s="590"/>
      <c r="T94" s="590"/>
      <c r="U94" s="590"/>
    </row>
  </sheetData>
  <mergeCells count="57">
    <mergeCell ref="A88:M88"/>
    <mergeCell ref="N88:Y88"/>
    <mergeCell ref="A89:M89"/>
    <mergeCell ref="N89:Y89"/>
    <mergeCell ref="A94:M94"/>
    <mergeCell ref="N94:U94"/>
    <mergeCell ref="A90:M90"/>
    <mergeCell ref="A91:M91"/>
    <mergeCell ref="N91:Z91"/>
    <mergeCell ref="N90:Z90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N5:P5"/>
    <mergeCell ref="Q5:T5"/>
    <mergeCell ref="U5:X5"/>
    <mergeCell ref="H8:I9"/>
    <mergeCell ref="J8:K9"/>
    <mergeCell ref="S8:T8"/>
    <mergeCell ref="R6:T7"/>
    <mergeCell ref="S9:S11"/>
    <mergeCell ref="T9:T11"/>
    <mergeCell ref="W8:X8"/>
    <mergeCell ref="W9:W11"/>
    <mergeCell ref="X9:X11"/>
    <mergeCell ref="K10:K11"/>
    <mergeCell ref="P7:P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Y5:Y11"/>
    <mergeCell ref="H6:K7"/>
    <mergeCell ref="L6:L11"/>
    <mergeCell ref="V6:X7"/>
    <mergeCell ref="M7:M11"/>
    <mergeCell ref="N7:O10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45:Y84 A69:A83 A13:A6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showGridLines="0" zoomScaleNormal="100" workbookViewId="0"/>
  </sheetViews>
  <sheetFormatPr baseColWidth="10" defaultColWidth="9.09765625" defaultRowHeight="13.2"/>
  <cols>
    <col min="1" max="1" width="5.8984375" style="78" bestFit="1" customWidth="1"/>
    <col min="2" max="2" width="23.8984375" style="78" bestFit="1" customWidth="1"/>
    <col min="3" max="10" width="14.69921875" style="78" customWidth="1"/>
    <col min="11" max="18" width="16.8984375" style="78" customWidth="1"/>
    <col min="19" max="19" width="1.3984375" style="78" customWidth="1"/>
    <col min="20" max="20" width="5" style="78" bestFit="1" customWidth="1"/>
    <col min="21" max="16384" width="9.09765625" style="78"/>
  </cols>
  <sheetData>
    <row r="1" spans="1:21" ht="12.75" customHeight="1">
      <c r="A1" s="253" t="s">
        <v>293</v>
      </c>
      <c r="B1" s="254"/>
      <c r="C1" s="254"/>
      <c r="D1" s="254"/>
      <c r="E1" s="254"/>
      <c r="F1" s="254"/>
      <c r="G1" s="254"/>
      <c r="H1" s="254"/>
      <c r="K1" s="253" t="s">
        <v>293</v>
      </c>
      <c r="N1" s="255"/>
      <c r="O1" s="255"/>
      <c r="P1" s="255"/>
      <c r="Q1" s="255"/>
      <c r="R1" s="256" t="s">
        <v>37</v>
      </c>
      <c r="S1" s="256"/>
      <c r="T1" s="256" t="s">
        <v>37</v>
      </c>
    </row>
    <row r="2" spans="1:21" ht="12.75" customHeight="1">
      <c r="A2" s="257" t="s">
        <v>296</v>
      </c>
      <c r="B2" s="254"/>
      <c r="C2" s="254"/>
      <c r="D2" s="254"/>
      <c r="E2" s="254"/>
      <c r="F2" s="254"/>
      <c r="G2" s="254"/>
      <c r="H2" s="254"/>
      <c r="K2" s="257" t="s">
        <v>296</v>
      </c>
      <c r="N2" s="255"/>
      <c r="O2" s="255"/>
      <c r="P2" s="255"/>
      <c r="Q2" s="255"/>
      <c r="R2" s="256"/>
      <c r="S2" s="256"/>
      <c r="T2" s="256"/>
    </row>
    <row r="3" spans="1:21" ht="12.75" customHeight="1">
      <c r="A3" s="257" t="s">
        <v>414</v>
      </c>
      <c r="B3" s="254"/>
      <c r="C3" s="254"/>
      <c r="D3" s="254"/>
      <c r="E3" s="254"/>
      <c r="F3" s="254"/>
      <c r="G3" s="254"/>
      <c r="H3" s="254"/>
      <c r="K3" s="257" t="s">
        <v>415</v>
      </c>
      <c r="N3" s="255"/>
      <c r="O3" s="255"/>
      <c r="P3" s="255"/>
      <c r="Q3" s="255"/>
      <c r="R3" s="256"/>
      <c r="S3" s="256"/>
      <c r="T3" s="256"/>
    </row>
    <row r="4" spans="1:21" ht="12.75" customHeight="1">
      <c r="A4" s="254"/>
      <c r="B4" s="254"/>
      <c r="C4" s="254"/>
      <c r="D4" s="254"/>
      <c r="E4" s="254"/>
      <c r="F4" s="254"/>
      <c r="G4" s="254"/>
      <c r="H4" s="254"/>
      <c r="M4" s="254"/>
      <c r="N4" s="255"/>
      <c r="O4" s="255"/>
      <c r="P4" s="255"/>
      <c r="Q4" s="255"/>
      <c r="R4" s="256"/>
      <c r="S4" s="256"/>
      <c r="T4" s="256"/>
    </row>
    <row r="5" spans="1:21" ht="12.75" customHeight="1">
      <c r="A5" s="254"/>
      <c r="B5" s="254"/>
      <c r="C5" s="254"/>
      <c r="D5" s="254"/>
      <c r="E5" s="254"/>
      <c r="F5" s="254"/>
      <c r="G5" s="254"/>
      <c r="H5" s="254"/>
      <c r="M5" s="254"/>
      <c r="N5" s="255"/>
      <c r="O5" s="255"/>
      <c r="P5" s="255"/>
      <c r="Q5" s="255"/>
      <c r="R5" s="256"/>
      <c r="S5" s="256"/>
      <c r="T5" s="256"/>
    </row>
    <row r="6" spans="1:21" ht="12.75" customHeight="1">
      <c r="A6" s="258"/>
      <c r="B6" s="258"/>
      <c r="C6" s="254"/>
      <c r="D6" s="254"/>
      <c r="E6" s="254"/>
      <c r="F6" s="254"/>
      <c r="G6" s="254"/>
      <c r="H6" s="254"/>
      <c r="M6" s="255"/>
      <c r="N6" s="255"/>
      <c r="O6" s="255"/>
      <c r="P6" s="255"/>
      <c r="Q6" s="255"/>
      <c r="R6" s="256"/>
      <c r="S6" s="256"/>
      <c r="T6" s="259"/>
    </row>
    <row r="7" spans="1:21" ht="12.75" customHeight="1">
      <c r="A7" s="615" t="s">
        <v>38</v>
      </c>
      <c r="B7" s="597" t="s">
        <v>39</v>
      </c>
      <c r="C7" s="634" t="s">
        <v>160</v>
      </c>
      <c r="D7" s="635"/>
      <c r="E7" s="637" t="s">
        <v>312</v>
      </c>
      <c r="F7" s="638"/>
      <c r="G7" s="638"/>
      <c r="H7" s="638"/>
      <c r="I7" s="638"/>
      <c r="J7" s="638"/>
      <c r="K7" s="638" t="s">
        <v>313</v>
      </c>
      <c r="L7" s="638"/>
      <c r="M7" s="638"/>
      <c r="N7" s="638"/>
      <c r="O7" s="638"/>
      <c r="P7" s="638"/>
      <c r="Q7" s="638"/>
      <c r="R7" s="638"/>
      <c r="S7" s="639"/>
      <c r="T7" s="613" t="s">
        <v>38</v>
      </c>
      <c r="U7" s="25"/>
    </row>
    <row r="8" spans="1:21" ht="12.75" customHeight="1">
      <c r="A8" s="609"/>
      <c r="B8" s="611"/>
      <c r="C8" s="618"/>
      <c r="D8" s="632"/>
      <c r="E8" s="601" t="s">
        <v>314</v>
      </c>
      <c r="F8" s="615"/>
      <c r="G8" s="618" t="s">
        <v>315</v>
      </c>
      <c r="H8" s="615"/>
      <c r="I8" s="618" t="s">
        <v>316</v>
      </c>
      <c r="J8" s="601"/>
      <c r="K8" s="600" t="s">
        <v>317</v>
      </c>
      <c r="L8" s="600"/>
      <c r="M8" s="620" t="s">
        <v>318</v>
      </c>
      <c r="N8" s="621"/>
      <c r="O8" s="618" t="s">
        <v>319</v>
      </c>
      <c r="P8" s="615"/>
      <c r="Q8" s="624" t="s">
        <v>320</v>
      </c>
      <c r="R8" s="625"/>
      <c r="S8" s="626"/>
      <c r="T8" s="613"/>
      <c r="U8" s="25"/>
    </row>
    <row r="9" spans="1:21" ht="12.75" customHeight="1">
      <c r="A9" s="609"/>
      <c r="B9" s="611"/>
      <c r="C9" s="619"/>
      <c r="D9" s="636"/>
      <c r="E9" s="616"/>
      <c r="F9" s="617"/>
      <c r="G9" s="619"/>
      <c r="H9" s="617"/>
      <c r="I9" s="619"/>
      <c r="J9" s="616"/>
      <c r="K9" s="602"/>
      <c r="L9" s="602"/>
      <c r="M9" s="622"/>
      <c r="N9" s="623"/>
      <c r="O9" s="619"/>
      <c r="P9" s="617"/>
      <c r="Q9" s="627"/>
      <c r="R9" s="628"/>
      <c r="S9" s="629"/>
      <c r="T9" s="613"/>
      <c r="U9" s="25"/>
    </row>
    <row r="10" spans="1:21">
      <c r="A10" s="609"/>
      <c r="B10" s="611"/>
      <c r="C10" s="596" t="s">
        <v>49</v>
      </c>
      <c r="D10" s="596" t="s">
        <v>50</v>
      </c>
      <c r="E10" s="596" t="s">
        <v>49</v>
      </c>
      <c r="F10" s="596" t="s">
        <v>50</v>
      </c>
      <c r="G10" s="596" t="s">
        <v>49</v>
      </c>
      <c r="H10" s="596" t="s">
        <v>50</v>
      </c>
      <c r="I10" s="596" t="s">
        <v>49</v>
      </c>
      <c r="J10" s="630" t="s">
        <v>50</v>
      </c>
      <c r="K10" s="600" t="s">
        <v>49</v>
      </c>
      <c r="L10" s="603" t="s">
        <v>50</v>
      </c>
      <c r="M10" s="606" t="s">
        <v>49</v>
      </c>
      <c r="N10" s="596" t="s">
        <v>50</v>
      </c>
      <c r="O10" s="599" t="s">
        <v>49</v>
      </c>
      <c r="P10" s="596" t="s">
        <v>50</v>
      </c>
      <c r="Q10" s="597" t="s">
        <v>49</v>
      </c>
      <c r="R10" s="618" t="s">
        <v>50</v>
      </c>
      <c r="S10" s="615"/>
      <c r="T10" s="613"/>
      <c r="U10" s="25"/>
    </row>
    <row r="11" spans="1:21">
      <c r="A11" s="609"/>
      <c r="B11" s="611"/>
      <c r="C11" s="597"/>
      <c r="D11" s="597"/>
      <c r="E11" s="597"/>
      <c r="F11" s="597"/>
      <c r="G11" s="597"/>
      <c r="H11" s="597"/>
      <c r="I11" s="597"/>
      <c r="J11" s="618" t="s">
        <v>37</v>
      </c>
      <c r="K11" s="601"/>
      <c r="L11" s="604" t="s">
        <v>37</v>
      </c>
      <c r="M11" s="607"/>
      <c r="N11" s="597" t="s">
        <v>37</v>
      </c>
      <c r="O11" s="597"/>
      <c r="P11" s="597" t="s">
        <v>37</v>
      </c>
      <c r="Q11" s="597"/>
      <c r="R11" s="618"/>
      <c r="S11" s="615"/>
      <c r="T11" s="613"/>
      <c r="U11" s="25"/>
    </row>
    <row r="12" spans="1:21">
      <c r="A12" s="610"/>
      <c r="B12" s="612"/>
      <c r="C12" s="598"/>
      <c r="D12" s="598"/>
      <c r="E12" s="598"/>
      <c r="F12" s="598"/>
      <c r="G12" s="598"/>
      <c r="H12" s="598"/>
      <c r="I12" s="598"/>
      <c r="J12" s="631" t="s">
        <v>321</v>
      </c>
      <c r="K12" s="602"/>
      <c r="L12" s="605" t="s">
        <v>64</v>
      </c>
      <c r="M12" s="608" t="s">
        <v>66</v>
      </c>
      <c r="N12" s="598" t="s">
        <v>67</v>
      </c>
      <c r="O12" s="598" t="s">
        <v>68</v>
      </c>
      <c r="P12" s="598" t="s">
        <v>70</v>
      </c>
      <c r="Q12" s="598" t="s">
        <v>71</v>
      </c>
      <c r="R12" s="631"/>
      <c r="S12" s="623"/>
      <c r="T12" s="614"/>
      <c r="U12" s="25"/>
    </row>
    <row r="13" spans="1:21">
      <c r="A13" s="247" t="s">
        <v>37</v>
      </c>
      <c r="B13" s="247" t="s">
        <v>37</v>
      </c>
      <c r="C13" s="435" t="s">
        <v>37</v>
      </c>
      <c r="D13" s="435" t="s">
        <v>37</v>
      </c>
      <c r="E13" s="435" t="s">
        <v>37</v>
      </c>
      <c r="F13" s="435" t="s">
        <v>37</v>
      </c>
      <c r="G13" s="592"/>
      <c r="H13" s="592"/>
      <c r="I13" s="592"/>
      <c r="J13" s="592"/>
      <c r="K13" s="592"/>
      <c r="L13" s="592"/>
      <c r="M13" s="593"/>
      <c r="N13" s="593"/>
      <c r="O13" s="593"/>
      <c r="P13" s="593"/>
      <c r="Q13" s="593"/>
      <c r="R13" s="593"/>
      <c r="S13" s="260"/>
      <c r="T13" s="434" t="s">
        <v>37</v>
      </c>
      <c r="U13" s="25"/>
    </row>
    <row r="14" spans="1:21">
      <c r="A14" s="247"/>
      <c r="B14" s="247"/>
      <c r="C14" s="247"/>
      <c r="D14" s="247"/>
      <c r="E14" s="247"/>
      <c r="F14" s="247"/>
      <c r="G14" s="261"/>
      <c r="H14" s="261"/>
      <c r="I14" s="261"/>
      <c r="J14" s="261"/>
      <c r="K14" s="434"/>
      <c r="L14" s="262"/>
      <c r="M14" s="435"/>
      <c r="N14" s="247"/>
      <c r="O14" s="247"/>
      <c r="P14" s="247"/>
      <c r="Q14" s="247"/>
      <c r="R14" s="247"/>
      <c r="S14" s="260"/>
      <c r="T14" s="434"/>
      <c r="U14" s="25"/>
    </row>
    <row r="15" spans="1:21">
      <c r="A15" s="245" t="s">
        <v>51</v>
      </c>
      <c r="B15" s="250" t="s">
        <v>125</v>
      </c>
      <c r="C15" s="263">
        <v>128523</v>
      </c>
      <c r="D15" s="263">
        <v>10986304</v>
      </c>
      <c r="E15" s="263">
        <v>33151</v>
      </c>
      <c r="F15" s="263">
        <v>147014</v>
      </c>
      <c r="G15" s="263">
        <v>16645</v>
      </c>
      <c r="H15" s="263">
        <v>233033</v>
      </c>
      <c r="I15" s="263">
        <v>24524</v>
      </c>
      <c r="J15" s="263">
        <v>800795</v>
      </c>
      <c r="K15" s="263">
        <v>20399</v>
      </c>
      <c r="L15" s="263">
        <v>1456436</v>
      </c>
      <c r="M15" s="263">
        <v>19168</v>
      </c>
      <c r="N15" s="263">
        <v>2717368</v>
      </c>
      <c r="O15" s="263">
        <v>12223</v>
      </c>
      <c r="P15" s="263">
        <v>3587507</v>
      </c>
      <c r="Q15" s="263">
        <v>2413</v>
      </c>
      <c r="R15" s="263">
        <v>2044151</v>
      </c>
      <c r="S15" s="264"/>
      <c r="T15" s="246" t="s">
        <v>51</v>
      </c>
      <c r="U15" s="25"/>
    </row>
    <row r="16" spans="1:21">
      <c r="A16" s="265" t="s">
        <v>223</v>
      </c>
      <c r="B16" s="250"/>
      <c r="C16" s="262"/>
      <c r="D16" s="262"/>
      <c r="E16" s="262"/>
      <c r="F16" s="262"/>
      <c r="G16" s="262"/>
      <c r="H16" s="262"/>
      <c r="I16" s="262"/>
      <c r="J16" s="262"/>
      <c r="K16" s="262"/>
      <c r="L16" s="262"/>
      <c r="M16" s="262"/>
      <c r="N16" s="262"/>
      <c r="O16" s="262"/>
      <c r="P16" s="262"/>
      <c r="Q16" s="262"/>
      <c r="R16" s="262"/>
      <c r="S16" s="264"/>
      <c r="T16" s="266" t="s">
        <v>223</v>
      </c>
    </row>
    <row r="17" spans="1:21">
      <c r="A17" s="245" t="s">
        <v>53</v>
      </c>
      <c r="B17" s="250" t="s">
        <v>126</v>
      </c>
      <c r="C17" s="263">
        <v>14480</v>
      </c>
      <c r="D17" s="263">
        <v>904583</v>
      </c>
      <c r="E17" s="263">
        <v>3547</v>
      </c>
      <c r="F17" s="263">
        <v>17391</v>
      </c>
      <c r="G17" s="263">
        <v>2334</v>
      </c>
      <c r="H17" s="263">
        <v>32512</v>
      </c>
      <c r="I17" s="263">
        <v>3276</v>
      </c>
      <c r="J17" s="263">
        <v>105701</v>
      </c>
      <c r="K17" s="263">
        <v>2320</v>
      </c>
      <c r="L17" s="263">
        <v>163903</v>
      </c>
      <c r="M17" s="263">
        <v>1984</v>
      </c>
      <c r="N17" s="263">
        <v>280449</v>
      </c>
      <c r="O17" s="263">
        <v>962</v>
      </c>
      <c r="P17" s="263">
        <v>268990</v>
      </c>
      <c r="Q17" s="263">
        <v>57</v>
      </c>
      <c r="R17" s="263">
        <v>35637</v>
      </c>
      <c r="S17" s="267"/>
      <c r="T17" s="246" t="s">
        <v>53</v>
      </c>
      <c r="U17" s="25"/>
    </row>
    <row r="18" spans="1:21">
      <c r="A18" s="245" t="s">
        <v>54</v>
      </c>
      <c r="B18" s="250" t="s">
        <v>127</v>
      </c>
      <c r="C18" s="263">
        <v>39753</v>
      </c>
      <c r="D18" s="263">
        <v>2865216</v>
      </c>
      <c r="E18" s="263">
        <v>5955</v>
      </c>
      <c r="F18" s="263">
        <v>30011</v>
      </c>
      <c r="G18" s="263">
        <v>4713</v>
      </c>
      <c r="H18" s="263">
        <v>67024</v>
      </c>
      <c r="I18" s="263">
        <v>9316</v>
      </c>
      <c r="J18" s="263">
        <v>311565</v>
      </c>
      <c r="K18" s="263">
        <v>9487</v>
      </c>
      <c r="L18" s="263">
        <v>678319</v>
      </c>
      <c r="M18" s="263">
        <v>7859</v>
      </c>
      <c r="N18" s="263">
        <v>1093471</v>
      </c>
      <c r="O18" s="263">
        <v>2335</v>
      </c>
      <c r="P18" s="263">
        <v>626715</v>
      </c>
      <c r="Q18" s="263">
        <v>88</v>
      </c>
      <c r="R18" s="263">
        <v>58111</v>
      </c>
      <c r="S18" s="267"/>
      <c r="T18" s="246" t="s">
        <v>54</v>
      </c>
      <c r="U18" s="25"/>
    </row>
    <row r="19" spans="1:21">
      <c r="A19" s="245" t="s">
        <v>56</v>
      </c>
      <c r="B19" s="250" t="s">
        <v>322</v>
      </c>
      <c r="C19" s="263">
        <v>29</v>
      </c>
      <c r="D19" s="263">
        <v>725</v>
      </c>
      <c r="E19" s="263">
        <v>12</v>
      </c>
      <c r="F19" s="438" t="s">
        <v>260</v>
      </c>
      <c r="G19" s="263">
        <v>5</v>
      </c>
      <c r="H19" s="263">
        <v>72</v>
      </c>
      <c r="I19" s="263">
        <v>7</v>
      </c>
      <c r="J19" s="263">
        <v>203</v>
      </c>
      <c r="K19" s="263">
        <v>4</v>
      </c>
      <c r="L19" s="263">
        <v>305</v>
      </c>
      <c r="M19" s="263">
        <v>1</v>
      </c>
      <c r="N19" s="438" t="s">
        <v>260</v>
      </c>
      <c r="O19" s="263" t="s">
        <v>281</v>
      </c>
      <c r="P19" s="263" t="s">
        <v>281</v>
      </c>
      <c r="Q19" s="263" t="s">
        <v>281</v>
      </c>
      <c r="R19" s="263" t="s">
        <v>281</v>
      </c>
      <c r="S19" s="267"/>
      <c r="T19" s="246" t="s">
        <v>56</v>
      </c>
      <c r="U19" s="25"/>
    </row>
    <row r="20" spans="1:21">
      <c r="A20" s="245" t="s">
        <v>57</v>
      </c>
      <c r="B20" s="250" t="s">
        <v>128</v>
      </c>
      <c r="C20" s="263">
        <v>3845</v>
      </c>
      <c r="D20" s="263">
        <v>455722</v>
      </c>
      <c r="E20" s="263">
        <v>1718</v>
      </c>
      <c r="F20" s="263">
        <v>6239</v>
      </c>
      <c r="G20" s="263">
        <v>472</v>
      </c>
      <c r="H20" s="263">
        <v>6527</v>
      </c>
      <c r="I20" s="263">
        <v>454</v>
      </c>
      <c r="J20" s="263">
        <v>14900</v>
      </c>
      <c r="K20" s="263">
        <v>312</v>
      </c>
      <c r="L20" s="263">
        <v>22141</v>
      </c>
      <c r="M20" s="263">
        <v>289</v>
      </c>
      <c r="N20" s="263">
        <v>41705</v>
      </c>
      <c r="O20" s="263">
        <v>339</v>
      </c>
      <c r="P20" s="263">
        <v>108387</v>
      </c>
      <c r="Q20" s="263">
        <v>261</v>
      </c>
      <c r="R20" s="263">
        <v>255823</v>
      </c>
      <c r="S20" s="264"/>
      <c r="T20" s="246" t="s">
        <v>57</v>
      </c>
      <c r="U20" s="25"/>
    </row>
    <row r="21" spans="1:21">
      <c r="A21" s="245" t="s">
        <v>58</v>
      </c>
      <c r="B21" s="250" t="s">
        <v>323</v>
      </c>
      <c r="C21" s="263">
        <v>75</v>
      </c>
      <c r="D21" s="263">
        <v>8337</v>
      </c>
      <c r="E21" s="263">
        <v>11</v>
      </c>
      <c r="F21" s="263">
        <v>62</v>
      </c>
      <c r="G21" s="263">
        <v>9</v>
      </c>
      <c r="H21" s="263">
        <v>139</v>
      </c>
      <c r="I21" s="263">
        <v>10</v>
      </c>
      <c r="J21" s="263">
        <v>348</v>
      </c>
      <c r="K21" s="263">
        <v>8</v>
      </c>
      <c r="L21" s="263">
        <v>602</v>
      </c>
      <c r="M21" s="263">
        <v>24</v>
      </c>
      <c r="N21" s="438" t="s">
        <v>260</v>
      </c>
      <c r="O21" s="263">
        <v>12</v>
      </c>
      <c r="P21" s="263">
        <v>3152</v>
      </c>
      <c r="Q21" s="263">
        <v>1</v>
      </c>
      <c r="R21" s="438" t="s">
        <v>260</v>
      </c>
      <c r="S21" s="264"/>
      <c r="T21" s="246" t="s">
        <v>58</v>
      </c>
      <c r="U21" s="25"/>
    </row>
    <row r="22" spans="1:21">
      <c r="A22" s="245" t="s">
        <v>59</v>
      </c>
      <c r="B22" s="250" t="s">
        <v>324</v>
      </c>
      <c r="C22" s="263">
        <v>88</v>
      </c>
      <c r="D22" s="263">
        <v>5755</v>
      </c>
      <c r="E22" s="263">
        <v>24</v>
      </c>
      <c r="F22" s="263">
        <v>119</v>
      </c>
      <c r="G22" s="263">
        <v>20</v>
      </c>
      <c r="H22" s="263">
        <v>286</v>
      </c>
      <c r="I22" s="263">
        <v>13</v>
      </c>
      <c r="J22" s="263">
        <v>376</v>
      </c>
      <c r="K22" s="263">
        <v>14</v>
      </c>
      <c r="L22" s="263">
        <v>999</v>
      </c>
      <c r="M22" s="263">
        <v>7</v>
      </c>
      <c r="N22" s="263">
        <v>948</v>
      </c>
      <c r="O22" s="263">
        <v>10</v>
      </c>
      <c r="P22" s="263">
        <v>3027</v>
      </c>
      <c r="Q22" s="263" t="s">
        <v>281</v>
      </c>
      <c r="R22" s="263" t="s">
        <v>281</v>
      </c>
      <c r="S22" s="83"/>
      <c r="T22" s="246" t="s">
        <v>59</v>
      </c>
      <c r="U22" s="25"/>
    </row>
    <row r="23" spans="1:21">
      <c r="A23" s="245" t="s">
        <v>62</v>
      </c>
      <c r="B23" s="250" t="s">
        <v>129</v>
      </c>
      <c r="C23" s="263">
        <v>7442</v>
      </c>
      <c r="D23" s="263">
        <v>394939</v>
      </c>
      <c r="E23" s="263">
        <v>2068</v>
      </c>
      <c r="F23" s="263">
        <v>10422</v>
      </c>
      <c r="G23" s="263">
        <v>1456</v>
      </c>
      <c r="H23" s="263">
        <v>20495</v>
      </c>
      <c r="I23" s="263">
        <v>1803</v>
      </c>
      <c r="J23" s="263">
        <v>56951</v>
      </c>
      <c r="K23" s="263">
        <v>961</v>
      </c>
      <c r="L23" s="263">
        <v>67004</v>
      </c>
      <c r="M23" s="263">
        <v>709</v>
      </c>
      <c r="N23" s="263">
        <v>100057</v>
      </c>
      <c r="O23" s="263">
        <v>409</v>
      </c>
      <c r="P23" s="263">
        <v>115448</v>
      </c>
      <c r="Q23" s="263">
        <v>36</v>
      </c>
      <c r="R23" s="263">
        <v>24562</v>
      </c>
      <c r="S23" s="260"/>
      <c r="T23" s="246" t="s">
        <v>62</v>
      </c>
      <c r="U23" s="25"/>
    </row>
    <row r="24" spans="1:21">
      <c r="A24" s="245" t="s">
        <v>63</v>
      </c>
      <c r="B24" s="250" t="s">
        <v>130</v>
      </c>
      <c r="C24" s="263">
        <v>3103</v>
      </c>
      <c r="D24" s="263">
        <v>461102</v>
      </c>
      <c r="E24" s="263">
        <v>1365</v>
      </c>
      <c r="F24" s="263">
        <v>5194</v>
      </c>
      <c r="G24" s="263">
        <v>362</v>
      </c>
      <c r="H24" s="263">
        <v>5044</v>
      </c>
      <c r="I24" s="263">
        <v>354</v>
      </c>
      <c r="J24" s="263">
        <v>11241</v>
      </c>
      <c r="K24" s="263">
        <v>222</v>
      </c>
      <c r="L24" s="263">
        <v>15674</v>
      </c>
      <c r="M24" s="263">
        <v>233</v>
      </c>
      <c r="N24" s="263">
        <v>34098</v>
      </c>
      <c r="O24" s="263">
        <v>309</v>
      </c>
      <c r="P24" s="263">
        <v>99808</v>
      </c>
      <c r="Q24" s="263">
        <v>258</v>
      </c>
      <c r="R24" s="263">
        <v>290043</v>
      </c>
      <c r="S24" s="83"/>
      <c r="T24" s="246" t="s">
        <v>63</v>
      </c>
      <c r="U24" s="25"/>
    </row>
    <row r="25" spans="1:21">
      <c r="A25" s="245">
        <v>10</v>
      </c>
      <c r="B25" s="250" t="s">
        <v>131</v>
      </c>
      <c r="C25" s="263">
        <v>18918</v>
      </c>
      <c r="D25" s="263">
        <v>2340603</v>
      </c>
      <c r="E25" s="263">
        <v>4053</v>
      </c>
      <c r="F25" s="263">
        <v>18314</v>
      </c>
      <c r="G25" s="263">
        <v>2020</v>
      </c>
      <c r="H25" s="263">
        <v>28060</v>
      </c>
      <c r="I25" s="263">
        <v>2846</v>
      </c>
      <c r="J25" s="263">
        <v>93381</v>
      </c>
      <c r="K25" s="263">
        <v>2467</v>
      </c>
      <c r="L25" s="263">
        <v>178282</v>
      </c>
      <c r="M25" s="263">
        <v>3252</v>
      </c>
      <c r="N25" s="263">
        <v>475106</v>
      </c>
      <c r="O25" s="263">
        <v>3666</v>
      </c>
      <c r="P25" s="263">
        <v>1091783</v>
      </c>
      <c r="Q25" s="263">
        <v>614</v>
      </c>
      <c r="R25" s="263">
        <v>455677</v>
      </c>
      <c r="S25" s="435"/>
      <c r="T25" s="246">
        <v>10</v>
      </c>
      <c r="U25" s="25"/>
    </row>
    <row r="26" spans="1:21">
      <c r="A26" s="245">
        <v>11</v>
      </c>
      <c r="B26" s="250" t="s">
        <v>132</v>
      </c>
      <c r="C26" s="263">
        <v>15684</v>
      </c>
      <c r="D26" s="263">
        <v>1264182</v>
      </c>
      <c r="E26" s="263">
        <v>4111</v>
      </c>
      <c r="F26" s="263">
        <v>18801</v>
      </c>
      <c r="G26" s="263">
        <v>2067</v>
      </c>
      <c r="H26" s="263">
        <v>28862</v>
      </c>
      <c r="I26" s="263">
        <v>3057</v>
      </c>
      <c r="J26" s="263">
        <v>98166</v>
      </c>
      <c r="K26" s="263">
        <v>2327</v>
      </c>
      <c r="L26" s="263">
        <v>166449</v>
      </c>
      <c r="M26" s="263">
        <v>2284</v>
      </c>
      <c r="N26" s="263">
        <v>323534</v>
      </c>
      <c r="O26" s="263">
        <v>1622</v>
      </c>
      <c r="P26" s="263">
        <v>478141</v>
      </c>
      <c r="Q26" s="263">
        <v>216</v>
      </c>
      <c r="R26" s="263">
        <v>150229</v>
      </c>
      <c r="S26" s="435"/>
      <c r="T26" s="246">
        <v>11</v>
      </c>
      <c r="U26" s="25"/>
    </row>
    <row r="27" spans="1:21">
      <c r="A27" s="245">
        <v>12</v>
      </c>
      <c r="B27" s="250" t="s">
        <v>133</v>
      </c>
      <c r="C27" s="263">
        <v>4496</v>
      </c>
      <c r="D27" s="263">
        <v>297647</v>
      </c>
      <c r="E27" s="263">
        <v>1225</v>
      </c>
      <c r="F27" s="263">
        <v>5843</v>
      </c>
      <c r="G27" s="263">
        <v>712</v>
      </c>
      <c r="H27" s="263">
        <v>9940</v>
      </c>
      <c r="I27" s="263">
        <v>906</v>
      </c>
      <c r="J27" s="263">
        <v>29229</v>
      </c>
      <c r="K27" s="263">
        <v>673</v>
      </c>
      <c r="L27" s="263">
        <v>47620</v>
      </c>
      <c r="M27" s="263">
        <v>605</v>
      </c>
      <c r="N27" s="263">
        <v>85138</v>
      </c>
      <c r="O27" s="263">
        <v>344</v>
      </c>
      <c r="P27" s="263">
        <v>98162</v>
      </c>
      <c r="Q27" s="263">
        <v>31</v>
      </c>
      <c r="R27" s="263">
        <v>21715</v>
      </c>
      <c r="S27" s="222"/>
      <c r="T27" s="246">
        <v>12</v>
      </c>
      <c r="U27" s="25"/>
    </row>
    <row r="28" spans="1:21">
      <c r="A28" s="245">
        <v>13</v>
      </c>
      <c r="B28" s="250" t="s">
        <v>134</v>
      </c>
      <c r="C28" s="263">
        <v>611</v>
      </c>
      <c r="D28" s="263">
        <v>39445</v>
      </c>
      <c r="E28" s="263">
        <v>186</v>
      </c>
      <c r="F28" s="438" t="s">
        <v>260</v>
      </c>
      <c r="G28" s="263">
        <v>88</v>
      </c>
      <c r="H28" s="263">
        <v>1251</v>
      </c>
      <c r="I28" s="263">
        <v>127</v>
      </c>
      <c r="J28" s="263">
        <v>4127</v>
      </c>
      <c r="K28" s="263">
        <v>85</v>
      </c>
      <c r="L28" s="263">
        <v>6016</v>
      </c>
      <c r="M28" s="263">
        <v>73</v>
      </c>
      <c r="N28" s="263">
        <v>10502</v>
      </c>
      <c r="O28" s="263">
        <v>48</v>
      </c>
      <c r="P28" s="263">
        <v>13887</v>
      </c>
      <c r="Q28" s="263">
        <v>4</v>
      </c>
      <c r="R28" s="438" t="s">
        <v>260</v>
      </c>
      <c r="S28" s="222"/>
      <c r="T28" s="246">
        <v>13</v>
      </c>
      <c r="U28" s="25"/>
    </row>
    <row r="29" spans="1:21">
      <c r="A29" s="245">
        <v>14</v>
      </c>
      <c r="B29" s="250" t="s">
        <v>135</v>
      </c>
      <c r="C29" s="263">
        <v>6390</v>
      </c>
      <c r="D29" s="263">
        <v>437515</v>
      </c>
      <c r="E29" s="263">
        <v>3685</v>
      </c>
      <c r="F29" s="263">
        <v>13431</v>
      </c>
      <c r="G29" s="263">
        <v>845</v>
      </c>
      <c r="H29" s="263">
        <v>11538</v>
      </c>
      <c r="I29" s="263">
        <v>703</v>
      </c>
      <c r="J29" s="263">
        <v>21702</v>
      </c>
      <c r="K29" s="263">
        <v>343</v>
      </c>
      <c r="L29" s="263">
        <v>24382</v>
      </c>
      <c r="M29" s="263">
        <v>313</v>
      </c>
      <c r="N29" s="263">
        <v>44371</v>
      </c>
      <c r="O29" s="263">
        <v>275</v>
      </c>
      <c r="P29" s="263">
        <v>88086</v>
      </c>
      <c r="Q29" s="263">
        <v>226</v>
      </c>
      <c r="R29" s="263">
        <v>234005</v>
      </c>
      <c r="S29" s="268"/>
      <c r="T29" s="246">
        <v>14</v>
      </c>
      <c r="U29" s="25"/>
    </row>
    <row r="30" spans="1:21">
      <c r="A30" s="245">
        <v>15</v>
      </c>
      <c r="B30" s="435" t="s">
        <v>325</v>
      </c>
      <c r="C30" s="269">
        <v>2850</v>
      </c>
      <c r="D30" s="263">
        <v>280193</v>
      </c>
      <c r="E30" s="263">
        <v>1514</v>
      </c>
      <c r="F30" s="263">
        <v>5296</v>
      </c>
      <c r="G30" s="263">
        <v>314</v>
      </c>
      <c r="H30" s="263">
        <v>4329</v>
      </c>
      <c r="I30" s="263">
        <v>281</v>
      </c>
      <c r="J30" s="263">
        <v>8857</v>
      </c>
      <c r="K30" s="263">
        <v>183</v>
      </c>
      <c r="L30" s="263">
        <v>13053</v>
      </c>
      <c r="M30" s="263">
        <v>175</v>
      </c>
      <c r="N30" s="263">
        <v>24593</v>
      </c>
      <c r="O30" s="263">
        <v>225</v>
      </c>
      <c r="P30" s="263">
        <v>73768</v>
      </c>
      <c r="Q30" s="263">
        <v>158</v>
      </c>
      <c r="R30" s="263">
        <v>150297</v>
      </c>
      <c r="T30" s="246">
        <v>15</v>
      </c>
      <c r="U30" s="25"/>
    </row>
    <row r="31" spans="1:21">
      <c r="A31" s="245">
        <v>16</v>
      </c>
      <c r="B31" s="435" t="s">
        <v>136</v>
      </c>
      <c r="C31" s="269">
        <v>6862</v>
      </c>
      <c r="D31" s="263">
        <v>954572</v>
      </c>
      <c r="E31" s="263">
        <v>1399</v>
      </c>
      <c r="F31" s="263">
        <v>6486</v>
      </c>
      <c r="G31" s="263">
        <v>687</v>
      </c>
      <c r="H31" s="263">
        <v>9537</v>
      </c>
      <c r="I31" s="263">
        <v>983</v>
      </c>
      <c r="J31" s="263">
        <v>32080</v>
      </c>
      <c r="K31" s="263">
        <v>814</v>
      </c>
      <c r="L31" s="263">
        <v>59179</v>
      </c>
      <c r="M31" s="263">
        <v>1197</v>
      </c>
      <c r="N31" s="263">
        <v>176690</v>
      </c>
      <c r="O31" s="263">
        <v>1484</v>
      </c>
      <c r="P31" s="263">
        <v>459883</v>
      </c>
      <c r="Q31" s="78">
        <v>298</v>
      </c>
      <c r="R31" s="263">
        <v>210717</v>
      </c>
      <c r="S31" s="435"/>
      <c r="T31" s="246">
        <v>16</v>
      </c>
      <c r="U31" s="25"/>
    </row>
    <row r="32" spans="1:21">
      <c r="A32" s="245">
        <v>17</v>
      </c>
      <c r="B32" s="435" t="s">
        <v>137</v>
      </c>
      <c r="C32" s="269">
        <v>3897</v>
      </c>
      <c r="D32" s="263">
        <v>275768</v>
      </c>
      <c r="E32" s="263">
        <v>2278</v>
      </c>
      <c r="F32" s="263">
        <v>8528</v>
      </c>
      <c r="G32" s="263">
        <v>541</v>
      </c>
      <c r="H32" s="263">
        <v>7417</v>
      </c>
      <c r="I32" s="263">
        <v>388</v>
      </c>
      <c r="J32" s="263">
        <v>11968</v>
      </c>
      <c r="K32" s="263">
        <v>179</v>
      </c>
      <c r="L32" s="263">
        <v>12508</v>
      </c>
      <c r="M32" s="263">
        <v>163</v>
      </c>
      <c r="N32" s="263">
        <v>23164</v>
      </c>
      <c r="O32" s="263">
        <v>183</v>
      </c>
      <c r="P32" s="263">
        <v>58270</v>
      </c>
      <c r="Q32" s="263">
        <v>165</v>
      </c>
      <c r="R32" s="263">
        <v>153913</v>
      </c>
      <c r="S32" s="270">
        <v>7960</v>
      </c>
      <c r="T32" s="246">
        <v>17</v>
      </c>
      <c r="U32" s="25"/>
    </row>
    <row r="33" spans="1:21">
      <c r="A33" s="245"/>
      <c r="B33" s="435"/>
      <c r="C33" s="270"/>
      <c r="D33" s="270"/>
      <c r="E33" s="270"/>
      <c r="F33" s="270"/>
      <c r="G33" s="270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435"/>
      <c r="T33" s="243"/>
      <c r="U33" s="25"/>
    </row>
    <row r="34" spans="1:21">
      <c r="A34" s="220"/>
      <c r="B34" s="220"/>
      <c r="C34" s="220"/>
      <c r="D34" s="220"/>
      <c r="E34" s="435"/>
      <c r="F34" s="435"/>
      <c r="G34" s="435"/>
      <c r="H34" s="435"/>
      <c r="I34" s="435"/>
      <c r="J34" s="435"/>
      <c r="K34" s="435"/>
      <c r="L34" s="435"/>
      <c r="M34" s="435"/>
      <c r="N34" s="435"/>
      <c r="O34" s="435"/>
      <c r="P34" s="435"/>
      <c r="Q34" s="435"/>
      <c r="R34" s="435"/>
      <c r="S34" s="247"/>
      <c r="T34" s="271"/>
      <c r="U34" s="25"/>
    </row>
    <row r="35" spans="1:21" ht="12.75" customHeight="1">
      <c r="A35" s="609" t="s">
        <v>38</v>
      </c>
      <c r="B35" s="611" t="s">
        <v>39</v>
      </c>
      <c r="C35" s="634" t="s">
        <v>416</v>
      </c>
      <c r="D35" s="635"/>
      <c r="E35" s="637" t="s">
        <v>312</v>
      </c>
      <c r="F35" s="638"/>
      <c r="G35" s="638"/>
      <c r="H35" s="638"/>
      <c r="I35" s="638"/>
      <c r="J35" s="638"/>
      <c r="K35" s="638" t="s">
        <v>313</v>
      </c>
      <c r="L35" s="638"/>
      <c r="M35" s="638"/>
      <c r="N35" s="638"/>
      <c r="O35" s="638"/>
      <c r="P35" s="638"/>
      <c r="Q35" s="638"/>
      <c r="R35" s="638"/>
      <c r="S35" s="639"/>
      <c r="T35" s="613" t="s">
        <v>38</v>
      </c>
      <c r="U35" s="25"/>
    </row>
    <row r="36" spans="1:21">
      <c r="A36" s="609"/>
      <c r="B36" s="611"/>
      <c r="C36" s="618"/>
      <c r="D36" s="632"/>
      <c r="E36" s="601" t="s">
        <v>314</v>
      </c>
      <c r="F36" s="615"/>
      <c r="G36" s="618" t="s">
        <v>315</v>
      </c>
      <c r="H36" s="615"/>
      <c r="I36" s="618" t="s">
        <v>316</v>
      </c>
      <c r="J36" s="601"/>
      <c r="K36" s="600" t="s">
        <v>317</v>
      </c>
      <c r="L36" s="600"/>
      <c r="M36" s="620" t="s">
        <v>318</v>
      </c>
      <c r="N36" s="621"/>
      <c r="O36" s="618" t="s">
        <v>319</v>
      </c>
      <c r="P36" s="615"/>
      <c r="Q36" s="624" t="s">
        <v>320</v>
      </c>
      <c r="R36" s="625"/>
      <c r="S36" s="626"/>
      <c r="T36" s="613"/>
      <c r="U36" s="25"/>
    </row>
    <row r="37" spans="1:21">
      <c r="A37" s="609"/>
      <c r="B37" s="611"/>
      <c r="C37" s="619"/>
      <c r="D37" s="636"/>
      <c r="E37" s="616"/>
      <c r="F37" s="617"/>
      <c r="G37" s="619"/>
      <c r="H37" s="617"/>
      <c r="I37" s="619"/>
      <c r="J37" s="616"/>
      <c r="K37" s="602"/>
      <c r="L37" s="602"/>
      <c r="M37" s="622"/>
      <c r="N37" s="623"/>
      <c r="O37" s="619"/>
      <c r="P37" s="617"/>
      <c r="Q37" s="627"/>
      <c r="R37" s="628"/>
      <c r="S37" s="629"/>
      <c r="T37" s="613"/>
      <c r="U37" s="25"/>
    </row>
    <row r="38" spans="1:21">
      <c r="A38" s="609"/>
      <c r="B38" s="611"/>
      <c r="C38" s="599" t="s">
        <v>49</v>
      </c>
      <c r="D38" s="596" t="s">
        <v>50</v>
      </c>
      <c r="E38" s="599" t="s">
        <v>49</v>
      </c>
      <c r="F38" s="596" t="s">
        <v>50</v>
      </c>
      <c r="G38" s="599" t="s">
        <v>49</v>
      </c>
      <c r="H38" s="596" t="s">
        <v>50</v>
      </c>
      <c r="I38" s="599" t="s">
        <v>49</v>
      </c>
      <c r="J38" s="630" t="s">
        <v>50</v>
      </c>
      <c r="K38" s="600" t="s">
        <v>49</v>
      </c>
      <c r="L38" s="603" t="s">
        <v>50</v>
      </c>
      <c r="M38" s="606" t="s">
        <v>49</v>
      </c>
      <c r="N38" s="596" t="s">
        <v>50</v>
      </c>
      <c r="O38" s="599" t="s">
        <v>49</v>
      </c>
      <c r="P38" s="596" t="s">
        <v>50</v>
      </c>
      <c r="Q38" s="597" t="s">
        <v>49</v>
      </c>
      <c r="R38" s="618" t="s">
        <v>50</v>
      </c>
      <c r="S38" s="632"/>
      <c r="T38" s="613"/>
      <c r="U38" s="25"/>
    </row>
    <row r="39" spans="1:21">
      <c r="A39" s="609"/>
      <c r="B39" s="611"/>
      <c r="C39" s="597"/>
      <c r="D39" s="597"/>
      <c r="E39" s="597"/>
      <c r="F39" s="597" t="s">
        <v>37</v>
      </c>
      <c r="G39" s="597"/>
      <c r="H39" s="597" t="s">
        <v>37</v>
      </c>
      <c r="I39" s="597"/>
      <c r="J39" s="618" t="s">
        <v>37</v>
      </c>
      <c r="K39" s="601"/>
      <c r="L39" s="604" t="s">
        <v>37</v>
      </c>
      <c r="M39" s="607"/>
      <c r="N39" s="597" t="s">
        <v>37</v>
      </c>
      <c r="O39" s="597"/>
      <c r="P39" s="597" t="s">
        <v>37</v>
      </c>
      <c r="Q39" s="597"/>
      <c r="R39" s="618"/>
      <c r="S39" s="632"/>
      <c r="T39" s="613"/>
      <c r="U39" s="25"/>
    </row>
    <row r="40" spans="1:21">
      <c r="A40" s="610"/>
      <c r="B40" s="612"/>
      <c r="C40" s="598" t="s">
        <v>326</v>
      </c>
      <c r="D40" s="598" t="s">
        <v>207</v>
      </c>
      <c r="E40" s="598" t="s">
        <v>327</v>
      </c>
      <c r="F40" s="598" t="s">
        <v>328</v>
      </c>
      <c r="G40" s="598" t="s">
        <v>329</v>
      </c>
      <c r="H40" s="598" t="s">
        <v>330</v>
      </c>
      <c r="I40" s="598" t="s">
        <v>331</v>
      </c>
      <c r="J40" s="631" t="s">
        <v>321</v>
      </c>
      <c r="K40" s="602" t="s">
        <v>297</v>
      </c>
      <c r="L40" s="605" t="s">
        <v>64</v>
      </c>
      <c r="M40" s="608" t="s">
        <v>66</v>
      </c>
      <c r="N40" s="598" t="s">
        <v>67</v>
      </c>
      <c r="O40" s="598" t="s">
        <v>68</v>
      </c>
      <c r="P40" s="598" t="s">
        <v>70</v>
      </c>
      <c r="Q40" s="598" t="s">
        <v>71</v>
      </c>
      <c r="R40" s="631"/>
      <c r="S40" s="633"/>
      <c r="T40" s="614"/>
      <c r="U40" s="25"/>
    </row>
    <row r="41" spans="1:21">
      <c r="A41" s="247" t="s">
        <v>37</v>
      </c>
      <c r="B41" s="247" t="s">
        <v>37</v>
      </c>
      <c r="C41" s="435" t="s">
        <v>37</v>
      </c>
      <c r="D41" s="435" t="s">
        <v>37</v>
      </c>
      <c r="E41" s="435"/>
      <c r="F41" s="435"/>
      <c r="G41" s="592"/>
      <c r="H41" s="592"/>
      <c r="I41" s="592"/>
      <c r="J41" s="592"/>
      <c r="K41" s="592"/>
      <c r="L41" s="592"/>
      <c r="M41" s="593"/>
      <c r="N41" s="593"/>
      <c r="O41" s="593"/>
      <c r="P41" s="593"/>
      <c r="Q41" s="593"/>
      <c r="R41" s="593"/>
      <c r="S41" s="260"/>
      <c r="T41" s="434" t="s">
        <v>37</v>
      </c>
      <c r="U41" s="25"/>
    </row>
    <row r="42" spans="1:21">
      <c r="A42" s="247"/>
      <c r="B42" s="247"/>
      <c r="C42" s="247"/>
      <c r="D42" s="247"/>
      <c r="E42" s="247"/>
      <c r="F42" s="247"/>
      <c r="G42" s="261"/>
      <c r="H42" s="261"/>
      <c r="I42" s="261"/>
      <c r="J42" s="261"/>
      <c r="K42" s="261"/>
      <c r="L42" s="261"/>
      <c r="M42" s="247"/>
      <c r="N42" s="247"/>
      <c r="O42" s="247"/>
      <c r="P42" s="247"/>
      <c r="Q42" s="247"/>
      <c r="R42" s="247"/>
      <c r="S42" s="260"/>
      <c r="T42" s="434"/>
      <c r="U42" s="25"/>
    </row>
    <row r="43" spans="1:21">
      <c r="A43" s="245" t="s">
        <v>51</v>
      </c>
      <c r="B43" s="250" t="s">
        <v>125</v>
      </c>
      <c r="C43" s="263">
        <v>53677</v>
      </c>
      <c r="D43" s="263">
        <v>3817321</v>
      </c>
      <c r="E43" s="263">
        <v>8294</v>
      </c>
      <c r="F43" s="263">
        <v>31041</v>
      </c>
      <c r="G43" s="263">
        <v>5809</v>
      </c>
      <c r="H43" s="263">
        <v>84433</v>
      </c>
      <c r="I43" s="263">
        <v>14499</v>
      </c>
      <c r="J43" s="263">
        <v>480069</v>
      </c>
      <c r="K43" s="263">
        <v>14407</v>
      </c>
      <c r="L43" s="263">
        <v>1014765</v>
      </c>
      <c r="M43" s="263">
        <v>7676</v>
      </c>
      <c r="N43" s="263">
        <v>1035230</v>
      </c>
      <c r="O43" s="263">
        <v>2414</v>
      </c>
      <c r="P43" s="263">
        <v>693837</v>
      </c>
      <c r="Q43" s="263">
        <v>578</v>
      </c>
      <c r="R43" s="263">
        <v>477946</v>
      </c>
      <c r="S43" s="267"/>
      <c r="T43" s="246" t="s">
        <v>51</v>
      </c>
      <c r="U43" s="25"/>
    </row>
    <row r="44" spans="1:21">
      <c r="A44" s="265" t="s">
        <v>223</v>
      </c>
      <c r="B44" s="250"/>
      <c r="C44" s="263"/>
      <c r="D44" s="263"/>
      <c r="E44" s="263"/>
      <c r="F44" s="263"/>
      <c r="G44" s="263"/>
      <c r="H44" s="263"/>
      <c r="I44" s="263"/>
      <c r="J44" s="263"/>
      <c r="K44" s="263"/>
      <c r="L44" s="263"/>
      <c r="M44" s="263"/>
      <c r="N44" s="263"/>
      <c r="O44" s="263"/>
      <c r="P44" s="263"/>
      <c r="Q44" s="263"/>
      <c r="R44" s="263"/>
      <c r="S44" s="267"/>
      <c r="T44" s="266" t="s">
        <v>223</v>
      </c>
      <c r="U44" s="25"/>
    </row>
    <row r="45" spans="1:21">
      <c r="A45" s="245" t="s">
        <v>53</v>
      </c>
      <c r="B45" s="250" t="s">
        <v>126</v>
      </c>
      <c r="C45" s="263">
        <v>5567</v>
      </c>
      <c r="D45" s="263">
        <v>314473</v>
      </c>
      <c r="E45" s="263">
        <v>574</v>
      </c>
      <c r="F45" s="263">
        <v>2604</v>
      </c>
      <c r="G45" s="263">
        <v>719</v>
      </c>
      <c r="H45" s="263">
        <v>10546</v>
      </c>
      <c r="I45" s="263">
        <v>1776</v>
      </c>
      <c r="J45" s="263">
        <v>58386</v>
      </c>
      <c r="K45" s="263">
        <v>1670</v>
      </c>
      <c r="L45" s="263">
        <v>118362</v>
      </c>
      <c r="M45" s="263">
        <v>713</v>
      </c>
      <c r="N45" s="263">
        <v>94353</v>
      </c>
      <c r="O45" s="263">
        <v>115</v>
      </c>
      <c r="P45" s="263">
        <v>30222</v>
      </c>
      <c r="Q45" s="263" t="s">
        <v>281</v>
      </c>
      <c r="R45" s="263" t="s">
        <v>281</v>
      </c>
      <c r="S45" s="272"/>
      <c r="T45" s="246" t="s">
        <v>53</v>
      </c>
      <c r="U45" s="25"/>
    </row>
    <row r="46" spans="1:21">
      <c r="A46" s="245" t="s">
        <v>54</v>
      </c>
      <c r="B46" s="250" t="s">
        <v>127</v>
      </c>
      <c r="C46" s="263">
        <v>24644</v>
      </c>
      <c r="D46" s="263">
        <v>1082827</v>
      </c>
      <c r="E46" s="263">
        <v>3264</v>
      </c>
      <c r="F46" s="263">
        <v>14727</v>
      </c>
      <c r="G46" s="263">
        <v>3483</v>
      </c>
      <c r="H46" s="263">
        <v>50924</v>
      </c>
      <c r="I46" s="263">
        <v>9236</v>
      </c>
      <c r="J46" s="263">
        <v>303971</v>
      </c>
      <c r="K46" s="263">
        <v>7012</v>
      </c>
      <c r="L46" s="263">
        <v>482856</v>
      </c>
      <c r="M46" s="263">
        <v>1525</v>
      </c>
      <c r="N46" s="263">
        <v>194861</v>
      </c>
      <c r="O46" s="263">
        <v>118</v>
      </c>
      <c r="P46" s="263">
        <v>30252</v>
      </c>
      <c r="Q46" s="78">
        <v>6</v>
      </c>
      <c r="R46" s="263">
        <v>5236</v>
      </c>
      <c r="S46" s="267"/>
      <c r="T46" s="246" t="s">
        <v>54</v>
      </c>
      <c r="U46" s="25"/>
    </row>
    <row r="47" spans="1:21">
      <c r="A47" s="245" t="s">
        <v>56</v>
      </c>
      <c r="B47" s="250" t="s">
        <v>322</v>
      </c>
      <c r="C47" s="263">
        <v>6</v>
      </c>
      <c r="D47" s="263">
        <v>115</v>
      </c>
      <c r="E47" s="262">
        <v>3</v>
      </c>
      <c r="F47" s="439" t="s">
        <v>260</v>
      </c>
      <c r="G47" s="263">
        <v>1</v>
      </c>
      <c r="H47" s="438" t="s">
        <v>260</v>
      </c>
      <c r="I47" s="263">
        <v>1</v>
      </c>
      <c r="J47" s="438" t="s">
        <v>260</v>
      </c>
      <c r="K47" s="270">
        <v>1</v>
      </c>
      <c r="L47" s="441" t="s">
        <v>260</v>
      </c>
      <c r="M47" s="263" t="s">
        <v>281</v>
      </c>
      <c r="N47" s="263" t="s">
        <v>281</v>
      </c>
      <c r="O47" s="263" t="s">
        <v>281</v>
      </c>
      <c r="P47" s="263" t="s">
        <v>281</v>
      </c>
      <c r="Q47" s="442" t="s">
        <v>281</v>
      </c>
      <c r="R47" s="442" t="s">
        <v>281</v>
      </c>
      <c r="S47" s="267"/>
      <c r="T47" s="246" t="s">
        <v>56</v>
      </c>
      <c r="U47" s="25"/>
    </row>
    <row r="48" spans="1:21">
      <c r="A48" s="245" t="s">
        <v>57</v>
      </c>
      <c r="B48" s="250" t="s">
        <v>128</v>
      </c>
      <c r="C48" s="263">
        <v>566</v>
      </c>
      <c r="D48" s="263">
        <v>131182</v>
      </c>
      <c r="E48" s="263">
        <v>213</v>
      </c>
      <c r="F48" s="263">
        <v>420</v>
      </c>
      <c r="G48" s="263">
        <v>14</v>
      </c>
      <c r="H48" s="263">
        <v>195</v>
      </c>
      <c r="I48" s="263">
        <v>39</v>
      </c>
      <c r="J48" s="263">
        <v>1366</v>
      </c>
      <c r="K48" s="263">
        <v>49</v>
      </c>
      <c r="L48" s="263">
        <v>3644</v>
      </c>
      <c r="M48" s="263">
        <v>50</v>
      </c>
      <c r="N48" s="263">
        <v>7361</v>
      </c>
      <c r="O48" s="263">
        <v>111</v>
      </c>
      <c r="P48" s="263">
        <v>37759</v>
      </c>
      <c r="Q48" s="78">
        <v>90</v>
      </c>
      <c r="R48" s="263">
        <v>80437</v>
      </c>
      <c r="S48" s="267"/>
      <c r="T48" s="246" t="s">
        <v>57</v>
      </c>
      <c r="U48" s="25"/>
    </row>
    <row r="49" spans="1:21">
      <c r="A49" s="245" t="s">
        <v>58</v>
      </c>
      <c r="B49" s="250" t="s">
        <v>323</v>
      </c>
      <c r="C49" s="263">
        <v>40</v>
      </c>
      <c r="D49" s="263">
        <v>3074</v>
      </c>
      <c r="E49" s="263">
        <v>5</v>
      </c>
      <c r="F49" s="438" t="s">
        <v>260</v>
      </c>
      <c r="G49" s="263">
        <v>2</v>
      </c>
      <c r="H49" s="438" t="s">
        <v>260</v>
      </c>
      <c r="I49" s="263">
        <v>4</v>
      </c>
      <c r="J49" s="263">
        <v>156</v>
      </c>
      <c r="K49" s="263">
        <v>18</v>
      </c>
      <c r="L49" s="263">
        <v>1314</v>
      </c>
      <c r="M49" s="263">
        <v>8</v>
      </c>
      <c r="N49" s="263">
        <v>933</v>
      </c>
      <c r="O49" s="263">
        <v>3</v>
      </c>
      <c r="P49" s="263">
        <v>628</v>
      </c>
      <c r="Q49" s="263" t="s">
        <v>281</v>
      </c>
      <c r="R49" s="263" t="s">
        <v>281</v>
      </c>
      <c r="S49" s="267"/>
      <c r="T49" s="246" t="s">
        <v>58</v>
      </c>
      <c r="U49" s="25"/>
    </row>
    <row r="50" spans="1:21">
      <c r="A50" s="245" t="s">
        <v>59</v>
      </c>
      <c r="B50" s="250" t="s">
        <v>324</v>
      </c>
      <c r="C50" s="263">
        <v>17</v>
      </c>
      <c r="D50" s="263">
        <v>1120</v>
      </c>
      <c r="E50" s="263">
        <v>5</v>
      </c>
      <c r="F50" s="263">
        <v>5</v>
      </c>
      <c r="G50" s="263">
        <v>3</v>
      </c>
      <c r="H50" s="263">
        <v>39</v>
      </c>
      <c r="I50" s="263">
        <v>2</v>
      </c>
      <c r="J50" s="438" t="s">
        <v>260</v>
      </c>
      <c r="K50" s="263">
        <v>2</v>
      </c>
      <c r="L50" s="438" t="s">
        <v>260</v>
      </c>
      <c r="M50" s="442">
        <v>4</v>
      </c>
      <c r="N50" s="442">
        <v>533</v>
      </c>
      <c r="O50" s="263">
        <v>1</v>
      </c>
      <c r="P50" s="438" t="s">
        <v>260</v>
      </c>
      <c r="Q50" s="263" t="s">
        <v>281</v>
      </c>
      <c r="R50" s="263" t="s">
        <v>281</v>
      </c>
      <c r="S50" s="83"/>
      <c r="T50" s="246" t="s">
        <v>59</v>
      </c>
      <c r="U50" s="25"/>
    </row>
    <row r="51" spans="1:21">
      <c r="A51" s="245" t="s">
        <v>62</v>
      </c>
      <c r="B51" s="250" t="s">
        <v>129</v>
      </c>
      <c r="C51" s="263">
        <v>2270</v>
      </c>
      <c r="D51" s="263">
        <v>124436</v>
      </c>
      <c r="E51" s="263">
        <v>594</v>
      </c>
      <c r="F51" s="263">
        <v>2372</v>
      </c>
      <c r="G51" s="263">
        <v>301</v>
      </c>
      <c r="H51" s="263">
        <v>4250</v>
      </c>
      <c r="I51" s="263">
        <v>467</v>
      </c>
      <c r="J51" s="263">
        <v>14805</v>
      </c>
      <c r="K51" s="263">
        <v>516</v>
      </c>
      <c r="L51" s="263">
        <v>36998</v>
      </c>
      <c r="M51" s="263">
        <v>314</v>
      </c>
      <c r="N51" s="263">
        <v>42392</v>
      </c>
      <c r="O51" s="263">
        <v>73</v>
      </c>
      <c r="P51" s="263">
        <v>20215</v>
      </c>
      <c r="Q51" s="78">
        <v>5</v>
      </c>
      <c r="R51" s="263">
        <v>3404</v>
      </c>
      <c r="S51" s="260"/>
      <c r="T51" s="246" t="s">
        <v>62</v>
      </c>
      <c r="U51" s="25"/>
    </row>
    <row r="52" spans="1:21">
      <c r="A52" s="245" t="s">
        <v>63</v>
      </c>
      <c r="B52" s="250" t="s">
        <v>130</v>
      </c>
      <c r="C52" s="263">
        <v>625</v>
      </c>
      <c r="D52" s="263">
        <v>152361</v>
      </c>
      <c r="E52" s="263">
        <v>203</v>
      </c>
      <c r="F52" s="263">
        <v>452</v>
      </c>
      <c r="G52" s="263">
        <v>24</v>
      </c>
      <c r="H52" s="263">
        <v>332</v>
      </c>
      <c r="I52" s="263">
        <v>36</v>
      </c>
      <c r="J52" s="263">
        <v>1137</v>
      </c>
      <c r="K52" s="263">
        <v>48</v>
      </c>
      <c r="L52" s="263">
        <v>3511</v>
      </c>
      <c r="M52" s="263">
        <v>86</v>
      </c>
      <c r="N52" s="263">
        <v>12636</v>
      </c>
      <c r="O52" s="263">
        <v>128</v>
      </c>
      <c r="P52" s="263">
        <v>43534</v>
      </c>
      <c r="Q52" s="78">
        <v>100</v>
      </c>
      <c r="R52" s="263">
        <v>90759</v>
      </c>
      <c r="S52" s="273"/>
      <c r="T52" s="246" t="s">
        <v>63</v>
      </c>
      <c r="U52" s="25"/>
    </row>
    <row r="53" spans="1:21">
      <c r="A53" s="245">
        <v>10</v>
      </c>
      <c r="B53" s="250" t="s">
        <v>131</v>
      </c>
      <c r="C53" s="263">
        <v>7980</v>
      </c>
      <c r="D53" s="263">
        <v>801349</v>
      </c>
      <c r="E53" s="263">
        <v>1037</v>
      </c>
      <c r="F53" s="263">
        <v>3221</v>
      </c>
      <c r="G53" s="263">
        <v>452</v>
      </c>
      <c r="H53" s="263">
        <v>6529</v>
      </c>
      <c r="I53" s="263">
        <v>1131</v>
      </c>
      <c r="J53" s="263">
        <v>38631</v>
      </c>
      <c r="K53" s="263">
        <v>2130</v>
      </c>
      <c r="L53" s="263">
        <v>154790</v>
      </c>
      <c r="M53" s="263">
        <v>2370</v>
      </c>
      <c r="N53" s="263">
        <v>324381</v>
      </c>
      <c r="O53" s="263">
        <v>777</v>
      </c>
      <c r="P53" s="263">
        <v>216065</v>
      </c>
      <c r="Q53" s="78">
        <v>83</v>
      </c>
      <c r="R53" s="263">
        <v>57732</v>
      </c>
      <c r="S53" s="435"/>
      <c r="T53" s="246">
        <v>10</v>
      </c>
      <c r="U53" s="25"/>
    </row>
    <row r="54" spans="1:21">
      <c r="A54" s="245">
        <v>11</v>
      </c>
      <c r="B54" s="250" t="s">
        <v>132</v>
      </c>
      <c r="C54" s="263">
        <v>4860</v>
      </c>
      <c r="D54" s="263">
        <v>381574</v>
      </c>
      <c r="E54" s="263">
        <v>822</v>
      </c>
      <c r="F54" s="263">
        <v>2735</v>
      </c>
      <c r="G54" s="263">
        <v>400</v>
      </c>
      <c r="H54" s="263">
        <v>5697</v>
      </c>
      <c r="I54" s="263">
        <v>893</v>
      </c>
      <c r="J54" s="263">
        <v>29920</v>
      </c>
      <c r="K54" s="263">
        <v>1310</v>
      </c>
      <c r="L54" s="263">
        <v>93634</v>
      </c>
      <c r="M54" s="263">
        <v>1098</v>
      </c>
      <c r="N54" s="263">
        <v>148738</v>
      </c>
      <c r="O54" s="263">
        <v>316</v>
      </c>
      <c r="P54" s="263">
        <v>85766</v>
      </c>
      <c r="Q54" s="78">
        <v>21</v>
      </c>
      <c r="R54" s="263">
        <v>15084</v>
      </c>
      <c r="S54" s="435"/>
      <c r="T54" s="246">
        <v>11</v>
      </c>
      <c r="U54" s="25"/>
    </row>
    <row r="55" spans="1:21">
      <c r="A55" s="245">
        <v>12</v>
      </c>
      <c r="B55" s="250" t="s">
        <v>133</v>
      </c>
      <c r="C55" s="263">
        <v>1448</v>
      </c>
      <c r="D55" s="263">
        <v>97389</v>
      </c>
      <c r="E55" s="263">
        <v>280</v>
      </c>
      <c r="F55" s="438" t="s">
        <v>260</v>
      </c>
      <c r="G55" s="263">
        <v>133</v>
      </c>
      <c r="H55" s="263">
        <v>1955</v>
      </c>
      <c r="I55" s="263">
        <v>297</v>
      </c>
      <c r="J55" s="263">
        <v>10227</v>
      </c>
      <c r="K55" s="263">
        <v>403</v>
      </c>
      <c r="L55" s="263">
        <v>28417</v>
      </c>
      <c r="M55" s="263">
        <v>268</v>
      </c>
      <c r="N55" s="263">
        <v>36162</v>
      </c>
      <c r="O55" s="263">
        <v>61</v>
      </c>
      <c r="P55" s="263">
        <v>16107</v>
      </c>
      <c r="Q55" s="78">
        <v>6</v>
      </c>
      <c r="R55" s="438" t="s">
        <v>260</v>
      </c>
      <c r="S55" s="222"/>
      <c r="T55" s="246">
        <v>12</v>
      </c>
      <c r="U55" s="25"/>
    </row>
    <row r="56" spans="1:21">
      <c r="A56" s="245">
        <v>13</v>
      </c>
      <c r="B56" s="250" t="s">
        <v>134</v>
      </c>
      <c r="C56" s="263">
        <v>181</v>
      </c>
      <c r="D56" s="263">
        <v>12415</v>
      </c>
      <c r="E56" s="263">
        <v>39</v>
      </c>
      <c r="F56" s="263">
        <v>112</v>
      </c>
      <c r="G56" s="263">
        <v>13</v>
      </c>
      <c r="H56" s="263">
        <v>184</v>
      </c>
      <c r="I56" s="263">
        <v>41</v>
      </c>
      <c r="J56" s="263">
        <v>1333</v>
      </c>
      <c r="K56" s="263">
        <v>44</v>
      </c>
      <c r="L56" s="263">
        <v>3199</v>
      </c>
      <c r="M56" s="263">
        <v>39</v>
      </c>
      <c r="N56" s="263">
        <v>5435</v>
      </c>
      <c r="O56" s="263">
        <v>4</v>
      </c>
      <c r="P56" s="438" t="s">
        <v>260</v>
      </c>
      <c r="Q56" s="78">
        <v>1</v>
      </c>
      <c r="R56" s="438" t="s">
        <v>260</v>
      </c>
      <c r="S56" s="222"/>
      <c r="T56" s="246">
        <v>13</v>
      </c>
      <c r="U56" s="25"/>
    </row>
    <row r="57" spans="1:21">
      <c r="A57" s="245">
        <v>14</v>
      </c>
      <c r="B57" s="250" t="s">
        <v>135</v>
      </c>
      <c r="C57" s="263">
        <v>1071</v>
      </c>
      <c r="D57" s="263">
        <v>170055</v>
      </c>
      <c r="E57" s="263">
        <v>402</v>
      </c>
      <c r="F57" s="263">
        <v>1008</v>
      </c>
      <c r="G57" s="263">
        <v>76</v>
      </c>
      <c r="H57" s="263">
        <v>1084</v>
      </c>
      <c r="I57" s="263">
        <v>105</v>
      </c>
      <c r="J57" s="263">
        <v>3518</v>
      </c>
      <c r="K57" s="263">
        <v>166</v>
      </c>
      <c r="L57" s="263">
        <v>11217</v>
      </c>
      <c r="M57" s="263">
        <v>79</v>
      </c>
      <c r="N57" s="263">
        <v>10253</v>
      </c>
      <c r="O57" s="263">
        <v>130</v>
      </c>
      <c r="P57" s="263">
        <v>43062</v>
      </c>
      <c r="Q57" s="78">
        <v>113</v>
      </c>
      <c r="R57" s="263">
        <v>99913</v>
      </c>
      <c r="S57" s="222">
        <v>255</v>
      </c>
      <c r="T57" s="246">
        <v>14</v>
      </c>
      <c r="U57" s="25"/>
    </row>
    <row r="58" spans="1:21">
      <c r="A58" s="245">
        <v>15</v>
      </c>
      <c r="B58" s="435" t="s">
        <v>325</v>
      </c>
      <c r="C58" s="269">
        <v>518</v>
      </c>
      <c r="D58" s="263">
        <v>102225</v>
      </c>
      <c r="E58" s="263">
        <v>188</v>
      </c>
      <c r="F58" s="263">
        <v>419</v>
      </c>
      <c r="G58" s="263">
        <v>24</v>
      </c>
      <c r="H58" s="263">
        <v>358</v>
      </c>
      <c r="I58" s="263">
        <v>32</v>
      </c>
      <c r="J58" s="263">
        <v>1060</v>
      </c>
      <c r="K58" s="263">
        <v>45</v>
      </c>
      <c r="L58" s="263">
        <v>3395</v>
      </c>
      <c r="M58" s="263">
        <v>64</v>
      </c>
      <c r="N58" s="263">
        <v>9289</v>
      </c>
      <c r="O58" s="263">
        <v>102</v>
      </c>
      <c r="P58" s="263">
        <v>32092</v>
      </c>
      <c r="Q58" s="78">
        <v>63</v>
      </c>
      <c r="R58" s="263">
        <v>55612</v>
      </c>
      <c r="S58" s="435"/>
      <c r="T58" s="246">
        <v>15</v>
      </c>
      <c r="U58" s="25"/>
    </row>
    <row r="59" spans="1:21">
      <c r="A59" s="245">
        <v>16</v>
      </c>
      <c r="B59" s="435" t="s">
        <v>136</v>
      </c>
      <c r="C59" s="269">
        <v>3408</v>
      </c>
      <c r="D59" s="263">
        <v>357034</v>
      </c>
      <c r="E59" s="263">
        <v>492</v>
      </c>
      <c r="F59" s="263">
        <v>1601</v>
      </c>
      <c r="G59" s="263">
        <v>136</v>
      </c>
      <c r="H59" s="263">
        <v>1905</v>
      </c>
      <c r="I59" s="263">
        <v>391</v>
      </c>
      <c r="J59" s="263">
        <v>13765</v>
      </c>
      <c r="K59" s="263">
        <v>949</v>
      </c>
      <c r="L59" s="263">
        <v>70185</v>
      </c>
      <c r="M59" s="263">
        <v>1028</v>
      </c>
      <c r="N59" s="263">
        <v>143539</v>
      </c>
      <c r="O59" s="263">
        <v>381</v>
      </c>
      <c r="P59" s="263">
        <v>106032</v>
      </c>
      <c r="Q59" s="78">
        <v>31</v>
      </c>
      <c r="R59" s="263">
        <v>20007</v>
      </c>
      <c r="S59" s="435"/>
      <c r="T59" s="246">
        <v>16</v>
      </c>
      <c r="U59" s="25"/>
    </row>
    <row r="60" spans="1:21">
      <c r="A60" s="245">
        <v>17</v>
      </c>
      <c r="B60" s="435" t="s">
        <v>137</v>
      </c>
      <c r="C60" s="269">
        <v>476</v>
      </c>
      <c r="D60" s="263">
        <v>85692</v>
      </c>
      <c r="E60" s="263">
        <v>173</v>
      </c>
      <c r="F60" s="263">
        <v>456</v>
      </c>
      <c r="G60" s="263">
        <v>28</v>
      </c>
      <c r="H60" s="263">
        <v>391</v>
      </c>
      <c r="I60" s="263">
        <v>48</v>
      </c>
      <c r="J60" s="263">
        <v>1703</v>
      </c>
      <c r="K60" s="263">
        <v>44</v>
      </c>
      <c r="L60" s="263">
        <v>3072</v>
      </c>
      <c r="M60" s="263">
        <v>30</v>
      </c>
      <c r="N60" s="263">
        <v>4364</v>
      </c>
      <c r="O60" s="263">
        <v>94</v>
      </c>
      <c r="P60" s="263">
        <v>30257</v>
      </c>
      <c r="Q60" s="443">
        <v>59</v>
      </c>
      <c r="R60" s="263">
        <v>45449</v>
      </c>
      <c r="S60" s="435"/>
      <c r="T60" s="246">
        <v>17</v>
      </c>
      <c r="U60" s="25"/>
    </row>
    <row r="61" spans="1:21" ht="12.75" customHeight="1">
      <c r="A61" s="594" t="s">
        <v>332</v>
      </c>
      <c r="B61" s="594"/>
      <c r="C61" s="270"/>
      <c r="D61" s="270"/>
      <c r="E61" s="270"/>
      <c r="F61" s="270"/>
      <c r="G61" s="270"/>
      <c r="H61" s="270"/>
      <c r="I61" s="270"/>
      <c r="J61" s="270"/>
      <c r="K61" s="595" t="s">
        <v>333</v>
      </c>
      <c r="L61" s="595"/>
      <c r="M61" s="270"/>
      <c r="N61" s="270"/>
      <c r="O61" s="270"/>
      <c r="P61" s="270"/>
      <c r="Q61" s="270"/>
      <c r="R61" s="270"/>
      <c r="S61" s="435"/>
      <c r="T61" s="243"/>
      <c r="U61" s="25"/>
    </row>
    <row r="62" spans="1:21">
      <c r="E62" s="435"/>
      <c r="F62" s="435"/>
      <c r="G62" s="435"/>
      <c r="H62" s="435"/>
      <c r="I62" s="435"/>
      <c r="J62" s="435"/>
      <c r="O62" s="435"/>
      <c r="P62" s="435"/>
      <c r="Q62" s="435"/>
      <c r="R62" s="435"/>
      <c r="S62" s="247"/>
      <c r="T62" s="434"/>
      <c r="U62" s="25"/>
    </row>
    <row r="63" spans="1:21">
      <c r="A63" s="78" t="s">
        <v>334</v>
      </c>
      <c r="B63" s="435"/>
      <c r="C63" s="435"/>
      <c r="D63" s="435"/>
      <c r="E63" s="25"/>
      <c r="F63" s="25"/>
      <c r="G63" s="25"/>
      <c r="H63" s="25"/>
      <c r="I63" s="25"/>
      <c r="J63" s="25"/>
      <c r="K63" s="78" t="s">
        <v>334</v>
      </c>
      <c r="L63" s="435"/>
      <c r="M63" s="435"/>
      <c r="N63" s="435"/>
      <c r="O63" s="25"/>
      <c r="P63" s="25"/>
      <c r="Q63" s="25"/>
      <c r="R63" s="25"/>
      <c r="S63" s="25"/>
      <c r="T63" s="25"/>
    </row>
    <row r="64" spans="1:21">
      <c r="A64" s="22" t="s">
        <v>405</v>
      </c>
      <c r="I64" s="25"/>
      <c r="J64" s="25"/>
      <c r="K64" s="22" t="s">
        <v>405</v>
      </c>
      <c r="S64" s="25"/>
      <c r="T64" s="25"/>
    </row>
    <row r="65" spans="1:20">
      <c r="A65" s="22" t="s">
        <v>400</v>
      </c>
      <c r="B65" s="247"/>
      <c r="C65" s="247"/>
      <c r="D65" s="247"/>
      <c r="E65" s="247"/>
      <c r="F65" s="247"/>
      <c r="G65" s="247"/>
      <c r="H65" s="247"/>
      <c r="I65" s="25"/>
      <c r="J65" s="25"/>
      <c r="K65" s="22" t="s">
        <v>400</v>
      </c>
      <c r="L65" s="247"/>
      <c r="M65" s="247"/>
      <c r="N65" s="247"/>
      <c r="O65" s="247"/>
      <c r="P65" s="247"/>
      <c r="Q65" s="247"/>
      <c r="R65" s="247"/>
      <c r="S65" s="25"/>
      <c r="T65" s="25"/>
    </row>
    <row r="66" spans="1:20">
      <c r="A66" s="591" t="s">
        <v>418</v>
      </c>
      <c r="B66" s="591"/>
      <c r="C66" s="591"/>
      <c r="D66" s="591"/>
      <c r="E66" s="591"/>
      <c r="F66" s="591"/>
      <c r="G66" s="591"/>
      <c r="H66" s="591"/>
      <c r="K66" s="591" t="s">
        <v>418</v>
      </c>
      <c r="L66" s="591"/>
      <c r="M66" s="591"/>
      <c r="N66" s="591"/>
      <c r="O66" s="591"/>
      <c r="P66" s="591"/>
      <c r="Q66" s="591"/>
      <c r="R66" s="591"/>
    </row>
    <row r="90" spans="1:11">
      <c r="A90" s="225" t="s">
        <v>311</v>
      </c>
      <c r="B90" s="225"/>
      <c r="C90" s="225"/>
      <c r="D90" s="225"/>
      <c r="E90" s="225"/>
      <c r="F90" s="225"/>
      <c r="G90" s="225"/>
      <c r="H90" s="225"/>
      <c r="I90" s="225"/>
      <c r="J90" s="225"/>
      <c r="K90" s="225" t="s">
        <v>311</v>
      </c>
    </row>
  </sheetData>
  <mergeCells count="66">
    <mergeCell ref="T7:T12"/>
    <mergeCell ref="E8:F9"/>
    <mergeCell ref="G8:H9"/>
    <mergeCell ref="I8:J9"/>
    <mergeCell ref="K8:L9"/>
    <mergeCell ref="Q10:Q12"/>
    <mergeCell ref="R10:S12"/>
    <mergeCell ref="K35:S35"/>
    <mergeCell ref="G38:G40"/>
    <mergeCell ref="H38:H40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G13:L13"/>
    <mergeCell ref="M13:R13"/>
    <mergeCell ref="J10:J12"/>
    <mergeCell ref="K10:K12"/>
    <mergeCell ref="L10:L12"/>
    <mergeCell ref="M10:M12"/>
    <mergeCell ref="N10:N12"/>
    <mergeCell ref="O10:O12"/>
    <mergeCell ref="H10:H12"/>
    <mergeCell ref="I10:I12"/>
    <mergeCell ref="P10:P12"/>
    <mergeCell ref="A35:A40"/>
    <mergeCell ref="B35:B40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C35:D37"/>
    <mergeCell ref="E35:J35"/>
    <mergeCell ref="P38:P40"/>
    <mergeCell ref="C38:C40"/>
    <mergeCell ref="D38:D40"/>
    <mergeCell ref="E38:E40"/>
    <mergeCell ref="F38:F40"/>
    <mergeCell ref="K38:K40"/>
    <mergeCell ref="L38:L40"/>
    <mergeCell ref="M38:M40"/>
    <mergeCell ref="N38:N40"/>
    <mergeCell ref="O38:O40"/>
    <mergeCell ref="A66:H66"/>
    <mergeCell ref="K66:R66"/>
    <mergeCell ref="G41:L41"/>
    <mergeCell ref="M41:R41"/>
    <mergeCell ref="A61:B61"/>
    <mergeCell ref="K61:L61"/>
  </mergeCells>
  <conditionalFormatting sqref="C65:H66">
    <cfRule type="cellIs" dxfId="24" priority="2" stopIfTrue="1" operator="equal">
      <formula>"."</formula>
    </cfRule>
  </conditionalFormatting>
  <conditionalFormatting sqref="M65:R66">
    <cfRule type="cellIs" dxfId="23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"/>
  <sheetViews>
    <sheetView showGridLines="0" zoomScaleNormal="100" zoomScaleSheetLayoutView="75" workbookViewId="0"/>
  </sheetViews>
  <sheetFormatPr baseColWidth="10" defaultColWidth="9.09765625" defaultRowHeight="13.8"/>
  <cols>
    <col min="1" max="1" width="5.69921875" style="276" bestFit="1" customWidth="1"/>
    <col min="2" max="2" width="25.69921875" style="276" bestFit="1" customWidth="1"/>
    <col min="3" max="3" width="10.3984375" style="276" bestFit="1" customWidth="1"/>
    <col min="4" max="4" width="11" style="276" bestFit="1" customWidth="1"/>
    <col min="5" max="5" width="10.3984375" style="276" bestFit="1" customWidth="1"/>
    <col min="6" max="6" width="10.59765625" style="276" bestFit="1" customWidth="1"/>
    <col min="7" max="7" width="10.3984375" style="276" bestFit="1" customWidth="1"/>
    <col min="8" max="8" width="10.59765625" style="276" bestFit="1" customWidth="1"/>
    <col min="9" max="9" width="10.3984375" style="276" bestFit="1" customWidth="1"/>
    <col min="10" max="10" width="10.69921875" style="276" bestFit="1" customWidth="1"/>
    <col min="11" max="11" width="10.3984375" style="276" bestFit="1" customWidth="1"/>
    <col min="12" max="12" width="10.69921875" style="276" bestFit="1" customWidth="1"/>
    <col min="13" max="13" width="10.3984375" style="276" bestFit="1" customWidth="1"/>
    <col min="14" max="14" width="10.69921875" style="276" bestFit="1" customWidth="1"/>
    <col min="15" max="250" width="9.09765625" style="276"/>
    <col min="251" max="251" width="5.69921875" style="276" bestFit="1" customWidth="1"/>
    <col min="252" max="252" width="22.3984375" style="276" customWidth="1"/>
    <col min="253" max="253" width="10.3984375" style="276" bestFit="1" customWidth="1"/>
    <col min="254" max="254" width="11" style="276" bestFit="1" customWidth="1"/>
    <col min="255" max="255" width="10.3984375" style="276" bestFit="1" customWidth="1"/>
    <col min="256" max="256" width="10.59765625" style="276" bestFit="1" customWidth="1"/>
    <col min="257" max="257" width="10.3984375" style="276" bestFit="1" customWidth="1"/>
    <col min="258" max="258" width="10.59765625" style="276" bestFit="1" customWidth="1"/>
    <col min="259" max="259" width="10.3984375" style="276" bestFit="1" customWidth="1"/>
    <col min="260" max="260" width="10.69921875" style="276" bestFit="1" customWidth="1"/>
    <col min="261" max="261" width="10.3984375" style="276" bestFit="1" customWidth="1"/>
    <col min="262" max="262" width="10.69921875" style="276" bestFit="1" customWidth="1"/>
    <col min="263" max="263" width="10.3984375" style="276" bestFit="1" customWidth="1"/>
    <col min="264" max="264" width="10.69921875" style="276" bestFit="1" customWidth="1"/>
    <col min="265" max="265" width="1.09765625" style="276" customWidth="1"/>
    <col min="266" max="506" width="9.09765625" style="276"/>
    <col min="507" max="507" width="5.69921875" style="276" bestFit="1" customWidth="1"/>
    <col min="508" max="508" width="22.3984375" style="276" customWidth="1"/>
    <col min="509" max="509" width="10.3984375" style="276" bestFit="1" customWidth="1"/>
    <col min="510" max="510" width="11" style="276" bestFit="1" customWidth="1"/>
    <col min="511" max="511" width="10.3984375" style="276" bestFit="1" customWidth="1"/>
    <col min="512" max="512" width="10.59765625" style="276" bestFit="1" customWidth="1"/>
    <col min="513" max="513" width="10.3984375" style="276" bestFit="1" customWidth="1"/>
    <col min="514" max="514" width="10.59765625" style="276" bestFit="1" customWidth="1"/>
    <col min="515" max="515" width="10.3984375" style="276" bestFit="1" customWidth="1"/>
    <col min="516" max="516" width="10.69921875" style="276" bestFit="1" customWidth="1"/>
    <col min="517" max="517" width="10.3984375" style="276" bestFit="1" customWidth="1"/>
    <col min="518" max="518" width="10.69921875" style="276" bestFit="1" customWidth="1"/>
    <col min="519" max="519" width="10.3984375" style="276" bestFit="1" customWidth="1"/>
    <col min="520" max="520" width="10.69921875" style="276" bestFit="1" customWidth="1"/>
    <col min="521" max="521" width="1.09765625" style="276" customWidth="1"/>
    <col min="522" max="762" width="9.09765625" style="276"/>
    <col min="763" max="763" width="5.69921875" style="276" bestFit="1" customWidth="1"/>
    <col min="764" max="764" width="22.3984375" style="276" customWidth="1"/>
    <col min="765" max="765" width="10.3984375" style="276" bestFit="1" customWidth="1"/>
    <col min="766" max="766" width="11" style="276" bestFit="1" customWidth="1"/>
    <col min="767" max="767" width="10.3984375" style="276" bestFit="1" customWidth="1"/>
    <col min="768" max="768" width="10.59765625" style="276" bestFit="1" customWidth="1"/>
    <col min="769" max="769" width="10.3984375" style="276" bestFit="1" customWidth="1"/>
    <col min="770" max="770" width="10.59765625" style="276" bestFit="1" customWidth="1"/>
    <col min="771" max="771" width="10.3984375" style="276" bestFit="1" customWidth="1"/>
    <col min="772" max="772" width="10.69921875" style="276" bestFit="1" customWidth="1"/>
    <col min="773" max="773" width="10.3984375" style="276" bestFit="1" customWidth="1"/>
    <col min="774" max="774" width="10.69921875" style="276" bestFit="1" customWidth="1"/>
    <col min="775" max="775" width="10.3984375" style="276" bestFit="1" customWidth="1"/>
    <col min="776" max="776" width="10.69921875" style="276" bestFit="1" customWidth="1"/>
    <col min="777" max="777" width="1.09765625" style="276" customWidth="1"/>
    <col min="778" max="1018" width="9.09765625" style="276"/>
    <col min="1019" max="1019" width="5.69921875" style="276" bestFit="1" customWidth="1"/>
    <col min="1020" max="1020" width="22.3984375" style="276" customWidth="1"/>
    <col min="1021" max="1021" width="10.3984375" style="276" bestFit="1" customWidth="1"/>
    <col min="1022" max="1022" width="11" style="276" bestFit="1" customWidth="1"/>
    <col min="1023" max="1023" width="10.3984375" style="276" bestFit="1" customWidth="1"/>
    <col min="1024" max="1024" width="10.59765625" style="276" bestFit="1" customWidth="1"/>
    <col min="1025" max="1025" width="10.3984375" style="276" bestFit="1" customWidth="1"/>
    <col min="1026" max="1026" width="10.59765625" style="276" bestFit="1" customWidth="1"/>
    <col min="1027" max="1027" width="10.3984375" style="276" bestFit="1" customWidth="1"/>
    <col min="1028" max="1028" width="10.69921875" style="276" bestFit="1" customWidth="1"/>
    <col min="1029" max="1029" width="10.3984375" style="276" bestFit="1" customWidth="1"/>
    <col min="1030" max="1030" width="10.69921875" style="276" bestFit="1" customWidth="1"/>
    <col min="1031" max="1031" width="10.3984375" style="276" bestFit="1" customWidth="1"/>
    <col min="1032" max="1032" width="10.69921875" style="276" bestFit="1" customWidth="1"/>
    <col min="1033" max="1033" width="1.09765625" style="276" customWidth="1"/>
    <col min="1034" max="1274" width="9.09765625" style="276"/>
    <col min="1275" max="1275" width="5.69921875" style="276" bestFit="1" customWidth="1"/>
    <col min="1276" max="1276" width="22.3984375" style="276" customWidth="1"/>
    <col min="1277" max="1277" width="10.3984375" style="276" bestFit="1" customWidth="1"/>
    <col min="1278" max="1278" width="11" style="276" bestFit="1" customWidth="1"/>
    <col min="1279" max="1279" width="10.3984375" style="276" bestFit="1" customWidth="1"/>
    <col min="1280" max="1280" width="10.59765625" style="276" bestFit="1" customWidth="1"/>
    <col min="1281" max="1281" width="10.3984375" style="276" bestFit="1" customWidth="1"/>
    <col min="1282" max="1282" width="10.59765625" style="276" bestFit="1" customWidth="1"/>
    <col min="1283" max="1283" width="10.3984375" style="276" bestFit="1" customWidth="1"/>
    <col min="1284" max="1284" width="10.69921875" style="276" bestFit="1" customWidth="1"/>
    <col min="1285" max="1285" width="10.3984375" style="276" bestFit="1" customWidth="1"/>
    <col min="1286" max="1286" width="10.69921875" style="276" bestFit="1" customWidth="1"/>
    <col min="1287" max="1287" width="10.3984375" style="276" bestFit="1" customWidth="1"/>
    <col min="1288" max="1288" width="10.69921875" style="276" bestFit="1" customWidth="1"/>
    <col min="1289" max="1289" width="1.09765625" style="276" customWidth="1"/>
    <col min="1290" max="1530" width="9.09765625" style="276"/>
    <col min="1531" max="1531" width="5.69921875" style="276" bestFit="1" customWidth="1"/>
    <col min="1532" max="1532" width="22.3984375" style="276" customWidth="1"/>
    <col min="1533" max="1533" width="10.3984375" style="276" bestFit="1" customWidth="1"/>
    <col min="1534" max="1534" width="11" style="276" bestFit="1" customWidth="1"/>
    <col min="1535" max="1535" width="10.3984375" style="276" bestFit="1" customWidth="1"/>
    <col min="1536" max="1536" width="10.59765625" style="276" bestFit="1" customWidth="1"/>
    <col min="1537" max="1537" width="10.3984375" style="276" bestFit="1" customWidth="1"/>
    <col min="1538" max="1538" width="10.59765625" style="276" bestFit="1" customWidth="1"/>
    <col min="1539" max="1539" width="10.3984375" style="276" bestFit="1" customWidth="1"/>
    <col min="1540" max="1540" width="10.69921875" style="276" bestFit="1" customWidth="1"/>
    <col min="1541" max="1541" width="10.3984375" style="276" bestFit="1" customWidth="1"/>
    <col min="1542" max="1542" width="10.69921875" style="276" bestFit="1" customWidth="1"/>
    <col min="1543" max="1543" width="10.3984375" style="276" bestFit="1" customWidth="1"/>
    <col min="1544" max="1544" width="10.69921875" style="276" bestFit="1" customWidth="1"/>
    <col min="1545" max="1545" width="1.09765625" style="276" customWidth="1"/>
    <col min="1546" max="1786" width="9.09765625" style="276"/>
    <col min="1787" max="1787" width="5.69921875" style="276" bestFit="1" customWidth="1"/>
    <col min="1788" max="1788" width="22.3984375" style="276" customWidth="1"/>
    <col min="1789" max="1789" width="10.3984375" style="276" bestFit="1" customWidth="1"/>
    <col min="1790" max="1790" width="11" style="276" bestFit="1" customWidth="1"/>
    <col min="1791" max="1791" width="10.3984375" style="276" bestFit="1" customWidth="1"/>
    <col min="1792" max="1792" width="10.59765625" style="276" bestFit="1" customWidth="1"/>
    <col min="1793" max="1793" width="10.3984375" style="276" bestFit="1" customWidth="1"/>
    <col min="1794" max="1794" width="10.59765625" style="276" bestFit="1" customWidth="1"/>
    <col min="1795" max="1795" width="10.3984375" style="276" bestFit="1" customWidth="1"/>
    <col min="1796" max="1796" width="10.69921875" style="276" bestFit="1" customWidth="1"/>
    <col min="1797" max="1797" width="10.3984375" style="276" bestFit="1" customWidth="1"/>
    <col min="1798" max="1798" width="10.69921875" style="276" bestFit="1" customWidth="1"/>
    <col min="1799" max="1799" width="10.3984375" style="276" bestFit="1" customWidth="1"/>
    <col min="1800" max="1800" width="10.69921875" style="276" bestFit="1" customWidth="1"/>
    <col min="1801" max="1801" width="1.09765625" style="276" customWidth="1"/>
    <col min="1802" max="2042" width="9.09765625" style="276"/>
    <col min="2043" max="2043" width="5.69921875" style="276" bestFit="1" customWidth="1"/>
    <col min="2044" max="2044" width="22.3984375" style="276" customWidth="1"/>
    <col min="2045" max="2045" width="10.3984375" style="276" bestFit="1" customWidth="1"/>
    <col min="2046" max="2046" width="11" style="276" bestFit="1" customWidth="1"/>
    <col min="2047" max="2047" width="10.3984375" style="276" bestFit="1" customWidth="1"/>
    <col min="2048" max="2048" width="10.59765625" style="276" bestFit="1" customWidth="1"/>
    <col min="2049" max="2049" width="10.3984375" style="276" bestFit="1" customWidth="1"/>
    <col min="2050" max="2050" width="10.59765625" style="276" bestFit="1" customWidth="1"/>
    <col min="2051" max="2051" width="10.3984375" style="276" bestFit="1" customWidth="1"/>
    <col min="2052" max="2052" width="10.69921875" style="276" bestFit="1" customWidth="1"/>
    <col min="2053" max="2053" width="10.3984375" style="276" bestFit="1" customWidth="1"/>
    <col min="2054" max="2054" width="10.69921875" style="276" bestFit="1" customWidth="1"/>
    <col min="2055" max="2055" width="10.3984375" style="276" bestFit="1" customWidth="1"/>
    <col min="2056" max="2056" width="10.69921875" style="276" bestFit="1" customWidth="1"/>
    <col min="2057" max="2057" width="1.09765625" style="276" customWidth="1"/>
    <col min="2058" max="2298" width="9.09765625" style="276"/>
    <col min="2299" max="2299" width="5.69921875" style="276" bestFit="1" customWidth="1"/>
    <col min="2300" max="2300" width="22.3984375" style="276" customWidth="1"/>
    <col min="2301" max="2301" width="10.3984375" style="276" bestFit="1" customWidth="1"/>
    <col min="2302" max="2302" width="11" style="276" bestFit="1" customWidth="1"/>
    <col min="2303" max="2303" width="10.3984375" style="276" bestFit="1" customWidth="1"/>
    <col min="2304" max="2304" width="10.59765625" style="276" bestFit="1" customWidth="1"/>
    <col min="2305" max="2305" width="10.3984375" style="276" bestFit="1" customWidth="1"/>
    <col min="2306" max="2306" width="10.59765625" style="276" bestFit="1" customWidth="1"/>
    <col min="2307" max="2307" width="10.3984375" style="276" bestFit="1" customWidth="1"/>
    <col min="2308" max="2308" width="10.69921875" style="276" bestFit="1" customWidth="1"/>
    <col min="2309" max="2309" width="10.3984375" style="276" bestFit="1" customWidth="1"/>
    <col min="2310" max="2310" width="10.69921875" style="276" bestFit="1" customWidth="1"/>
    <col min="2311" max="2311" width="10.3984375" style="276" bestFit="1" customWidth="1"/>
    <col min="2312" max="2312" width="10.69921875" style="276" bestFit="1" customWidth="1"/>
    <col min="2313" max="2313" width="1.09765625" style="276" customWidth="1"/>
    <col min="2314" max="2554" width="9.09765625" style="276"/>
    <col min="2555" max="2555" width="5.69921875" style="276" bestFit="1" customWidth="1"/>
    <col min="2556" max="2556" width="22.3984375" style="276" customWidth="1"/>
    <col min="2557" max="2557" width="10.3984375" style="276" bestFit="1" customWidth="1"/>
    <col min="2558" max="2558" width="11" style="276" bestFit="1" customWidth="1"/>
    <col min="2559" max="2559" width="10.3984375" style="276" bestFit="1" customWidth="1"/>
    <col min="2560" max="2560" width="10.59765625" style="276" bestFit="1" customWidth="1"/>
    <col min="2561" max="2561" width="10.3984375" style="276" bestFit="1" customWidth="1"/>
    <col min="2562" max="2562" width="10.59765625" style="276" bestFit="1" customWidth="1"/>
    <col min="2563" max="2563" width="10.3984375" style="276" bestFit="1" customWidth="1"/>
    <col min="2564" max="2564" width="10.69921875" style="276" bestFit="1" customWidth="1"/>
    <col min="2565" max="2565" width="10.3984375" style="276" bestFit="1" customWidth="1"/>
    <col min="2566" max="2566" width="10.69921875" style="276" bestFit="1" customWidth="1"/>
    <col min="2567" max="2567" width="10.3984375" style="276" bestFit="1" customWidth="1"/>
    <col min="2568" max="2568" width="10.69921875" style="276" bestFit="1" customWidth="1"/>
    <col min="2569" max="2569" width="1.09765625" style="276" customWidth="1"/>
    <col min="2570" max="2810" width="9.09765625" style="276"/>
    <col min="2811" max="2811" width="5.69921875" style="276" bestFit="1" customWidth="1"/>
    <col min="2812" max="2812" width="22.3984375" style="276" customWidth="1"/>
    <col min="2813" max="2813" width="10.3984375" style="276" bestFit="1" customWidth="1"/>
    <col min="2814" max="2814" width="11" style="276" bestFit="1" customWidth="1"/>
    <col min="2815" max="2815" width="10.3984375" style="276" bestFit="1" customWidth="1"/>
    <col min="2816" max="2816" width="10.59765625" style="276" bestFit="1" customWidth="1"/>
    <col min="2817" max="2817" width="10.3984375" style="276" bestFit="1" customWidth="1"/>
    <col min="2818" max="2818" width="10.59765625" style="276" bestFit="1" customWidth="1"/>
    <col min="2819" max="2819" width="10.3984375" style="276" bestFit="1" customWidth="1"/>
    <col min="2820" max="2820" width="10.69921875" style="276" bestFit="1" customWidth="1"/>
    <col min="2821" max="2821" width="10.3984375" style="276" bestFit="1" customWidth="1"/>
    <col min="2822" max="2822" width="10.69921875" style="276" bestFit="1" customWidth="1"/>
    <col min="2823" max="2823" width="10.3984375" style="276" bestFit="1" customWidth="1"/>
    <col min="2824" max="2824" width="10.69921875" style="276" bestFit="1" customWidth="1"/>
    <col min="2825" max="2825" width="1.09765625" style="276" customWidth="1"/>
    <col min="2826" max="3066" width="9.09765625" style="276"/>
    <col min="3067" max="3067" width="5.69921875" style="276" bestFit="1" customWidth="1"/>
    <col min="3068" max="3068" width="22.3984375" style="276" customWidth="1"/>
    <col min="3069" max="3069" width="10.3984375" style="276" bestFit="1" customWidth="1"/>
    <col min="3070" max="3070" width="11" style="276" bestFit="1" customWidth="1"/>
    <col min="3071" max="3071" width="10.3984375" style="276" bestFit="1" customWidth="1"/>
    <col min="3072" max="3072" width="10.59765625" style="276" bestFit="1" customWidth="1"/>
    <col min="3073" max="3073" width="10.3984375" style="276" bestFit="1" customWidth="1"/>
    <col min="3074" max="3074" width="10.59765625" style="276" bestFit="1" customWidth="1"/>
    <col min="3075" max="3075" width="10.3984375" style="276" bestFit="1" customWidth="1"/>
    <col min="3076" max="3076" width="10.69921875" style="276" bestFit="1" customWidth="1"/>
    <col min="3077" max="3077" width="10.3984375" style="276" bestFit="1" customWidth="1"/>
    <col min="3078" max="3078" width="10.69921875" style="276" bestFit="1" customWidth="1"/>
    <col min="3079" max="3079" width="10.3984375" style="276" bestFit="1" customWidth="1"/>
    <col min="3080" max="3080" width="10.69921875" style="276" bestFit="1" customWidth="1"/>
    <col min="3081" max="3081" width="1.09765625" style="276" customWidth="1"/>
    <col min="3082" max="3322" width="9.09765625" style="276"/>
    <col min="3323" max="3323" width="5.69921875" style="276" bestFit="1" customWidth="1"/>
    <col min="3324" max="3324" width="22.3984375" style="276" customWidth="1"/>
    <col min="3325" max="3325" width="10.3984375" style="276" bestFit="1" customWidth="1"/>
    <col min="3326" max="3326" width="11" style="276" bestFit="1" customWidth="1"/>
    <col min="3327" max="3327" width="10.3984375" style="276" bestFit="1" customWidth="1"/>
    <col min="3328" max="3328" width="10.59765625" style="276" bestFit="1" customWidth="1"/>
    <col min="3329" max="3329" width="10.3984375" style="276" bestFit="1" customWidth="1"/>
    <col min="3330" max="3330" width="10.59765625" style="276" bestFit="1" customWidth="1"/>
    <col min="3331" max="3331" width="10.3984375" style="276" bestFit="1" customWidth="1"/>
    <col min="3332" max="3332" width="10.69921875" style="276" bestFit="1" customWidth="1"/>
    <col min="3333" max="3333" width="10.3984375" style="276" bestFit="1" customWidth="1"/>
    <col min="3334" max="3334" width="10.69921875" style="276" bestFit="1" customWidth="1"/>
    <col min="3335" max="3335" width="10.3984375" style="276" bestFit="1" customWidth="1"/>
    <col min="3336" max="3336" width="10.69921875" style="276" bestFit="1" customWidth="1"/>
    <col min="3337" max="3337" width="1.09765625" style="276" customWidth="1"/>
    <col min="3338" max="3578" width="9.09765625" style="276"/>
    <col min="3579" max="3579" width="5.69921875" style="276" bestFit="1" customWidth="1"/>
    <col min="3580" max="3580" width="22.3984375" style="276" customWidth="1"/>
    <col min="3581" max="3581" width="10.3984375" style="276" bestFit="1" customWidth="1"/>
    <col min="3582" max="3582" width="11" style="276" bestFit="1" customWidth="1"/>
    <col min="3583" max="3583" width="10.3984375" style="276" bestFit="1" customWidth="1"/>
    <col min="3584" max="3584" width="10.59765625" style="276" bestFit="1" customWidth="1"/>
    <col min="3585" max="3585" width="10.3984375" style="276" bestFit="1" customWidth="1"/>
    <col min="3586" max="3586" width="10.59765625" style="276" bestFit="1" customWidth="1"/>
    <col min="3587" max="3587" width="10.3984375" style="276" bestFit="1" customWidth="1"/>
    <col min="3588" max="3588" width="10.69921875" style="276" bestFit="1" customWidth="1"/>
    <col min="3589" max="3589" width="10.3984375" style="276" bestFit="1" customWidth="1"/>
    <col min="3590" max="3590" width="10.69921875" style="276" bestFit="1" customWidth="1"/>
    <col min="3591" max="3591" width="10.3984375" style="276" bestFit="1" customWidth="1"/>
    <col min="3592" max="3592" width="10.69921875" style="276" bestFit="1" customWidth="1"/>
    <col min="3593" max="3593" width="1.09765625" style="276" customWidth="1"/>
    <col min="3594" max="3834" width="9.09765625" style="276"/>
    <col min="3835" max="3835" width="5.69921875" style="276" bestFit="1" customWidth="1"/>
    <col min="3836" max="3836" width="22.3984375" style="276" customWidth="1"/>
    <col min="3837" max="3837" width="10.3984375" style="276" bestFit="1" customWidth="1"/>
    <col min="3838" max="3838" width="11" style="276" bestFit="1" customWidth="1"/>
    <col min="3839" max="3839" width="10.3984375" style="276" bestFit="1" customWidth="1"/>
    <col min="3840" max="3840" width="10.59765625" style="276" bestFit="1" customWidth="1"/>
    <col min="3841" max="3841" width="10.3984375" style="276" bestFit="1" customWidth="1"/>
    <col min="3842" max="3842" width="10.59765625" style="276" bestFit="1" customWidth="1"/>
    <col min="3843" max="3843" width="10.3984375" style="276" bestFit="1" customWidth="1"/>
    <col min="3844" max="3844" width="10.69921875" style="276" bestFit="1" customWidth="1"/>
    <col min="3845" max="3845" width="10.3984375" style="276" bestFit="1" customWidth="1"/>
    <col min="3846" max="3846" width="10.69921875" style="276" bestFit="1" customWidth="1"/>
    <col min="3847" max="3847" width="10.3984375" style="276" bestFit="1" customWidth="1"/>
    <col min="3848" max="3848" width="10.69921875" style="276" bestFit="1" customWidth="1"/>
    <col min="3849" max="3849" width="1.09765625" style="276" customWidth="1"/>
    <col min="3850" max="4090" width="9.09765625" style="276"/>
    <col min="4091" max="4091" width="5.69921875" style="276" bestFit="1" customWidth="1"/>
    <col min="4092" max="4092" width="22.3984375" style="276" customWidth="1"/>
    <col min="4093" max="4093" width="10.3984375" style="276" bestFit="1" customWidth="1"/>
    <col min="4094" max="4094" width="11" style="276" bestFit="1" customWidth="1"/>
    <col min="4095" max="4095" width="10.3984375" style="276" bestFit="1" customWidth="1"/>
    <col min="4096" max="4096" width="10.59765625" style="276" bestFit="1" customWidth="1"/>
    <col min="4097" max="4097" width="10.3984375" style="276" bestFit="1" customWidth="1"/>
    <col min="4098" max="4098" width="10.59765625" style="276" bestFit="1" customWidth="1"/>
    <col min="4099" max="4099" width="10.3984375" style="276" bestFit="1" customWidth="1"/>
    <col min="4100" max="4100" width="10.69921875" style="276" bestFit="1" customWidth="1"/>
    <col min="4101" max="4101" width="10.3984375" style="276" bestFit="1" customWidth="1"/>
    <col min="4102" max="4102" width="10.69921875" style="276" bestFit="1" customWidth="1"/>
    <col min="4103" max="4103" width="10.3984375" style="276" bestFit="1" customWidth="1"/>
    <col min="4104" max="4104" width="10.69921875" style="276" bestFit="1" customWidth="1"/>
    <col min="4105" max="4105" width="1.09765625" style="276" customWidth="1"/>
    <col min="4106" max="4346" width="9.09765625" style="276"/>
    <col min="4347" max="4347" width="5.69921875" style="276" bestFit="1" customWidth="1"/>
    <col min="4348" max="4348" width="22.3984375" style="276" customWidth="1"/>
    <col min="4349" max="4349" width="10.3984375" style="276" bestFit="1" customWidth="1"/>
    <col min="4350" max="4350" width="11" style="276" bestFit="1" customWidth="1"/>
    <col min="4351" max="4351" width="10.3984375" style="276" bestFit="1" customWidth="1"/>
    <col min="4352" max="4352" width="10.59765625" style="276" bestFit="1" customWidth="1"/>
    <col min="4353" max="4353" width="10.3984375" style="276" bestFit="1" customWidth="1"/>
    <col min="4354" max="4354" width="10.59765625" style="276" bestFit="1" customWidth="1"/>
    <col min="4355" max="4355" width="10.3984375" style="276" bestFit="1" customWidth="1"/>
    <col min="4356" max="4356" width="10.69921875" style="276" bestFit="1" customWidth="1"/>
    <col min="4357" max="4357" width="10.3984375" style="276" bestFit="1" customWidth="1"/>
    <col min="4358" max="4358" width="10.69921875" style="276" bestFit="1" customWidth="1"/>
    <col min="4359" max="4359" width="10.3984375" style="276" bestFit="1" customWidth="1"/>
    <col min="4360" max="4360" width="10.69921875" style="276" bestFit="1" customWidth="1"/>
    <col min="4361" max="4361" width="1.09765625" style="276" customWidth="1"/>
    <col min="4362" max="4602" width="9.09765625" style="276"/>
    <col min="4603" max="4603" width="5.69921875" style="276" bestFit="1" customWidth="1"/>
    <col min="4604" max="4604" width="22.3984375" style="276" customWidth="1"/>
    <col min="4605" max="4605" width="10.3984375" style="276" bestFit="1" customWidth="1"/>
    <col min="4606" max="4606" width="11" style="276" bestFit="1" customWidth="1"/>
    <col min="4607" max="4607" width="10.3984375" style="276" bestFit="1" customWidth="1"/>
    <col min="4608" max="4608" width="10.59765625" style="276" bestFit="1" customWidth="1"/>
    <col min="4609" max="4609" width="10.3984375" style="276" bestFit="1" customWidth="1"/>
    <col min="4610" max="4610" width="10.59765625" style="276" bestFit="1" customWidth="1"/>
    <col min="4611" max="4611" width="10.3984375" style="276" bestFit="1" customWidth="1"/>
    <col min="4612" max="4612" width="10.69921875" style="276" bestFit="1" customWidth="1"/>
    <col min="4613" max="4613" width="10.3984375" style="276" bestFit="1" customWidth="1"/>
    <col min="4614" max="4614" width="10.69921875" style="276" bestFit="1" customWidth="1"/>
    <col min="4615" max="4615" width="10.3984375" style="276" bestFit="1" customWidth="1"/>
    <col min="4616" max="4616" width="10.69921875" style="276" bestFit="1" customWidth="1"/>
    <col min="4617" max="4617" width="1.09765625" style="276" customWidth="1"/>
    <col min="4618" max="4858" width="9.09765625" style="276"/>
    <col min="4859" max="4859" width="5.69921875" style="276" bestFit="1" customWidth="1"/>
    <col min="4860" max="4860" width="22.3984375" style="276" customWidth="1"/>
    <col min="4861" max="4861" width="10.3984375" style="276" bestFit="1" customWidth="1"/>
    <col min="4862" max="4862" width="11" style="276" bestFit="1" customWidth="1"/>
    <col min="4863" max="4863" width="10.3984375" style="276" bestFit="1" customWidth="1"/>
    <col min="4864" max="4864" width="10.59765625" style="276" bestFit="1" customWidth="1"/>
    <col min="4865" max="4865" width="10.3984375" style="276" bestFit="1" customWidth="1"/>
    <col min="4866" max="4866" width="10.59765625" style="276" bestFit="1" customWidth="1"/>
    <col min="4867" max="4867" width="10.3984375" style="276" bestFit="1" customWidth="1"/>
    <col min="4868" max="4868" width="10.69921875" style="276" bestFit="1" customWidth="1"/>
    <col min="4869" max="4869" width="10.3984375" style="276" bestFit="1" customWidth="1"/>
    <col min="4870" max="4870" width="10.69921875" style="276" bestFit="1" customWidth="1"/>
    <col min="4871" max="4871" width="10.3984375" style="276" bestFit="1" customWidth="1"/>
    <col min="4872" max="4872" width="10.69921875" style="276" bestFit="1" customWidth="1"/>
    <col min="4873" max="4873" width="1.09765625" style="276" customWidth="1"/>
    <col min="4874" max="5114" width="9.09765625" style="276"/>
    <col min="5115" max="5115" width="5.69921875" style="276" bestFit="1" customWidth="1"/>
    <col min="5116" max="5116" width="22.3984375" style="276" customWidth="1"/>
    <col min="5117" max="5117" width="10.3984375" style="276" bestFit="1" customWidth="1"/>
    <col min="5118" max="5118" width="11" style="276" bestFit="1" customWidth="1"/>
    <col min="5119" max="5119" width="10.3984375" style="276" bestFit="1" customWidth="1"/>
    <col min="5120" max="5120" width="10.59765625" style="276" bestFit="1" customWidth="1"/>
    <col min="5121" max="5121" width="10.3984375" style="276" bestFit="1" customWidth="1"/>
    <col min="5122" max="5122" width="10.59765625" style="276" bestFit="1" customWidth="1"/>
    <col min="5123" max="5123" width="10.3984375" style="276" bestFit="1" customWidth="1"/>
    <col min="5124" max="5124" width="10.69921875" style="276" bestFit="1" customWidth="1"/>
    <col min="5125" max="5125" width="10.3984375" style="276" bestFit="1" customWidth="1"/>
    <col min="5126" max="5126" width="10.69921875" style="276" bestFit="1" customWidth="1"/>
    <col min="5127" max="5127" width="10.3984375" style="276" bestFit="1" customWidth="1"/>
    <col min="5128" max="5128" width="10.69921875" style="276" bestFit="1" customWidth="1"/>
    <col min="5129" max="5129" width="1.09765625" style="276" customWidth="1"/>
    <col min="5130" max="5370" width="9.09765625" style="276"/>
    <col min="5371" max="5371" width="5.69921875" style="276" bestFit="1" customWidth="1"/>
    <col min="5372" max="5372" width="22.3984375" style="276" customWidth="1"/>
    <col min="5373" max="5373" width="10.3984375" style="276" bestFit="1" customWidth="1"/>
    <col min="5374" max="5374" width="11" style="276" bestFit="1" customWidth="1"/>
    <col min="5375" max="5375" width="10.3984375" style="276" bestFit="1" customWidth="1"/>
    <col min="5376" max="5376" width="10.59765625" style="276" bestFit="1" customWidth="1"/>
    <col min="5377" max="5377" width="10.3984375" style="276" bestFit="1" customWidth="1"/>
    <col min="5378" max="5378" width="10.59765625" style="276" bestFit="1" customWidth="1"/>
    <col min="5379" max="5379" width="10.3984375" style="276" bestFit="1" customWidth="1"/>
    <col min="5380" max="5380" width="10.69921875" style="276" bestFit="1" customWidth="1"/>
    <col min="5381" max="5381" width="10.3984375" style="276" bestFit="1" customWidth="1"/>
    <col min="5382" max="5382" width="10.69921875" style="276" bestFit="1" customWidth="1"/>
    <col min="5383" max="5383" width="10.3984375" style="276" bestFit="1" customWidth="1"/>
    <col min="5384" max="5384" width="10.69921875" style="276" bestFit="1" customWidth="1"/>
    <col min="5385" max="5385" width="1.09765625" style="276" customWidth="1"/>
    <col min="5386" max="5626" width="9.09765625" style="276"/>
    <col min="5627" max="5627" width="5.69921875" style="276" bestFit="1" customWidth="1"/>
    <col min="5628" max="5628" width="22.3984375" style="276" customWidth="1"/>
    <col min="5629" max="5629" width="10.3984375" style="276" bestFit="1" customWidth="1"/>
    <col min="5630" max="5630" width="11" style="276" bestFit="1" customWidth="1"/>
    <col min="5631" max="5631" width="10.3984375" style="276" bestFit="1" customWidth="1"/>
    <col min="5632" max="5632" width="10.59765625" style="276" bestFit="1" customWidth="1"/>
    <col min="5633" max="5633" width="10.3984375" style="276" bestFit="1" customWidth="1"/>
    <col min="5634" max="5634" width="10.59765625" style="276" bestFit="1" customWidth="1"/>
    <col min="5635" max="5635" width="10.3984375" style="276" bestFit="1" customWidth="1"/>
    <col min="5636" max="5636" width="10.69921875" style="276" bestFit="1" customWidth="1"/>
    <col min="5637" max="5637" width="10.3984375" style="276" bestFit="1" customWidth="1"/>
    <col min="5638" max="5638" width="10.69921875" style="276" bestFit="1" customWidth="1"/>
    <col min="5639" max="5639" width="10.3984375" style="276" bestFit="1" customWidth="1"/>
    <col min="5640" max="5640" width="10.69921875" style="276" bestFit="1" customWidth="1"/>
    <col min="5641" max="5641" width="1.09765625" style="276" customWidth="1"/>
    <col min="5642" max="5882" width="9.09765625" style="276"/>
    <col min="5883" max="5883" width="5.69921875" style="276" bestFit="1" customWidth="1"/>
    <col min="5884" max="5884" width="22.3984375" style="276" customWidth="1"/>
    <col min="5885" max="5885" width="10.3984375" style="276" bestFit="1" customWidth="1"/>
    <col min="5886" max="5886" width="11" style="276" bestFit="1" customWidth="1"/>
    <col min="5887" max="5887" width="10.3984375" style="276" bestFit="1" customWidth="1"/>
    <col min="5888" max="5888" width="10.59765625" style="276" bestFit="1" customWidth="1"/>
    <col min="5889" max="5889" width="10.3984375" style="276" bestFit="1" customWidth="1"/>
    <col min="5890" max="5890" width="10.59765625" style="276" bestFit="1" customWidth="1"/>
    <col min="5891" max="5891" width="10.3984375" style="276" bestFit="1" customWidth="1"/>
    <col min="5892" max="5892" width="10.69921875" style="276" bestFit="1" customWidth="1"/>
    <col min="5893" max="5893" width="10.3984375" style="276" bestFit="1" customWidth="1"/>
    <col min="5894" max="5894" width="10.69921875" style="276" bestFit="1" customWidth="1"/>
    <col min="5895" max="5895" width="10.3984375" style="276" bestFit="1" customWidth="1"/>
    <col min="5896" max="5896" width="10.69921875" style="276" bestFit="1" customWidth="1"/>
    <col min="5897" max="5897" width="1.09765625" style="276" customWidth="1"/>
    <col min="5898" max="6138" width="9.09765625" style="276"/>
    <col min="6139" max="6139" width="5.69921875" style="276" bestFit="1" customWidth="1"/>
    <col min="6140" max="6140" width="22.3984375" style="276" customWidth="1"/>
    <col min="6141" max="6141" width="10.3984375" style="276" bestFit="1" customWidth="1"/>
    <col min="6142" max="6142" width="11" style="276" bestFit="1" customWidth="1"/>
    <col min="6143" max="6143" width="10.3984375" style="276" bestFit="1" customWidth="1"/>
    <col min="6144" max="6144" width="10.59765625" style="276" bestFit="1" customWidth="1"/>
    <col min="6145" max="6145" width="10.3984375" style="276" bestFit="1" customWidth="1"/>
    <col min="6146" max="6146" width="10.59765625" style="276" bestFit="1" customWidth="1"/>
    <col min="6147" max="6147" width="10.3984375" style="276" bestFit="1" customWidth="1"/>
    <col min="6148" max="6148" width="10.69921875" style="276" bestFit="1" customWidth="1"/>
    <col min="6149" max="6149" width="10.3984375" style="276" bestFit="1" customWidth="1"/>
    <col min="6150" max="6150" width="10.69921875" style="276" bestFit="1" customWidth="1"/>
    <col min="6151" max="6151" width="10.3984375" style="276" bestFit="1" customWidth="1"/>
    <col min="6152" max="6152" width="10.69921875" style="276" bestFit="1" customWidth="1"/>
    <col min="6153" max="6153" width="1.09765625" style="276" customWidth="1"/>
    <col min="6154" max="6394" width="9.09765625" style="276"/>
    <col min="6395" max="6395" width="5.69921875" style="276" bestFit="1" customWidth="1"/>
    <col min="6396" max="6396" width="22.3984375" style="276" customWidth="1"/>
    <col min="6397" max="6397" width="10.3984375" style="276" bestFit="1" customWidth="1"/>
    <col min="6398" max="6398" width="11" style="276" bestFit="1" customWidth="1"/>
    <col min="6399" max="6399" width="10.3984375" style="276" bestFit="1" customWidth="1"/>
    <col min="6400" max="6400" width="10.59765625" style="276" bestFit="1" customWidth="1"/>
    <col min="6401" max="6401" width="10.3984375" style="276" bestFit="1" customWidth="1"/>
    <col min="6402" max="6402" width="10.59765625" style="276" bestFit="1" customWidth="1"/>
    <col min="6403" max="6403" width="10.3984375" style="276" bestFit="1" customWidth="1"/>
    <col min="6404" max="6404" width="10.69921875" style="276" bestFit="1" customWidth="1"/>
    <col min="6405" max="6405" width="10.3984375" style="276" bestFit="1" customWidth="1"/>
    <col min="6406" max="6406" width="10.69921875" style="276" bestFit="1" customWidth="1"/>
    <col min="6407" max="6407" width="10.3984375" style="276" bestFit="1" customWidth="1"/>
    <col min="6408" max="6408" width="10.69921875" style="276" bestFit="1" customWidth="1"/>
    <col min="6409" max="6409" width="1.09765625" style="276" customWidth="1"/>
    <col min="6410" max="6650" width="9.09765625" style="276"/>
    <col min="6651" max="6651" width="5.69921875" style="276" bestFit="1" customWidth="1"/>
    <col min="6652" max="6652" width="22.3984375" style="276" customWidth="1"/>
    <col min="6653" max="6653" width="10.3984375" style="276" bestFit="1" customWidth="1"/>
    <col min="6654" max="6654" width="11" style="276" bestFit="1" customWidth="1"/>
    <col min="6655" max="6655" width="10.3984375" style="276" bestFit="1" customWidth="1"/>
    <col min="6656" max="6656" width="10.59765625" style="276" bestFit="1" customWidth="1"/>
    <col min="6657" max="6657" width="10.3984375" style="276" bestFit="1" customWidth="1"/>
    <col min="6658" max="6658" width="10.59765625" style="276" bestFit="1" customWidth="1"/>
    <col min="6659" max="6659" width="10.3984375" style="276" bestFit="1" customWidth="1"/>
    <col min="6660" max="6660" width="10.69921875" style="276" bestFit="1" customWidth="1"/>
    <col min="6661" max="6661" width="10.3984375" style="276" bestFit="1" customWidth="1"/>
    <col min="6662" max="6662" width="10.69921875" style="276" bestFit="1" customWidth="1"/>
    <col min="6663" max="6663" width="10.3984375" style="276" bestFit="1" customWidth="1"/>
    <col min="6664" max="6664" width="10.69921875" style="276" bestFit="1" customWidth="1"/>
    <col min="6665" max="6665" width="1.09765625" style="276" customWidth="1"/>
    <col min="6666" max="6906" width="9.09765625" style="276"/>
    <col min="6907" max="6907" width="5.69921875" style="276" bestFit="1" customWidth="1"/>
    <col min="6908" max="6908" width="22.3984375" style="276" customWidth="1"/>
    <col min="6909" max="6909" width="10.3984375" style="276" bestFit="1" customWidth="1"/>
    <col min="6910" max="6910" width="11" style="276" bestFit="1" customWidth="1"/>
    <col min="6911" max="6911" width="10.3984375" style="276" bestFit="1" customWidth="1"/>
    <col min="6912" max="6912" width="10.59765625" style="276" bestFit="1" customWidth="1"/>
    <col min="6913" max="6913" width="10.3984375" style="276" bestFit="1" customWidth="1"/>
    <col min="6914" max="6914" width="10.59765625" style="276" bestFit="1" customWidth="1"/>
    <col min="6915" max="6915" width="10.3984375" style="276" bestFit="1" customWidth="1"/>
    <col min="6916" max="6916" width="10.69921875" style="276" bestFit="1" customWidth="1"/>
    <col min="6917" max="6917" width="10.3984375" style="276" bestFit="1" customWidth="1"/>
    <col min="6918" max="6918" width="10.69921875" style="276" bestFit="1" customWidth="1"/>
    <col min="6919" max="6919" width="10.3984375" style="276" bestFit="1" customWidth="1"/>
    <col min="6920" max="6920" width="10.69921875" style="276" bestFit="1" customWidth="1"/>
    <col min="6921" max="6921" width="1.09765625" style="276" customWidth="1"/>
    <col min="6922" max="7162" width="9.09765625" style="276"/>
    <col min="7163" max="7163" width="5.69921875" style="276" bestFit="1" customWidth="1"/>
    <col min="7164" max="7164" width="22.3984375" style="276" customWidth="1"/>
    <col min="7165" max="7165" width="10.3984375" style="276" bestFit="1" customWidth="1"/>
    <col min="7166" max="7166" width="11" style="276" bestFit="1" customWidth="1"/>
    <col min="7167" max="7167" width="10.3984375" style="276" bestFit="1" customWidth="1"/>
    <col min="7168" max="7168" width="10.59765625" style="276" bestFit="1" customWidth="1"/>
    <col min="7169" max="7169" width="10.3984375" style="276" bestFit="1" customWidth="1"/>
    <col min="7170" max="7170" width="10.59765625" style="276" bestFit="1" customWidth="1"/>
    <col min="7171" max="7171" width="10.3984375" style="276" bestFit="1" customWidth="1"/>
    <col min="7172" max="7172" width="10.69921875" style="276" bestFit="1" customWidth="1"/>
    <col min="7173" max="7173" width="10.3984375" style="276" bestFit="1" customWidth="1"/>
    <col min="7174" max="7174" width="10.69921875" style="276" bestFit="1" customWidth="1"/>
    <col min="7175" max="7175" width="10.3984375" style="276" bestFit="1" customWidth="1"/>
    <col min="7176" max="7176" width="10.69921875" style="276" bestFit="1" customWidth="1"/>
    <col min="7177" max="7177" width="1.09765625" style="276" customWidth="1"/>
    <col min="7178" max="7418" width="9.09765625" style="276"/>
    <col min="7419" max="7419" width="5.69921875" style="276" bestFit="1" customWidth="1"/>
    <col min="7420" max="7420" width="22.3984375" style="276" customWidth="1"/>
    <col min="7421" max="7421" width="10.3984375" style="276" bestFit="1" customWidth="1"/>
    <col min="7422" max="7422" width="11" style="276" bestFit="1" customWidth="1"/>
    <col min="7423" max="7423" width="10.3984375" style="276" bestFit="1" customWidth="1"/>
    <col min="7424" max="7424" width="10.59765625" style="276" bestFit="1" customWidth="1"/>
    <col min="7425" max="7425" width="10.3984375" style="276" bestFit="1" customWidth="1"/>
    <col min="7426" max="7426" width="10.59765625" style="276" bestFit="1" customWidth="1"/>
    <col min="7427" max="7427" width="10.3984375" style="276" bestFit="1" customWidth="1"/>
    <col min="7428" max="7428" width="10.69921875" style="276" bestFit="1" customWidth="1"/>
    <col min="7429" max="7429" width="10.3984375" style="276" bestFit="1" customWidth="1"/>
    <col min="7430" max="7430" width="10.69921875" style="276" bestFit="1" customWidth="1"/>
    <col min="7431" max="7431" width="10.3984375" style="276" bestFit="1" customWidth="1"/>
    <col min="7432" max="7432" width="10.69921875" style="276" bestFit="1" customWidth="1"/>
    <col min="7433" max="7433" width="1.09765625" style="276" customWidth="1"/>
    <col min="7434" max="7674" width="9.09765625" style="276"/>
    <col min="7675" max="7675" width="5.69921875" style="276" bestFit="1" customWidth="1"/>
    <col min="7676" max="7676" width="22.3984375" style="276" customWidth="1"/>
    <col min="7677" max="7677" width="10.3984375" style="276" bestFit="1" customWidth="1"/>
    <col min="7678" max="7678" width="11" style="276" bestFit="1" customWidth="1"/>
    <col min="7679" max="7679" width="10.3984375" style="276" bestFit="1" customWidth="1"/>
    <col min="7680" max="7680" width="10.59765625" style="276" bestFit="1" customWidth="1"/>
    <col min="7681" max="7681" width="10.3984375" style="276" bestFit="1" customWidth="1"/>
    <col min="7682" max="7682" width="10.59765625" style="276" bestFit="1" customWidth="1"/>
    <col min="7683" max="7683" width="10.3984375" style="276" bestFit="1" customWidth="1"/>
    <col min="7684" max="7684" width="10.69921875" style="276" bestFit="1" customWidth="1"/>
    <col min="7685" max="7685" width="10.3984375" style="276" bestFit="1" customWidth="1"/>
    <col min="7686" max="7686" width="10.69921875" style="276" bestFit="1" customWidth="1"/>
    <col min="7687" max="7687" width="10.3984375" style="276" bestFit="1" customWidth="1"/>
    <col min="7688" max="7688" width="10.69921875" style="276" bestFit="1" customWidth="1"/>
    <col min="7689" max="7689" width="1.09765625" style="276" customWidth="1"/>
    <col min="7690" max="7930" width="9.09765625" style="276"/>
    <col min="7931" max="7931" width="5.69921875" style="276" bestFit="1" customWidth="1"/>
    <col min="7932" max="7932" width="22.3984375" style="276" customWidth="1"/>
    <col min="7933" max="7933" width="10.3984375" style="276" bestFit="1" customWidth="1"/>
    <col min="7934" max="7934" width="11" style="276" bestFit="1" customWidth="1"/>
    <col min="7935" max="7935" width="10.3984375" style="276" bestFit="1" customWidth="1"/>
    <col min="7936" max="7936" width="10.59765625" style="276" bestFit="1" customWidth="1"/>
    <col min="7937" max="7937" width="10.3984375" style="276" bestFit="1" customWidth="1"/>
    <col min="7938" max="7938" width="10.59765625" style="276" bestFit="1" customWidth="1"/>
    <col min="7939" max="7939" width="10.3984375" style="276" bestFit="1" customWidth="1"/>
    <col min="7940" max="7940" width="10.69921875" style="276" bestFit="1" customWidth="1"/>
    <col min="7941" max="7941" width="10.3984375" style="276" bestFit="1" customWidth="1"/>
    <col min="7942" max="7942" width="10.69921875" style="276" bestFit="1" customWidth="1"/>
    <col min="7943" max="7943" width="10.3984375" style="276" bestFit="1" customWidth="1"/>
    <col min="7944" max="7944" width="10.69921875" style="276" bestFit="1" customWidth="1"/>
    <col min="7945" max="7945" width="1.09765625" style="276" customWidth="1"/>
    <col min="7946" max="8186" width="9.09765625" style="276"/>
    <col min="8187" max="8187" width="5.69921875" style="276" bestFit="1" customWidth="1"/>
    <col min="8188" max="8188" width="22.3984375" style="276" customWidth="1"/>
    <col min="8189" max="8189" width="10.3984375" style="276" bestFit="1" customWidth="1"/>
    <col min="8190" max="8190" width="11" style="276" bestFit="1" customWidth="1"/>
    <col min="8191" max="8191" width="10.3984375" style="276" bestFit="1" customWidth="1"/>
    <col min="8192" max="8192" width="10.59765625" style="276" bestFit="1" customWidth="1"/>
    <col min="8193" max="8193" width="10.3984375" style="276" bestFit="1" customWidth="1"/>
    <col min="8194" max="8194" width="10.59765625" style="276" bestFit="1" customWidth="1"/>
    <col min="8195" max="8195" width="10.3984375" style="276" bestFit="1" customWidth="1"/>
    <col min="8196" max="8196" width="10.69921875" style="276" bestFit="1" customWidth="1"/>
    <col min="8197" max="8197" width="10.3984375" style="276" bestFit="1" customWidth="1"/>
    <col min="8198" max="8198" width="10.69921875" style="276" bestFit="1" customWidth="1"/>
    <col min="8199" max="8199" width="10.3984375" style="276" bestFit="1" customWidth="1"/>
    <col min="8200" max="8200" width="10.69921875" style="276" bestFit="1" customWidth="1"/>
    <col min="8201" max="8201" width="1.09765625" style="276" customWidth="1"/>
    <col min="8202" max="8442" width="9.09765625" style="276"/>
    <col min="8443" max="8443" width="5.69921875" style="276" bestFit="1" customWidth="1"/>
    <col min="8444" max="8444" width="22.3984375" style="276" customWidth="1"/>
    <col min="8445" max="8445" width="10.3984375" style="276" bestFit="1" customWidth="1"/>
    <col min="8446" max="8446" width="11" style="276" bestFit="1" customWidth="1"/>
    <col min="8447" max="8447" width="10.3984375" style="276" bestFit="1" customWidth="1"/>
    <col min="8448" max="8448" width="10.59765625" style="276" bestFit="1" customWidth="1"/>
    <col min="8449" max="8449" width="10.3984375" style="276" bestFit="1" customWidth="1"/>
    <col min="8450" max="8450" width="10.59765625" style="276" bestFit="1" customWidth="1"/>
    <col min="8451" max="8451" width="10.3984375" style="276" bestFit="1" customWidth="1"/>
    <col min="8452" max="8452" width="10.69921875" style="276" bestFit="1" customWidth="1"/>
    <col min="8453" max="8453" width="10.3984375" style="276" bestFit="1" customWidth="1"/>
    <col min="8454" max="8454" width="10.69921875" style="276" bestFit="1" customWidth="1"/>
    <col min="8455" max="8455" width="10.3984375" style="276" bestFit="1" customWidth="1"/>
    <col min="8456" max="8456" width="10.69921875" style="276" bestFit="1" customWidth="1"/>
    <col min="8457" max="8457" width="1.09765625" style="276" customWidth="1"/>
    <col min="8458" max="8698" width="9.09765625" style="276"/>
    <col min="8699" max="8699" width="5.69921875" style="276" bestFit="1" customWidth="1"/>
    <col min="8700" max="8700" width="22.3984375" style="276" customWidth="1"/>
    <col min="8701" max="8701" width="10.3984375" style="276" bestFit="1" customWidth="1"/>
    <col min="8702" max="8702" width="11" style="276" bestFit="1" customWidth="1"/>
    <col min="8703" max="8703" width="10.3984375" style="276" bestFit="1" customWidth="1"/>
    <col min="8704" max="8704" width="10.59765625" style="276" bestFit="1" customWidth="1"/>
    <col min="8705" max="8705" width="10.3984375" style="276" bestFit="1" customWidth="1"/>
    <col min="8706" max="8706" width="10.59765625" style="276" bestFit="1" customWidth="1"/>
    <col min="8707" max="8707" width="10.3984375" style="276" bestFit="1" customWidth="1"/>
    <col min="8708" max="8708" width="10.69921875" style="276" bestFit="1" customWidth="1"/>
    <col min="8709" max="8709" width="10.3984375" style="276" bestFit="1" customWidth="1"/>
    <col min="8710" max="8710" width="10.69921875" style="276" bestFit="1" customWidth="1"/>
    <col min="8711" max="8711" width="10.3984375" style="276" bestFit="1" customWidth="1"/>
    <col min="8712" max="8712" width="10.69921875" style="276" bestFit="1" customWidth="1"/>
    <col min="8713" max="8713" width="1.09765625" style="276" customWidth="1"/>
    <col min="8714" max="8954" width="9.09765625" style="276"/>
    <col min="8955" max="8955" width="5.69921875" style="276" bestFit="1" customWidth="1"/>
    <col min="8956" max="8956" width="22.3984375" style="276" customWidth="1"/>
    <col min="8957" max="8957" width="10.3984375" style="276" bestFit="1" customWidth="1"/>
    <col min="8958" max="8958" width="11" style="276" bestFit="1" customWidth="1"/>
    <col min="8959" max="8959" width="10.3984375" style="276" bestFit="1" customWidth="1"/>
    <col min="8960" max="8960" width="10.59765625" style="276" bestFit="1" customWidth="1"/>
    <col min="8961" max="8961" width="10.3984375" style="276" bestFit="1" customWidth="1"/>
    <col min="8962" max="8962" width="10.59765625" style="276" bestFit="1" customWidth="1"/>
    <col min="8963" max="8963" width="10.3984375" style="276" bestFit="1" customWidth="1"/>
    <col min="8964" max="8964" width="10.69921875" style="276" bestFit="1" customWidth="1"/>
    <col min="8965" max="8965" width="10.3984375" style="276" bestFit="1" customWidth="1"/>
    <col min="8966" max="8966" width="10.69921875" style="276" bestFit="1" customWidth="1"/>
    <col min="8967" max="8967" width="10.3984375" style="276" bestFit="1" customWidth="1"/>
    <col min="8968" max="8968" width="10.69921875" style="276" bestFit="1" customWidth="1"/>
    <col min="8969" max="8969" width="1.09765625" style="276" customWidth="1"/>
    <col min="8970" max="9210" width="9.09765625" style="276"/>
    <col min="9211" max="9211" width="5.69921875" style="276" bestFit="1" customWidth="1"/>
    <col min="9212" max="9212" width="22.3984375" style="276" customWidth="1"/>
    <col min="9213" max="9213" width="10.3984375" style="276" bestFit="1" customWidth="1"/>
    <col min="9214" max="9214" width="11" style="276" bestFit="1" customWidth="1"/>
    <col min="9215" max="9215" width="10.3984375" style="276" bestFit="1" customWidth="1"/>
    <col min="9216" max="9216" width="10.59765625" style="276" bestFit="1" customWidth="1"/>
    <col min="9217" max="9217" width="10.3984375" style="276" bestFit="1" customWidth="1"/>
    <col min="9218" max="9218" width="10.59765625" style="276" bestFit="1" customWidth="1"/>
    <col min="9219" max="9219" width="10.3984375" style="276" bestFit="1" customWidth="1"/>
    <col min="9220" max="9220" width="10.69921875" style="276" bestFit="1" customWidth="1"/>
    <col min="9221" max="9221" width="10.3984375" style="276" bestFit="1" customWidth="1"/>
    <col min="9222" max="9222" width="10.69921875" style="276" bestFit="1" customWidth="1"/>
    <col min="9223" max="9223" width="10.3984375" style="276" bestFit="1" customWidth="1"/>
    <col min="9224" max="9224" width="10.69921875" style="276" bestFit="1" customWidth="1"/>
    <col min="9225" max="9225" width="1.09765625" style="276" customWidth="1"/>
    <col min="9226" max="9466" width="9.09765625" style="276"/>
    <col min="9467" max="9467" width="5.69921875" style="276" bestFit="1" customWidth="1"/>
    <col min="9468" max="9468" width="22.3984375" style="276" customWidth="1"/>
    <col min="9469" max="9469" width="10.3984375" style="276" bestFit="1" customWidth="1"/>
    <col min="9470" max="9470" width="11" style="276" bestFit="1" customWidth="1"/>
    <col min="9471" max="9471" width="10.3984375" style="276" bestFit="1" customWidth="1"/>
    <col min="9472" max="9472" width="10.59765625" style="276" bestFit="1" customWidth="1"/>
    <col min="9473" max="9473" width="10.3984375" style="276" bestFit="1" customWidth="1"/>
    <col min="9474" max="9474" width="10.59765625" style="276" bestFit="1" customWidth="1"/>
    <col min="9475" max="9475" width="10.3984375" style="276" bestFit="1" customWidth="1"/>
    <col min="9476" max="9476" width="10.69921875" style="276" bestFit="1" customWidth="1"/>
    <col min="9477" max="9477" width="10.3984375" style="276" bestFit="1" customWidth="1"/>
    <col min="9478" max="9478" width="10.69921875" style="276" bestFit="1" customWidth="1"/>
    <col min="9479" max="9479" width="10.3984375" style="276" bestFit="1" customWidth="1"/>
    <col min="9480" max="9480" width="10.69921875" style="276" bestFit="1" customWidth="1"/>
    <col min="9481" max="9481" width="1.09765625" style="276" customWidth="1"/>
    <col min="9482" max="9722" width="9.09765625" style="276"/>
    <col min="9723" max="9723" width="5.69921875" style="276" bestFit="1" customWidth="1"/>
    <col min="9724" max="9724" width="22.3984375" style="276" customWidth="1"/>
    <col min="9725" max="9725" width="10.3984375" style="276" bestFit="1" customWidth="1"/>
    <col min="9726" max="9726" width="11" style="276" bestFit="1" customWidth="1"/>
    <col min="9727" max="9727" width="10.3984375" style="276" bestFit="1" customWidth="1"/>
    <col min="9728" max="9728" width="10.59765625" style="276" bestFit="1" customWidth="1"/>
    <col min="9729" max="9729" width="10.3984375" style="276" bestFit="1" customWidth="1"/>
    <col min="9730" max="9730" width="10.59765625" style="276" bestFit="1" customWidth="1"/>
    <col min="9731" max="9731" width="10.3984375" style="276" bestFit="1" customWidth="1"/>
    <col min="9732" max="9732" width="10.69921875" style="276" bestFit="1" customWidth="1"/>
    <col min="9733" max="9733" width="10.3984375" style="276" bestFit="1" customWidth="1"/>
    <col min="9734" max="9734" width="10.69921875" style="276" bestFit="1" customWidth="1"/>
    <col min="9735" max="9735" width="10.3984375" style="276" bestFit="1" customWidth="1"/>
    <col min="9736" max="9736" width="10.69921875" style="276" bestFit="1" customWidth="1"/>
    <col min="9737" max="9737" width="1.09765625" style="276" customWidth="1"/>
    <col min="9738" max="9978" width="9.09765625" style="276"/>
    <col min="9979" max="9979" width="5.69921875" style="276" bestFit="1" customWidth="1"/>
    <col min="9980" max="9980" width="22.3984375" style="276" customWidth="1"/>
    <col min="9981" max="9981" width="10.3984375" style="276" bestFit="1" customWidth="1"/>
    <col min="9982" max="9982" width="11" style="276" bestFit="1" customWidth="1"/>
    <col min="9983" max="9983" width="10.3984375" style="276" bestFit="1" customWidth="1"/>
    <col min="9984" max="9984" width="10.59765625" style="276" bestFit="1" customWidth="1"/>
    <col min="9985" max="9985" width="10.3984375" style="276" bestFit="1" customWidth="1"/>
    <col min="9986" max="9986" width="10.59765625" style="276" bestFit="1" customWidth="1"/>
    <col min="9987" max="9987" width="10.3984375" style="276" bestFit="1" customWidth="1"/>
    <col min="9988" max="9988" width="10.69921875" style="276" bestFit="1" customWidth="1"/>
    <col min="9989" max="9989" width="10.3984375" style="276" bestFit="1" customWidth="1"/>
    <col min="9990" max="9990" width="10.69921875" style="276" bestFit="1" customWidth="1"/>
    <col min="9991" max="9991" width="10.3984375" style="276" bestFit="1" customWidth="1"/>
    <col min="9992" max="9992" width="10.69921875" style="276" bestFit="1" customWidth="1"/>
    <col min="9993" max="9993" width="1.09765625" style="276" customWidth="1"/>
    <col min="9994" max="10234" width="9.09765625" style="276"/>
    <col min="10235" max="10235" width="5.69921875" style="276" bestFit="1" customWidth="1"/>
    <col min="10236" max="10236" width="22.3984375" style="276" customWidth="1"/>
    <col min="10237" max="10237" width="10.3984375" style="276" bestFit="1" customWidth="1"/>
    <col min="10238" max="10238" width="11" style="276" bestFit="1" customWidth="1"/>
    <col min="10239" max="10239" width="10.3984375" style="276" bestFit="1" customWidth="1"/>
    <col min="10240" max="10240" width="10.59765625" style="276" bestFit="1" customWidth="1"/>
    <col min="10241" max="10241" width="10.3984375" style="276" bestFit="1" customWidth="1"/>
    <col min="10242" max="10242" width="10.59765625" style="276" bestFit="1" customWidth="1"/>
    <col min="10243" max="10243" width="10.3984375" style="276" bestFit="1" customWidth="1"/>
    <col min="10244" max="10244" width="10.69921875" style="276" bestFit="1" customWidth="1"/>
    <col min="10245" max="10245" width="10.3984375" style="276" bestFit="1" customWidth="1"/>
    <col min="10246" max="10246" width="10.69921875" style="276" bestFit="1" customWidth="1"/>
    <col min="10247" max="10247" width="10.3984375" style="276" bestFit="1" customWidth="1"/>
    <col min="10248" max="10248" width="10.69921875" style="276" bestFit="1" customWidth="1"/>
    <col min="10249" max="10249" width="1.09765625" style="276" customWidth="1"/>
    <col min="10250" max="10490" width="9.09765625" style="276"/>
    <col min="10491" max="10491" width="5.69921875" style="276" bestFit="1" customWidth="1"/>
    <col min="10492" max="10492" width="22.3984375" style="276" customWidth="1"/>
    <col min="10493" max="10493" width="10.3984375" style="276" bestFit="1" customWidth="1"/>
    <col min="10494" max="10494" width="11" style="276" bestFit="1" customWidth="1"/>
    <col min="10495" max="10495" width="10.3984375" style="276" bestFit="1" customWidth="1"/>
    <col min="10496" max="10496" width="10.59765625" style="276" bestFit="1" customWidth="1"/>
    <col min="10497" max="10497" width="10.3984375" style="276" bestFit="1" customWidth="1"/>
    <col min="10498" max="10498" width="10.59765625" style="276" bestFit="1" customWidth="1"/>
    <col min="10499" max="10499" width="10.3984375" style="276" bestFit="1" customWidth="1"/>
    <col min="10500" max="10500" width="10.69921875" style="276" bestFit="1" customWidth="1"/>
    <col min="10501" max="10501" width="10.3984375" style="276" bestFit="1" customWidth="1"/>
    <col min="10502" max="10502" width="10.69921875" style="276" bestFit="1" customWidth="1"/>
    <col min="10503" max="10503" width="10.3984375" style="276" bestFit="1" customWidth="1"/>
    <col min="10504" max="10504" width="10.69921875" style="276" bestFit="1" customWidth="1"/>
    <col min="10505" max="10505" width="1.09765625" style="276" customWidth="1"/>
    <col min="10506" max="10746" width="9.09765625" style="276"/>
    <col min="10747" max="10747" width="5.69921875" style="276" bestFit="1" customWidth="1"/>
    <col min="10748" max="10748" width="22.3984375" style="276" customWidth="1"/>
    <col min="10749" max="10749" width="10.3984375" style="276" bestFit="1" customWidth="1"/>
    <col min="10750" max="10750" width="11" style="276" bestFit="1" customWidth="1"/>
    <col min="10751" max="10751" width="10.3984375" style="276" bestFit="1" customWidth="1"/>
    <col min="10752" max="10752" width="10.59765625" style="276" bestFit="1" customWidth="1"/>
    <col min="10753" max="10753" width="10.3984375" style="276" bestFit="1" customWidth="1"/>
    <col min="10754" max="10754" width="10.59765625" style="276" bestFit="1" customWidth="1"/>
    <col min="10755" max="10755" width="10.3984375" style="276" bestFit="1" customWidth="1"/>
    <col min="10756" max="10756" width="10.69921875" style="276" bestFit="1" customWidth="1"/>
    <col min="10757" max="10757" width="10.3984375" style="276" bestFit="1" customWidth="1"/>
    <col min="10758" max="10758" width="10.69921875" style="276" bestFit="1" customWidth="1"/>
    <col min="10759" max="10759" width="10.3984375" style="276" bestFit="1" customWidth="1"/>
    <col min="10760" max="10760" width="10.69921875" style="276" bestFit="1" customWidth="1"/>
    <col min="10761" max="10761" width="1.09765625" style="276" customWidth="1"/>
    <col min="10762" max="11002" width="9.09765625" style="276"/>
    <col min="11003" max="11003" width="5.69921875" style="276" bestFit="1" customWidth="1"/>
    <col min="11004" max="11004" width="22.3984375" style="276" customWidth="1"/>
    <col min="11005" max="11005" width="10.3984375" style="276" bestFit="1" customWidth="1"/>
    <col min="11006" max="11006" width="11" style="276" bestFit="1" customWidth="1"/>
    <col min="11007" max="11007" width="10.3984375" style="276" bestFit="1" customWidth="1"/>
    <col min="11008" max="11008" width="10.59765625" style="276" bestFit="1" customWidth="1"/>
    <col min="11009" max="11009" width="10.3984375" style="276" bestFit="1" customWidth="1"/>
    <col min="11010" max="11010" width="10.59765625" style="276" bestFit="1" customWidth="1"/>
    <col min="11011" max="11011" width="10.3984375" style="276" bestFit="1" customWidth="1"/>
    <col min="11012" max="11012" width="10.69921875" style="276" bestFit="1" customWidth="1"/>
    <col min="11013" max="11013" width="10.3984375" style="276" bestFit="1" customWidth="1"/>
    <col min="11014" max="11014" width="10.69921875" style="276" bestFit="1" customWidth="1"/>
    <col min="11015" max="11015" width="10.3984375" style="276" bestFit="1" customWidth="1"/>
    <col min="11016" max="11016" width="10.69921875" style="276" bestFit="1" customWidth="1"/>
    <col min="11017" max="11017" width="1.09765625" style="276" customWidth="1"/>
    <col min="11018" max="11258" width="9.09765625" style="276"/>
    <col min="11259" max="11259" width="5.69921875" style="276" bestFit="1" customWidth="1"/>
    <col min="11260" max="11260" width="22.3984375" style="276" customWidth="1"/>
    <col min="11261" max="11261" width="10.3984375" style="276" bestFit="1" customWidth="1"/>
    <col min="11262" max="11262" width="11" style="276" bestFit="1" customWidth="1"/>
    <col min="11263" max="11263" width="10.3984375" style="276" bestFit="1" customWidth="1"/>
    <col min="11264" max="11264" width="10.59765625" style="276" bestFit="1" customWidth="1"/>
    <col min="11265" max="11265" width="10.3984375" style="276" bestFit="1" customWidth="1"/>
    <col min="11266" max="11266" width="10.59765625" style="276" bestFit="1" customWidth="1"/>
    <col min="11267" max="11267" width="10.3984375" style="276" bestFit="1" customWidth="1"/>
    <col min="11268" max="11268" width="10.69921875" style="276" bestFit="1" customWidth="1"/>
    <col min="11269" max="11269" width="10.3984375" style="276" bestFit="1" customWidth="1"/>
    <col min="11270" max="11270" width="10.69921875" style="276" bestFit="1" customWidth="1"/>
    <col min="11271" max="11271" width="10.3984375" style="276" bestFit="1" customWidth="1"/>
    <col min="11272" max="11272" width="10.69921875" style="276" bestFit="1" customWidth="1"/>
    <col min="11273" max="11273" width="1.09765625" style="276" customWidth="1"/>
    <col min="11274" max="11514" width="9.09765625" style="276"/>
    <col min="11515" max="11515" width="5.69921875" style="276" bestFit="1" customWidth="1"/>
    <col min="11516" max="11516" width="22.3984375" style="276" customWidth="1"/>
    <col min="11517" max="11517" width="10.3984375" style="276" bestFit="1" customWidth="1"/>
    <col min="11518" max="11518" width="11" style="276" bestFit="1" customWidth="1"/>
    <col min="11519" max="11519" width="10.3984375" style="276" bestFit="1" customWidth="1"/>
    <col min="11520" max="11520" width="10.59765625" style="276" bestFit="1" customWidth="1"/>
    <col min="11521" max="11521" width="10.3984375" style="276" bestFit="1" customWidth="1"/>
    <col min="11522" max="11522" width="10.59765625" style="276" bestFit="1" customWidth="1"/>
    <col min="11523" max="11523" width="10.3984375" style="276" bestFit="1" customWidth="1"/>
    <col min="11524" max="11524" width="10.69921875" style="276" bestFit="1" customWidth="1"/>
    <col min="11525" max="11525" width="10.3984375" style="276" bestFit="1" customWidth="1"/>
    <col min="11526" max="11526" width="10.69921875" style="276" bestFit="1" customWidth="1"/>
    <col min="11527" max="11527" width="10.3984375" style="276" bestFit="1" customWidth="1"/>
    <col min="11528" max="11528" width="10.69921875" style="276" bestFit="1" customWidth="1"/>
    <col min="11529" max="11529" width="1.09765625" style="276" customWidth="1"/>
    <col min="11530" max="11770" width="9.09765625" style="276"/>
    <col min="11771" max="11771" width="5.69921875" style="276" bestFit="1" customWidth="1"/>
    <col min="11772" max="11772" width="22.3984375" style="276" customWidth="1"/>
    <col min="11773" max="11773" width="10.3984375" style="276" bestFit="1" customWidth="1"/>
    <col min="11774" max="11774" width="11" style="276" bestFit="1" customWidth="1"/>
    <col min="11775" max="11775" width="10.3984375" style="276" bestFit="1" customWidth="1"/>
    <col min="11776" max="11776" width="10.59765625" style="276" bestFit="1" customWidth="1"/>
    <col min="11777" max="11777" width="10.3984375" style="276" bestFit="1" customWidth="1"/>
    <col min="11778" max="11778" width="10.59765625" style="276" bestFit="1" customWidth="1"/>
    <col min="11779" max="11779" width="10.3984375" style="276" bestFit="1" customWidth="1"/>
    <col min="11780" max="11780" width="10.69921875" style="276" bestFit="1" customWidth="1"/>
    <col min="11781" max="11781" width="10.3984375" style="276" bestFit="1" customWidth="1"/>
    <col min="11782" max="11782" width="10.69921875" style="276" bestFit="1" customWidth="1"/>
    <col min="11783" max="11783" width="10.3984375" style="276" bestFit="1" customWidth="1"/>
    <col min="11784" max="11784" width="10.69921875" style="276" bestFit="1" customWidth="1"/>
    <col min="11785" max="11785" width="1.09765625" style="276" customWidth="1"/>
    <col min="11786" max="12026" width="9.09765625" style="276"/>
    <col min="12027" max="12027" width="5.69921875" style="276" bestFit="1" customWidth="1"/>
    <col min="12028" max="12028" width="22.3984375" style="276" customWidth="1"/>
    <col min="12029" max="12029" width="10.3984375" style="276" bestFit="1" customWidth="1"/>
    <col min="12030" max="12030" width="11" style="276" bestFit="1" customWidth="1"/>
    <col min="12031" max="12031" width="10.3984375" style="276" bestFit="1" customWidth="1"/>
    <col min="12032" max="12032" width="10.59765625" style="276" bestFit="1" customWidth="1"/>
    <col min="12033" max="12033" width="10.3984375" style="276" bestFit="1" customWidth="1"/>
    <col min="12034" max="12034" width="10.59765625" style="276" bestFit="1" customWidth="1"/>
    <col min="12035" max="12035" width="10.3984375" style="276" bestFit="1" customWidth="1"/>
    <col min="12036" max="12036" width="10.69921875" style="276" bestFit="1" customWidth="1"/>
    <col min="12037" max="12037" width="10.3984375" style="276" bestFit="1" customWidth="1"/>
    <col min="12038" max="12038" width="10.69921875" style="276" bestFit="1" customWidth="1"/>
    <col min="12039" max="12039" width="10.3984375" style="276" bestFit="1" customWidth="1"/>
    <col min="12040" max="12040" width="10.69921875" style="276" bestFit="1" customWidth="1"/>
    <col min="12041" max="12041" width="1.09765625" style="276" customWidth="1"/>
    <col min="12042" max="12282" width="9.09765625" style="276"/>
    <col min="12283" max="12283" width="5.69921875" style="276" bestFit="1" customWidth="1"/>
    <col min="12284" max="12284" width="22.3984375" style="276" customWidth="1"/>
    <col min="12285" max="12285" width="10.3984375" style="276" bestFit="1" customWidth="1"/>
    <col min="12286" max="12286" width="11" style="276" bestFit="1" customWidth="1"/>
    <col min="12287" max="12287" width="10.3984375" style="276" bestFit="1" customWidth="1"/>
    <col min="12288" max="12288" width="10.59765625" style="276" bestFit="1" customWidth="1"/>
    <col min="12289" max="12289" width="10.3984375" style="276" bestFit="1" customWidth="1"/>
    <col min="12290" max="12290" width="10.59765625" style="276" bestFit="1" customWidth="1"/>
    <col min="12291" max="12291" width="10.3984375" style="276" bestFit="1" customWidth="1"/>
    <col min="12292" max="12292" width="10.69921875" style="276" bestFit="1" customWidth="1"/>
    <col min="12293" max="12293" width="10.3984375" style="276" bestFit="1" customWidth="1"/>
    <col min="12294" max="12294" width="10.69921875" style="276" bestFit="1" customWidth="1"/>
    <col min="12295" max="12295" width="10.3984375" style="276" bestFit="1" customWidth="1"/>
    <col min="12296" max="12296" width="10.69921875" style="276" bestFit="1" customWidth="1"/>
    <col min="12297" max="12297" width="1.09765625" style="276" customWidth="1"/>
    <col min="12298" max="12538" width="9.09765625" style="276"/>
    <col min="12539" max="12539" width="5.69921875" style="276" bestFit="1" customWidth="1"/>
    <col min="12540" max="12540" width="22.3984375" style="276" customWidth="1"/>
    <col min="12541" max="12541" width="10.3984375" style="276" bestFit="1" customWidth="1"/>
    <col min="12542" max="12542" width="11" style="276" bestFit="1" customWidth="1"/>
    <col min="12543" max="12543" width="10.3984375" style="276" bestFit="1" customWidth="1"/>
    <col min="12544" max="12544" width="10.59765625" style="276" bestFit="1" customWidth="1"/>
    <col min="12545" max="12545" width="10.3984375" style="276" bestFit="1" customWidth="1"/>
    <col min="12546" max="12546" width="10.59765625" style="276" bestFit="1" customWidth="1"/>
    <col min="12547" max="12547" width="10.3984375" style="276" bestFit="1" customWidth="1"/>
    <col min="12548" max="12548" width="10.69921875" style="276" bestFit="1" customWidth="1"/>
    <col min="12549" max="12549" width="10.3984375" style="276" bestFit="1" customWidth="1"/>
    <col min="12550" max="12550" width="10.69921875" style="276" bestFit="1" customWidth="1"/>
    <col min="12551" max="12551" width="10.3984375" style="276" bestFit="1" customWidth="1"/>
    <col min="12552" max="12552" width="10.69921875" style="276" bestFit="1" customWidth="1"/>
    <col min="12553" max="12553" width="1.09765625" style="276" customWidth="1"/>
    <col min="12554" max="12794" width="9.09765625" style="276"/>
    <col min="12795" max="12795" width="5.69921875" style="276" bestFit="1" customWidth="1"/>
    <col min="12796" max="12796" width="22.3984375" style="276" customWidth="1"/>
    <col min="12797" max="12797" width="10.3984375" style="276" bestFit="1" customWidth="1"/>
    <col min="12798" max="12798" width="11" style="276" bestFit="1" customWidth="1"/>
    <col min="12799" max="12799" width="10.3984375" style="276" bestFit="1" customWidth="1"/>
    <col min="12800" max="12800" width="10.59765625" style="276" bestFit="1" customWidth="1"/>
    <col min="12801" max="12801" width="10.3984375" style="276" bestFit="1" customWidth="1"/>
    <col min="12802" max="12802" width="10.59765625" style="276" bestFit="1" customWidth="1"/>
    <col min="12803" max="12803" width="10.3984375" style="276" bestFit="1" customWidth="1"/>
    <col min="12804" max="12804" width="10.69921875" style="276" bestFit="1" customWidth="1"/>
    <col min="12805" max="12805" width="10.3984375" style="276" bestFit="1" customWidth="1"/>
    <col min="12806" max="12806" width="10.69921875" style="276" bestFit="1" customWidth="1"/>
    <col min="12807" max="12807" width="10.3984375" style="276" bestFit="1" customWidth="1"/>
    <col min="12808" max="12808" width="10.69921875" style="276" bestFit="1" customWidth="1"/>
    <col min="12809" max="12809" width="1.09765625" style="276" customWidth="1"/>
    <col min="12810" max="13050" width="9.09765625" style="276"/>
    <col min="13051" max="13051" width="5.69921875" style="276" bestFit="1" customWidth="1"/>
    <col min="13052" max="13052" width="22.3984375" style="276" customWidth="1"/>
    <col min="13053" max="13053" width="10.3984375" style="276" bestFit="1" customWidth="1"/>
    <col min="13054" max="13054" width="11" style="276" bestFit="1" customWidth="1"/>
    <col min="13055" max="13055" width="10.3984375" style="276" bestFit="1" customWidth="1"/>
    <col min="13056" max="13056" width="10.59765625" style="276" bestFit="1" customWidth="1"/>
    <col min="13057" max="13057" width="10.3984375" style="276" bestFit="1" customWidth="1"/>
    <col min="13058" max="13058" width="10.59765625" style="276" bestFit="1" customWidth="1"/>
    <col min="13059" max="13059" width="10.3984375" style="276" bestFit="1" customWidth="1"/>
    <col min="13060" max="13060" width="10.69921875" style="276" bestFit="1" customWidth="1"/>
    <col min="13061" max="13061" width="10.3984375" style="276" bestFit="1" customWidth="1"/>
    <col min="13062" max="13062" width="10.69921875" style="276" bestFit="1" customWidth="1"/>
    <col min="13063" max="13063" width="10.3984375" style="276" bestFit="1" customWidth="1"/>
    <col min="13064" max="13064" width="10.69921875" style="276" bestFit="1" customWidth="1"/>
    <col min="13065" max="13065" width="1.09765625" style="276" customWidth="1"/>
    <col min="13066" max="13306" width="9.09765625" style="276"/>
    <col min="13307" max="13307" width="5.69921875" style="276" bestFit="1" customWidth="1"/>
    <col min="13308" max="13308" width="22.3984375" style="276" customWidth="1"/>
    <col min="13309" max="13309" width="10.3984375" style="276" bestFit="1" customWidth="1"/>
    <col min="13310" max="13310" width="11" style="276" bestFit="1" customWidth="1"/>
    <col min="13311" max="13311" width="10.3984375" style="276" bestFit="1" customWidth="1"/>
    <col min="13312" max="13312" width="10.59765625" style="276" bestFit="1" customWidth="1"/>
    <col min="13313" max="13313" width="10.3984375" style="276" bestFit="1" customWidth="1"/>
    <col min="13314" max="13314" width="10.59765625" style="276" bestFit="1" customWidth="1"/>
    <col min="13315" max="13315" width="10.3984375" style="276" bestFit="1" customWidth="1"/>
    <col min="13316" max="13316" width="10.69921875" style="276" bestFit="1" customWidth="1"/>
    <col min="13317" max="13317" width="10.3984375" style="276" bestFit="1" customWidth="1"/>
    <col min="13318" max="13318" width="10.69921875" style="276" bestFit="1" customWidth="1"/>
    <col min="13319" max="13319" width="10.3984375" style="276" bestFit="1" customWidth="1"/>
    <col min="13320" max="13320" width="10.69921875" style="276" bestFit="1" customWidth="1"/>
    <col min="13321" max="13321" width="1.09765625" style="276" customWidth="1"/>
    <col min="13322" max="13562" width="9.09765625" style="276"/>
    <col min="13563" max="13563" width="5.69921875" style="276" bestFit="1" customWidth="1"/>
    <col min="13564" max="13564" width="22.3984375" style="276" customWidth="1"/>
    <col min="13565" max="13565" width="10.3984375" style="276" bestFit="1" customWidth="1"/>
    <col min="13566" max="13566" width="11" style="276" bestFit="1" customWidth="1"/>
    <col min="13567" max="13567" width="10.3984375" style="276" bestFit="1" customWidth="1"/>
    <col min="13568" max="13568" width="10.59765625" style="276" bestFit="1" customWidth="1"/>
    <col min="13569" max="13569" width="10.3984375" style="276" bestFit="1" customWidth="1"/>
    <col min="13570" max="13570" width="10.59765625" style="276" bestFit="1" customWidth="1"/>
    <col min="13571" max="13571" width="10.3984375" style="276" bestFit="1" customWidth="1"/>
    <col min="13572" max="13572" width="10.69921875" style="276" bestFit="1" customWidth="1"/>
    <col min="13573" max="13573" width="10.3984375" style="276" bestFit="1" customWidth="1"/>
    <col min="13574" max="13574" width="10.69921875" style="276" bestFit="1" customWidth="1"/>
    <col min="13575" max="13575" width="10.3984375" style="276" bestFit="1" customWidth="1"/>
    <col min="13576" max="13576" width="10.69921875" style="276" bestFit="1" customWidth="1"/>
    <col min="13577" max="13577" width="1.09765625" style="276" customWidth="1"/>
    <col min="13578" max="13818" width="9.09765625" style="276"/>
    <col min="13819" max="13819" width="5.69921875" style="276" bestFit="1" customWidth="1"/>
    <col min="13820" max="13820" width="22.3984375" style="276" customWidth="1"/>
    <col min="13821" max="13821" width="10.3984375" style="276" bestFit="1" customWidth="1"/>
    <col min="13822" max="13822" width="11" style="276" bestFit="1" customWidth="1"/>
    <col min="13823" max="13823" width="10.3984375" style="276" bestFit="1" customWidth="1"/>
    <col min="13824" max="13824" width="10.59765625" style="276" bestFit="1" customWidth="1"/>
    <col min="13825" max="13825" width="10.3984375" style="276" bestFit="1" customWidth="1"/>
    <col min="13826" max="13826" width="10.59765625" style="276" bestFit="1" customWidth="1"/>
    <col min="13827" max="13827" width="10.3984375" style="276" bestFit="1" customWidth="1"/>
    <col min="13828" max="13828" width="10.69921875" style="276" bestFit="1" customWidth="1"/>
    <col min="13829" max="13829" width="10.3984375" style="276" bestFit="1" customWidth="1"/>
    <col min="13830" max="13830" width="10.69921875" style="276" bestFit="1" customWidth="1"/>
    <col min="13831" max="13831" width="10.3984375" style="276" bestFit="1" customWidth="1"/>
    <col min="13832" max="13832" width="10.69921875" style="276" bestFit="1" customWidth="1"/>
    <col min="13833" max="13833" width="1.09765625" style="276" customWidth="1"/>
    <col min="13834" max="14074" width="9.09765625" style="276"/>
    <col min="14075" max="14075" width="5.69921875" style="276" bestFit="1" customWidth="1"/>
    <col min="14076" max="14076" width="22.3984375" style="276" customWidth="1"/>
    <col min="14077" max="14077" width="10.3984375" style="276" bestFit="1" customWidth="1"/>
    <col min="14078" max="14078" width="11" style="276" bestFit="1" customWidth="1"/>
    <col min="14079" max="14079" width="10.3984375" style="276" bestFit="1" customWidth="1"/>
    <col min="14080" max="14080" width="10.59765625" style="276" bestFit="1" customWidth="1"/>
    <col min="14081" max="14081" width="10.3984375" style="276" bestFit="1" customWidth="1"/>
    <col min="14082" max="14082" width="10.59765625" style="276" bestFit="1" customWidth="1"/>
    <col min="14083" max="14083" width="10.3984375" style="276" bestFit="1" customWidth="1"/>
    <col min="14084" max="14084" width="10.69921875" style="276" bestFit="1" customWidth="1"/>
    <col min="14085" max="14085" width="10.3984375" style="276" bestFit="1" customWidth="1"/>
    <col min="14086" max="14086" width="10.69921875" style="276" bestFit="1" customWidth="1"/>
    <col min="14087" max="14087" width="10.3984375" style="276" bestFit="1" customWidth="1"/>
    <col min="14088" max="14088" width="10.69921875" style="276" bestFit="1" customWidth="1"/>
    <col min="14089" max="14089" width="1.09765625" style="276" customWidth="1"/>
    <col min="14090" max="14330" width="9.09765625" style="276"/>
    <col min="14331" max="14331" width="5.69921875" style="276" bestFit="1" customWidth="1"/>
    <col min="14332" max="14332" width="22.3984375" style="276" customWidth="1"/>
    <col min="14333" max="14333" width="10.3984375" style="276" bestFit="1" customWidth="1"/>
    <col min="14334" max="14334" width="11" style="276" bestFit="1" customWidth="1"/>
    <col min="14335" max="14335" width="10.3984375" style="276" bestFit="1" customWidth="1"/>
    <col min="14336" max="14336" width="10.59765625" style="276" bestFit="1" customWidth="1"/>
    <col min="14337" max="14337" width="10.3984375" style="276" bestFit="1" customWidth="1"/>
    <col min="14338" max="14338" width="10.59765625" style="276" bestFit="1" customWidth="1"/>
    <col min="14339" max="14339" width="10.3984375" style="276" bestFit="1" customWidth="1"/>
    <col min="14340" max="14340" width="10.69921875" style="276" bestFit="1" customWidth="1"/>
    <col min="14341" max="14341" width="10.3984375" style="276" bestFit="1" customWidth="1"/>
    <col min="14342" max="14342" width="10.69921875" style="276" bestFit="1" customWidth="1"/>
    <col min="14343" max="14343" width="10.3984375" style="276" bestFit="1" customWidth="1"/>
    <col min="14344" max="14344" width="10.69921875" style="276" bestFit="1" customWidth="1"/>
    <col min="14345" max="14345" width="1.09765625" style="276" customWidth="1"/>
    <col min="14346" max="14586" width="9.09765625" style="276"/>
    <col min="14587" max="14587" width="5.69921875" style="276" bestFit="1" customWidth="1"/>
    <col min="14588" max="14588" width="22.3984375" style="276" customWidth="1"/>
    <col min="14589" max="14589" width="10.3984375" style="276" bestFit="1" customWidth="1"/>
    <col min="14590" max="14590" width="11" style="276" bestFit="1" customWidth="1"/>
    <col min="14591" max="14591" width="10.3984375" style="276" bestFit="1" customWidth="1"/>
    <col min="14592" max="14592" width="10.59765625" style="276" bestFit="1" customWidth="1"/>
    <col min="14593" max="14593" width="10.3984375" style="276" bestFit="1" customWidth="1"/>
    <col min="14594" max="14594" width="10.59765625" style="276" bestFit="1" customWidth="1"/>
    <col min="14595" max="14595" width="10.3984375" style="276" bestFit="1" customWidth="1"/>
    <col min="14596" max="14596" width="10.69921875" style="276" bestFit="1" customWidth="1"/>
    <col min="14597" max="14597" width="10.3984375" style="276" bestFit="1" customWidth="1"/>
    <col min="14598" max="14598" width="10.69921875" style="276" bestFit="1" customWidth="1"/>
    <col min="14599" max="14599" width="10.3984375" style="276" bestFit="1" customWidth="1"/>
    <col min="14600" max="14600" width="10.69921875" style="276" bestFit="1" customWidth="1"/>
    <col min="14601" max="14601" width="1.09765625" style="276" customWidth="1"/>
    <col min="14602" max="14842" width="9.09765625" style="276"/>
    <col min="14843" max="14843" width="5.69921875" style="276" bestFit="1" customWidth="1"/>
    <col min="14844" max="14844" width="22.3984375" style="276" customWidth="1"/>
    <col min="14845" max="14845" width="10.3984375" style="276" bestFit="1" customWidth="1"/>
    <col min="14846" max="14846" width="11" style="276" bestFit="1" customWidth="1"/>
    <col min="14847" max="14847" width="10.3984375" style="276" bestFit="1" customWidth="1"/>
    <col min="14848" max="14848" width="10.59765625" style="276" bestFit="1" customWidth="1"/>
    <col min="14849" max="14849" width="10.3984375" style="276" bestFit="1" customWidth="1"/>
    <col min="14850" max="14850" width="10.59765625" style="276" bestFit="1" customWidth="1"/>
    <col min="14851" max="14851" width="10.3984375" style="276" bestFit="1" customWidth="1"/>
    <col min="14852" max="14852" width="10.69921875" style="276" bestFit="1" customWidth="1"/>
    <col min="14853" max="14853" width="10.3984375" style="276" bestFit="1" customWidth="1"/>
    <col min="14854" max="14854" width="10.69921875" style="276" bestFit="1" customWidth="1"/>
    <col min="14855" max="14855" width="10.3984375" style="276" bestFit="1" customWidth="1"/>
    <col min="14856" max="14856" width="10.69921875" style="276" bestFit="1" customWidth="1"/>
    <col min="14857" max="14857" width="1.09765625" style="276" customWidth="1"/>
    <col min="14858" max="15098" width="9.09765625" style="276"/>
    <col min="15099" max="15099" width="5.69921875" style="276" bestFit="1" customWidth="1"/>
    <col min="15100" max="15100" width="22.3984375" style="276" customWidth="1"/>
    <col min="15101" max="15101" width="10.3984375" style="276" bestFit="1" customWidth="1"/>
    <col min="15102" max="15102" width="11" style="276" bestFit="1" customWidth="1"/>
    <col min="15103" max="15103" width="10.3984375" style="276" bestFit="1" customWidth="1"/>
    <col min="15104" max="15104" width="10.59765625" style="276" bestFit="1" customWidth="1"/>
    <col min="15105" max="15105" width="10.3984375" style="276" bestFit="1" customWidth="1"/>
    <col min="15106" max="15106" width="10.59765625" style="276" bestFit="1" customWidth="1"/>
    <col min="15107" max="15107" width="10.3984375" style="276" bestFit="1" customWidth="1"/>
    <col min="15108" max="15108" width="10.69921875" style="276" bestFit="1" customWidth="1"/>
    <col min="15109" max="15109" width="10.3984375" style="276" bestFit="1" customWidth="1"/>
    <col min="15110" max="15110" width="10.69921875" style="276" bestFit="1" customWidth="1"/>
    <col min="15111" max="15111" width="10.3984375" style="276" bestFit="1" customWidth="1"/>
    <col min="15112" max="15112" width="10.69921875" style="276" bestFit="1" customWidth="1"/>
    <col min="15113" max="15113" width="1.09765625" style="276" customWidth="1"/>
    <col min="15114" max="15354" width="9.09765625" style="276"/>
    <col min="15355" max="15355" width="5.69921875" style="276" bestFit="1" customWidth="1"/>
    <col min="15356" max="15356" width="22.3984375" style="276" customWidth="1"/>
    <col min="15357" max="15357" width="10.3984375" style="276" bestFit="1" customWidth="1"/>
    <col min="15358" max="15358" width="11" style="276" bestFit="1" customWidth="1"/>
    <col min="15359" max="15359" width="10.3984375" style="276" bestFit="1" customWidth="1"/>
    <col min="15360" max="15360" width="10.59765625" style="276" bestFit="1" customWidth="1"/>
    <col min="15361" max="15361" width="10.3984375" style="276" bestFit="1" customWidth="1"/>
    <col min="15362" max="15362" width="10.59765625" style="276" bestFit="1" customWidth="1"/>
    <col min="15363" max="15363" width="10.3984375" style="276" bestFit="1" customWidth="1"/>
    <col min="15364" max="15364" width="10.69921875" style="276" bestFit="1" customWidth="1"/>
    <col min="15365" max="15365" width="10.3984375" style="276" bestFit="1" customWidth="1"/>
    <col min="15366" max="15366" width="10.69921875" style="276" bestFit="1" customWidth="1"/>
    <col min="15367" max="15367" width="10.3984375" style="276" bestFit="1" customWidth="1"/>
    <col min="15368" max="15368" width="10.69921875" style="276" bestFit="1" customWidth="1"/>
    <col min="15369" max="15369" width="1.09765625" style="276" customWidth="1"/>
    <col min="15370" max="15610" width="9.09765625" style="276"/>
    <col min="15611" max="15611" width="5.69921875" style="276" bestFit="1" customWidth="1"/>
    <col min="15612" max="15612" width="22.3984375" style="276" customWidth="1"/>
    <col min="15613" max="15613" width="10.3984375" style="276" bestFit="1" customWidth="1"/>
    <col min="15614" max="15614" width="11" style="276" bestFit="1" customWidth="1"/>
    <col min="15615" max="15615" width="10.3984375" style="276" bestFit="1" customWidth="1"/>
    <col min="15616" max="15616" width="10.59765625" style="276" bestFit="1" customWidth="1"/>
    <col min="15617" max="15617" width="10.3984375" style="276" bestFit="1" customWidth="1"/>
    <col min="15618" max="15618" width="10.59765625" style="276" bestFit="1" customWidth="1"/>
    <col min="15619" max="15619" width="10.3984375" style="276" bestFit="1" customWidth="1"/>
    <col min="15620" max="15620" width="10.69921875" style="276" bestFit="1" customWidth="1"/>
    <col min="15621" max="15621" width="10.3984375" style="276" bestFit="1" customWidth="1"/>
    <col min="15622" max="15622" width="10.69921875" style="276" bestFit="1" customWidth="1"/>
    <col min="15623" max="15623" width="10.3984375" style="276" bestFit="1" customWidth="1"/>
    <col min="15624" max="15624" width="10.69921875" style="276" bestFit="1" customWidth="1"/>
    <col min="15625" max="15625" width="1.09765625" style="276" customWidth="1"/>
    <col min="15626" max="15866" width="9.09765625" style="276"/>
    <col min="15867" max="15867" width="5.69921875" style="276" bestFit="1" customWidth="1"/>
    <col min="15868" max="15868" width="22.3984375" style="276" customWidth="1"/>
    <col min="15869" max="15869" width="10.3984375" style="276" bestFit="1" customWidth="1"/>
    <col min="15870" max="15870" width="11" style="276" bestFit="1" customWidth="1"/>
    <col min="15871" max="15871" width="10.3984375" style="276" bestFit="1" customWidth="1"/>
    <col min="15872" max="15872" width="10.59765625" style="276" bestFit="1" customWidth="1"/>
    <col min="15873" max="15873" width="10.3984375" style="276" bestFit="1" customWidth="1"/>
    <col min="15874" max="15874" width="10.59765625" style="276" bestFit="1" customWidth="1"/>
    <col min="15875" max="15875" width="10.3984375" style="276" bestFit="1" customWidth="1"/>
    <col min="15876" max="15876" width="10.69921875" style="276" bestFit="1" customWidth="1"/>
    <col min="15877" max="15877" width="10.3984375" style="276" bestFit="1" customWidth="1"/>
    <col min="15878" max="15878" width="10.69921875" style="276" bestFit="1" customWidth="1"/>
    <col min="15879" max="15879" width="10.3984375" style="276" bestFit="1" customWidth="1"/>
    <col min="15880" max="15880" width="10.69921875" style="276" bestFit="1" customWidth="1"/>
    <col min="15881" max="15881" width="1.09765625" style="276" customWidth="1"/>
    <col min="15882" max="16122" width="9.09765625" style="276"/>
    <col min="16123" max="16123" width="5.69921875" style="276" bestFit="1" customWidth="1"/>
    <col min="16124" max="16124" width="22.3984375" style="276" customWidth="1"/>
    <col min="16125" max="16125" width="10.3984375" style="276" bestFit="1" customWidth="1"/>
    <col min="16126" max="16126" width="11" style="276" bestFit="1" customWidth="1"/>
    <col min="16127" max="16127" width="10.3984375" style="276" bestFit="1" customWidth="1"/>
    <col min="16128" max="16128" width="10.59765625" style="276" bestFit="1" customWidth="1"/>
    <col min="16129" max="16129" width="10.3984375" style="276" bestFit="1" customWidth="1"/>
    <col min="16130" max="16130" width="10.59765625" style="276" bestFit="1" customWidth="1"/>
    <col min="16131" max="16131" width="10.3984375" style="276" bestFit="1" customWidth="1"/>
    <col min="16132" max="16132" width="10.69921875" style="276" bestFit="1" customWidth="1"/>
    <col min="16133" max="16133" width="10.3984375" style="276" bestFit="1" customWidth="1"/>
    <col min="16134" max="16134" width="10.69921875" style="276" bestFit="1" customWidth="1"/>
    <col min="16135" max="16135" width="10.3984375" style="276" bestFit="1" customWidth="1"/>
    <col min="16136" max="16136" width="10.69921875" style="276" bestFit="1" customWidth="1"/>
    <col min="16137" max="16137" width="1.09765625" style="276" customWidth="1"/>
    <col min="16138" max="16384" width="9.09765625" style="276"/>
  </cols>
  <sheetData>
    <row r="1" spans="1:16">
      <c r="A1" s="274" t="s">
        <v>293</v>
      </c>
      <c r="B1" s="275"/>
      <c r="C1" s="275"/>
      <c r="D1" s="275"/>
      <c r="E1" s="275"/>
      <c r="F1" s="275"/>
      <c r="G1" s="275"/>
      <c r="H1" s="275"/>
      <c r="I1" s="275"/>
      <c r="J1" s="275"/>
      <c r="K1" s="274"/>
      <c r="L1" s="275"/>
      <c r="M1" s="275"/>
      <c r="N1" s="275"/>
    </row>
    <row r="2" spans="1:16">
      <c r="A2" s="275" t="s">
        <v>296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</row>
    <row r="3" spans="1:16">
      <c r="A3" s="640" t="s">
        <v>415</v>
      </c>
      <c r="B3" s="640"/>
      <c r="C3" s="640"/>
      <c r="D3" s="640"/>
      <c r="E3" s="640"/>
      <c r="F3" s="640"/>
      <c r="G3" s="640"/>
      <c r="H3" s="640"/>
      <c r="I3" s="640"/>
      <c r="J3" s="640"/>
      <c r="K3" s="640"/>
      <c r="L3" s="640"/>
      <c r="M3" s="640"/>
      <c r="N3" s="640"/>
    </row>
    <row r="4" spans="1:16">
      <c r="M4" s="277"/>
    </row>
    <row r="5" spans="1:16">
      <c r="A5" s="278"/>
      <c r="B5" s="278"/>
      <c r="C5" s="278"/>
      <c r="D5" s="278"/>
      <c r="E5" s="278"/>
      <c r="F5" s="278"/>
      <c r="G5" s="278"/>
      <c r="H5" s="278"/>
      <c r="I5" s="278"/>
      <c r="J5" s="278"/>
      <c r="K5" s="278"/>
      <c r="L5" s="278"/>
      <c r="M5" s="278"/>
      <c r="N5" s="278"/>
    </row>
    <row r="6" spans="1:16" ht="15" customHeight="1">
      <c r="A6" s="279"/>
      <c r="B6" s="671" t="s">
        <v>39</v>
      </c>
      <c r="C6" s="664" t="s">
        <v>417</v>
      </c>
      <c r="D6" s="674"/>
      <c r="E6" s="664" t="s">
        <v>312</v>
      </c>
      <c r="F6" s="663"/>
      <c r="G6" s="663"/>
      <c r="H6" s="663"/>
      <c r="I6" s="663"/>
      <c r="J6" s="663"/>
      <c r="K6" s="663"/>
      <c r="L6" s="663"/>
      <c r="M6" s="663"/>
      <c r="N6" s="663"/>
    </row>
    <row r="7" spans="1:16">
      <c r="A7" s="279"/>
      <c r="B7" s="672"/>
      <c r="C7" s="670"/>
      <c r="D7" s="675"/>
      <c r="E7" s="670"/>
      <c r="F7" s="653"/>
      <c r="G7" s="653"/>
      <c r="H7" s="653"/>
      <c r="I7" s="653"/>
      <c r="J7" s="653"/>
      <c r="K7" s="653"/>
      <c r="L7" s="653"/>
      <c r="M7" s="653"/>
      <c r="N7" s="653"/>
    </row>
    <row r="8" spans="1:16" ht="12.75" customHeight="1">
      <c r="A8" s="676" t="s">
        <v>38</v>
      </c>
      <c r="B8" s="672"/>
      <c r="C8" s="670"/>
      <c r="D8" s="675"/>
      <c r="E8" s="665"/>
      <c r="F8" s="655"/>
      <c r="G8" s="655"/>
      <c r="H8" s="655"/>
      <c r="I8" s="655"/>
      <c r="J8" s="655"/>
      <c r="K8" s="655"/>
      <c r="L8" s="655"/>
      <c r="M8" s="655"/>
      <c r="N8" s="655"/>
    </row>
    <row r="9" spans="1:16" ht="12.75" customHeight="1">
      <c r="A9" s="676"/>
      <c r="B9" s="672"/>
      <c r="C9" s="670"/>
      <c r="D9" s="675"/>
      <c r="E9" s="664" t="s">
        <v>314</v>
      </c>
      <c r="F9" s="678"/>
      <c r="G9" s="662" t="s">
        <v>315</v>
      </c>
      <c r="H9" s="678"/>
      <c r="I9" s="662" t="s">
        <v>316</v>
      </c>
      <c r="J9" s="678"/>
      <c r="K9" s="662" t="s">
        <v>317</v>
      </c>
      <c r="L9" s="674"/>
      <c r="M9" s="664" t="s">
        <v>335</v>
      </c>
      <c r="N9" s="663"/>
      <c r="O9" s="279"/>
    </row>
    <row r="10" spans="1:16" ht="12.75" customHeight="1">
      <c r="A10" s="676"/>
      <c r="B10" s="672"/>
      <c r="C10" s="670"/>
      <c r="D10" s="675"/>
      <c r="E10" s="670"/>
      <c r="F10" s="645"/>
      <c r="G10" s="650"/>
      <c r="H10" s="645"/>
      <c r="I10" s="650"/>
      <c r="J10" s="645"/>
      <c r="K10" s="654"/>
      <c r="L10" s="679"/>
      <c r="M10" s="670"/>
      <c r="N10" s="653"/>
      <c r="O10" s="279"/>
    </row>
    <row r="11" spans="1:16" ht="12.75" customHeight="1">
      <c r="A11" s="676"/>
      <c r="B11" s="672"/>
      <c r="C11" s="669" t="s">
        <v>49</v>
      </c>
      <c r="D11" s="642" t="s">
        <v>50</v>
      </c>
      <c r="E11" s="669" t="s">
        <v>49</v>
      </c>
      <c r="F11" s="642" t="s">
        <v>50</v>
      </c>
      <c r="G11" s="669" t="s">
        <v>49</v>
      </c>
      <c r="H11" s="642" t="s">
        <v>50</v>
      </c>
      <c r="I11" s="669" t="s">
        <v>49</v>
      </c>
      <c r="J11" s="642" t="s">
        <v>50</v>
      </c>
      <c r="K11" s="662" t="s">
        <v>49</v>
      </c>
      <c r="L11" s="664" t="s">
        <v>50</v>
      </c>
      <c r="M11" s="666" t="s">
        <v>49</v>
      </c>
      <c r="N11" s="657" t="s">
        <v>50</v>
      </c>
      <c r="O11" s="279"/>
    </row>
    <row r="12" spans="1:16">
      <c r="A12" s="676"/>
      <c r="B12" s="672"/>
      <c r="C12" s="643"/>
      <c r="D12" s="643" t="s">
        <v>37</v>
      </c>
      <c r="E12" s="643"/>
      <c r="F12" s="643" t="s">
        <v>37</v>
      </c>
      <c r="G12" s="643"/>
      <c r="H12" s="643" t="s">
        <v>37</v>
      </c>
      <c r="I12" s="643"/>
      <c r="J12" s="643" t="s">
        <v>37</v>
      </c>
      <c r="K12" s="650"/>
      <c r="L12" s="670" t="s">
        <v>37</v>
      </c>
      <c r="M12" s="667"/>
      <c r="N12" s="650" t="s">
        <v>37</v>
      </c>
      <c r="O12" s="279"/>
      <c r="P12" s="78"/>
    </row>
    <row r="13" spans="1:16" ht="12.75" customHeight="1">
      <c r="A13" s="677"/>
      <c r="B13" s="673"/>
      <c r="C13" s="644" t="s">
        <v>326</v>
      </c>
      <c r="D13" s="644" t="s">
        <v>207</v>
      </c>
      <c r="E13" s="644" t="s">
        <v>327</v>
      </c>
      <c r="F13" s="644" t="s">
        <v>328</v>
      </c>
      <c r="G13" s="644" t="s">
        <v>329</v>
      </c>
      <c r="H13" s="644" t="s">
        <v>330</v>
      </c>
      <c r="I13" s="644" t="s">
        <v>331</v>
      </c>
      <c r="J13" s="644" t="s">
        <v>321</v>
      </c>
      <c r="K13" s="654" t="s">
        <v>297</v>
      </c>
      <c r="L13" s="665" t="s">
        <v>64</v>
      </c>
      <c r="M13" s="668" t="s">
        <v>66</v>
      </c>
      <c r="N13" s="654" t="s">
        <v>67</v>
      </c>
      <c r="O13" s="279"/>
    </row>
    <row r="14" spans="1:16">
      <c r="A14" s="280" t="s">
        <v>37</v>
      </c>
      <c r="B14" s="280" t="s">
        <v>37</v>
      </c>
      <c r="C14" s="436" t="s">
        <v>37</v>
      </c>
      <c r="D14" s="436" t="s">
        <v>37</v>
      </c>
      <c r="E14" s="436" t="s">
        <v>37</v>
      </c>
      <c r="F14" s="436" t="s">
        <v>37</v>
      </c>
      <c r="G14" s="656"/>
      <c r="H14" s="656"/>
      <c r="I14" s="656"/>
      <c r="J14" s="656"/>
      <c r="K14" s="656"/>
      <c r="L14" s="656"/>
      <c r="M14" s="640"/>
      <c r="N14" s="640"/>
    </row>
    <row r="15" spans="1:16">
      <c r="A15" s="280"/>
      <c r="B15" s="280"/>
      <c r="C15" s="280"/>
      <c r="D15" s="280"/>
      <c r="E15" s="280"/>
      <c r="F15" s="280"/>
      <c r="G15" s="281"/>
      <c r="H15" s="281"/>
      <c r="I15" s="281"/>
      <c r="J15" s="281"/>
      <c r="K15" s="281"/>
      <c r="L15" s="281"/>
      <c r="M15" s="280"/>
      <c r="N15" s="280"/>
    </row>
    <row r="16" spans="1:16">
      <c r="A16" s="437" t="s">
        <v>51</v>
      </c>
      <c r="B16" s="282" t="s">
        <v>125</v>
      </c>
      <c r="C16" s="263">
        <v>49100</v>
      </c>
      <c r="D16" s="263">
        <v>612407</v>
      </c>
      <c r="E16" s="263">
        <v>33877</v>
      </c>
      <c r="F16" s="263">
        <v>126004</v>
      </c>
      <c r="G16" s="263">
        <v>7968</v>
      </c>
      <c r="H16" s="263">
        <v>107739</v>
      </c>
      <c r="I16" s="263">
        <v>5223</v>
      </c>
      <c r="J16" s="263">
        <v>154260</v>
      </c>
      <c r="K16" s="263">
        <v>1334</v>
      </c>
      <c r="L16" s="263">
        <v>90841</v>
      </c>
      <c r="M16" s="263">
        <v>698</v>
      </c>
      <c r="N16" s="263">
        <v>133563</v>
      </c>
    </row>
    <row r="17" spans="1:19">
      <c r="A17" s="283" t="s">
        <v>223</v>
      </c>
      <c r="B17" s="282"/>
      <c r="C17" s="263"/>
      <c r="D17" s="263"/>
      <c r="E17" s="263"/>
      <c r="F17" s="263"/>
      <c r="G17" s="263"/>
      <c r="H17" s="263"/>
      <c r="I17" s="263"/>
      <c r="J17" s="263"/>
      <c r="K17" s="263"/>
      <c r="L17" s="263"/>
      <c r="M17" s="263"/>
      <c r="N17" s="263"/>
    </row>
    <row r="18" spans="1:19">
      <c r="A18" s="437" t="s">
        <v>53</v>
      </c>
      <c r="B18" s="282" t="s">
        <v>126</v>
      </c>
      <c r="C18" s="263">
        <v>6158</v>
      </c>
      <c r="D18" s="263">
        <v>54406</v>
      </c>
      <c r="E18" s="263">
        <v>4460</v>
      </c>
      <c r="F18" s="263">
        <v>17904</v>
      </c>
      <c r="G18" s="263">
        <v>1044</v>
      </c>
      <c r="H18" s="263">
        <v>14111</v>
      </c>
      <c r="I18" s="263">
        <v>564</v>
      </c>
      <c r="J18" s="263">
        <v>16096</v>
      </c>
      <c r="K18" s="263">
        <v>82</v>
      </c>
      <c r="L18" s="438" t="s">
        <v>260</v>
      </c>
      <c r="M18" s="263">
        <v>8</v>
      </c>
      <c r="N18" s="438" t="s">
        <v>260</v>
      </c>
    </row>
    <row r="19" spans="1:19">
      <c r="A19" s="437" t="s">
        <v>54</v>
      </c>
      <c r="B19" s="282" t="s">
        <v>127</v>
      </c>
      <c r="C19" s="263">
        <v>7346</v>
      </c>
      <c r="D19" s="263">
        <v>67503</v>
      </c>
      <c r="E19" s="263">
        <v>5165</v>
      </c>
      <c r="F19" s="263">
        <v>19734</v>
      </c>
      <c r="G19" s="263">
        <v>1308</v>
      </c>
      <c r="H19" s="263">
        <v>17755</v>
      </c>
      <c r="I19" s="263">
        <v>752</v>
      </c>
      <c r="J19" s="263">
        <v>21834</v>
      </c>
      <c r="K19" s="263">
        <v>112</v>
      </c>
      <c r="L19" s="263">
        <v>7070</v>
      </c>
      <c r="M19" s="263">
        <v>9</v>
      </c>
      <c r="N19" s="263">
        <v>1110</v>
      </c>
    </row>
    <row r="20" spans="1:19">
      <c r="A20" s="437" t="s">
        <v>56</v>
      </c>
      <c r="B20" s="282" t="s">
        <v>322</v>
      </c>
      <c r="C20" s="263">
        <v>22</v>
      </c>
      <c r="D20" s="263">
        <v>285</v>
      </c>
      <c r="E20" s="263">
        <v>11</v>
      </c>
      <c r="F20" s="438" t="s">
        <v>260</v>
      </c>
      <c r="G20" s="263">
        <v>7</v>
      </c>
      <c r="H20" s="263">
        <v>105</v>
      </c>
      <c r="I20" s="263">
        <v>3</v>
      </c>
      <c r="J20" s="263">
        <v>95</v>
      </c>
      <c r="K20" s="262">
        <v>1</v>
      </c>
      <c r="L20" s="439" t="s">
        <v>260</v>
      </c>
      <c r="M20" s="262" t="s">
        <v>281</v>
      </c>
      <c r="N20" s="262" t="s">
        <v>281</v>
      </c>
    </row>
    <row r="21" spans="1:19">
      <c r="A21" s="437" t="s">
        <v>57</v>
      </c>
      <c r="B21" s="282" t="s">
        <v>128</v>
      </c>
      <c r="C21" s="263">
        <v>2534</v>
      </c>
      <c r="D21" s="263">
        <v>82220</v>
      </c>
      <c r="E21" s="263">
        <v>1457</v>
      </c>
      <c r="F21" s="263">
        <v>5004</v>
      </c>
      <c r="G21" s="263">
        <v>283</v>
      </c>
      <c r="H21" s="263">
        <v>3875</v>
      </c>
      <c r="I21" s="263">
        <v>359</v>
      </c>
      <c r="J21" s="263">
        <v>11157</v>
      </c>
      <c r="K21" s="263">
        <v>195</v>
      </c>
      <c r="L21" s="263">
        <v>13941</v>
      </c>
      <c r="M21" s="263">
        <v>240</v>
      </c>
      <c r="N21" s="263">
        <v>48243</v>
      </c>
      <c r="S21" s="284"/>
    </row>
    <row r="22" spans="1:19">
      <c r="A22" s="437" t="s">
        <v>58</v>
      </c>
      <c r="B22" s="282" t="s">
        <v>323</v>
      </c>
      <c r="C22" s="263">
        <v>28</v>
      </c>
      <c r="D22" s="263">
        <v>483</v>
      </c>
      <c r="E22" s="263">
        <v>14</v>
      </c>
      <c r="F22" s="438" t="s">
        <v>260</v>
      </c>
      <c r="G22" s="263">
        <v>5</v>
      </c>
      <c r="H22" s="263">
        <v>76</v>
      </c>
      <c r="I22" s="263">
        <v>7</v>
      </c>
      <c r="J22" s="263">
        <v>219</v>
      </c>
      <c r="K22" s="263">
        <v>2</v>
      </c>
      <c r="L22" s="438" t="s">
        <v>260</v>
      </c>
      <c r="M22" s="263" t="s">
        <v>281</v>
      </c>
      <c r="N22" s="263" t="s">
        <v>281</v>
      </c>
    </row>
    <row r="23" spans="1:19">
      <c r="A23" s="437" t="s">
        <v>59</v>
      </c>
      <c r="B23" s="282" t="s">
        <v>324</v>
      </c>
      <c r="C23" s="263">
        <v>61</v>
      </c>
      <c r="D23" s="263">
        <v>977</v>
      </c>
      <c r="E23" s="263">
        <v>38</v>
      </c>
      <c r="F23" s="263">
        <v>163</v>
      </c>
      <c r="G23" s="263">
        <v>7</v>
      </c>
      <c r="H23" s="263">
        <v>105</v>
      </c>
      <c r="I23" s="263">
        <v>11</v>
      </c>
      <c r="J23" s="263">
        <v>312</v>
      </c>
      <c r="K23" s="263">
        <v>5</v>
      </c>
      <c r="L23" s="263">
        <v>397</v>
      </c>
      <c r="M23" s="263" t="s">
        <v>281</v>
      </c>
      <c r="N23" s="263" t="s">
        <v>281</v>
      </c>
    </row>
    <row r="24" spans="1:19">
      <c r="A24" s="437" t="s">
        <v>62</v>
      </c>
      <c r="B24" s="282" t="s">
        <v>129</v>
      </c>
      <c r="C24" s="263">
        <v>4135</v>
      </c>
      <c r="D24" s="263">
        <v>42123</v>
      </c>
      <c r="E24" s="263">
        <v>2756</v>
      </c>
      <c r="F24" s="263">
        <v>11889</v>
      </c>
      <c r="G24" s="263">
        <v>844</v>
      </c>
      <c r="H24" s="263">
        <v>11469</v>
      </c>
      <c r="I24" s="263">
        <v>462</v>
      </c>
      <c r="J24" s="263">
        <v>13170</v>
      </c>
      <c r="K24" s="263">
        <v>59</v>
      </c>
      <c r="L24" s="263">
        <v>3833</v>
      </c>
      <c r="M24" s="263">
        <v>14</v>
      </c>
      <c r="N24" s="263">
        <v>1762</v>
      </c>
    </row>
    <row r="25" spans="1:19">
      <c r="A25" s="437" t="s">
        <v>63</v>
      </c>
      <c r="B25" s="282" t="s">
        <v>130</v>
      </c>
      <c r="C25" s="263">
        <v>1913</v>
      </c>
      <c r="D25" s="263">
        <v>56731</v>
      </c>
      <c r="E25" s="263">
        <v>1155</v>
      </c>
      <c r="F25" s="263">
        <v>3827</v>
      </c>
      <c r="G25" s="263">
        <v>223</v>
      </c>
      <c r="H25" s="263">
        <v>3040</v>
      </c>
      <c r="I25" s="263">
        <v>244</v>
      </c>
      <c r="J25" s="263">
        <v>7488</v>
      </c>
      <c r="K25" s="263">
        <v>146</v>
      </c>
      <c r="L25" s="263">
        <v>10478</v>
      </c>
      <c r="M25" s="263">
        <v>145</v>
      </c>
      <c r="N25" s="263">
        <v>31898</v>
      </c>
    </row>
    <row r="26" spans="1:19">
      <c r="A26" s="437">
        <v>10</v>
      </c>
      <c r="B26" s="282" t="s">
        <v>131</v>
      </c>
      <c r="C26" s="263">
        <v>6308</v>
      </c>
      <c r="D26" s="263">
        <v>66201</v>
      </c>
      <c r="E26" s="263">
        <v>4409</v>
      </c>
      <c r="F26" s="263">
        <v>16328</v>
      </c>
      <c r="G26" s="263">
        <v>1034</v>
      </c>
      <c r="H26" s="263">
        <v>13925</v>
      </c>
      <c r="I26" s="263">
        <v>676</v>
      </c>
      <c r="J26" s="263">
        <v>19818</v>
      </c>
      <c r="K26" s="263">
        <v>148</v>
      </c>
      <c r="L26" s="263">
        <v>9674</v>
      </c>
      <c r="M26" s="263">
        <v>41</v>
      </c>
      <c r="N26" s="263">
        <v>6456</v>
      </c>
    </row>
    <row r="27" spans="1:19">
      <c r="A27" s="437">
        <v>11</v>
      </c>
      <c r="B27" s="282" t="s">
        <v>132</v>
      </c>
      <c r="C27" s="263">
        <v>6703</v>
      </c>
      <c r="D27" s="263">
        <v>60810</v>
      </c>
      <c r="E27" s="263">
        <v>4781</v>
      </c>
      <c r="F27" s="263">
        <v>18115</v>
      </c>
      <c r="G27" s="263">
        <v>1197</v>
      </c>
      <c r="H27" s="263">
        <v>15917</v>
      </c>
      <c r="I27" s="263">
        <v>622</v>
      </c>
      <c r="J27" s="263">
        <v>18412</v>
      </c>
      <c r="K27" s="263">
        <v>89</v>
      </c>
      <c r="L27" s="263">
        <v>5735</v>
      </c>
      <c r="M27" s="263">
        <v>14</v>
      </c>
      <c r="N27" s="263">
        <v>2631</v>
      </c>
    </row>
    <row r="28" spans="1:19">
      <c r="A28" s="437">
        <v>12</v>
      </c>
      <c r="B28" s="282" t="s">
        <v>133</v>
      </c>
      <c r="C28" s="263">
        <v>2713</v>
      </c>
      <c r="D28" s="263">
        <v>34850</v>
      </c>
      <c r="E28" s="263">
        <v>1640</v>
      </c>
      <c r="F28" s="263">
        <v>6582</v>
      </c>
      <c r="G28" s="263">
        <v>539</v>
      </c>
      <c r="H28" s="263">
        <v>7341</v>
      </c>
      <c r="I28" s="263">
        <v>425</v>
      </c>
      <c r="J28" s="263">
        <v>12583</v>
      </c>
      <c r="K28" s="263">
        <v>92</v>
      </c>
      <c r="L28" s="263">
        <v>6158</v>
      </c>
      <c r="M28" s="263">
        <v>17</v>
      </c>
      <c r="N28" s="263">
        <v>2186</v>
      </c>
    </row>
    <row r="29" spans="1:19">
      <c r="A29" s="437">
        <v>13</v>
      </c>
      <c r="B29" s="282" t="s">
        <v>134</v>
      </c>
      <c r="C29" s="263">
        <v>376</v>
      </c>
      <c r="D29" s="263">
        <v>4810</v>
      </c>
      <c r="E29" s="263">
        <v>227</v>
      </c>
      <c r="F29" s="438" t="s">
        <v>260</v>
      </c>
      <c r="G29" s="263">
        <v>76</v>
      </c>
      <c r="H29" s="263">
        <v>1034</v>
      </c>
      <c r="I29" s="263">
        <v>53</v>
      </c>
      <c r="J29" s="263">
        <v>1535</v>
      </c>
      <c r="K29" s="263">
        <v>19</v>
      </c>
      <c r="L29" s="263">
        <v>1230</v>
      </c>
      <c r="M29" s="263">
        <v>1</v>
      </c>
      <c r="N29" s="438" t="s">
        <v>260</v>
      </c>
    </row>
    <row r="30" spans="1:19">
      <c r="A30" s="437">
        <v>14</v>
      </c>
      <c r="B30" s="282" t="s">
        <v>135</v>
      </c>
      <c r="C30" s="263">
        <v>3838</v>
      </c>
      <c r="D30" s="263">
        <v>38166</v>
      </c>
      <c r="E30" s="263">
        <v>2976</v>
      </c>
      <c r="F30" s="263">
        <v>9465</v>
      </c>
      <c r="G30" s="263">
        <v>448</v>
      </c>
      <c r="H30" s="263">
        <v>6014</v>
      </c>
      <c r="I30" s="263">
        <v>263</v>
      </c>
      <c r="J30" s="263">
        <v>7911</v>
      </c>
      <c r="K30" s="263">
        <v>105</v>
      </c>
      <c r="L30" s="263">
        <v>7475</v>
      </c>
      <c r="M30" s="263">
        <v>46</v>
      </c>
      <c r="N30" s="263">
        <v>7301</v>
      </c>
    </row>
    <row r="31" spans="1:19">
      <c r="A31" s="437">
        <v>15</v>
      </c>
      <c r="B31" s="436" t="s">
        <v>325</v>
      </c>
      <c r="C31" s="269">
        <v>1677</v>
      </c>
      <c r="D31" s="263">
        <v>26447</v>
      </c>
      <c r="E31" s="263">
        <v>1183</v>
      </c>
      <c r="F31" s="263">
        <v>3492</v>
      </c>
      <c r="G31" s="263">
        <v>187</v>
      </c>
      <c r="H31" s="263">
        <v>2581</v>
      </c>
      <c r="I31" s="263">
        <v>180</v>
      </c>
      <c r="J31" s="263">
        <v>5588</v>
      </c>
      <c r="K31" s="263">
        <v>77</v>
      </c>
      <c r="L31" s="263">
        <v>5374</v>
      </c>
      <c r="M31" s="263">
        <v>50</v>
      </c>
      <c r="N31" s="263">
        <v>9412</v>
      </c>
    </row>
    <row r="32" spans="1:19">
      <c r="A32" s="437">
        <v>16</v>
      </c>
      <c r="B32" s="436" t="s">
        <v>136</v>
      </c>
      <c r="C32" s="269">
        <v>2763</v>
      </c>
      <c r="D32" s="263">
        <v>40009</v>
      </c>
      <c r="E32" s="263">
        <v>1661</v>
      </c>
      <c r="F32" s="263">
        <v>6419</v>
      </c>
      <c r="G32" s="263">
        <v>523</v>
      </c>
      <c r="H32" s="263">
        <v>7221</v>
      </c>
      <c r="I32" s="263">
        <v>428</v>
      </c>
      <c r="J32" s="263">
        <v>12936</v>
      </c>
      <c r="K32" s="263">
        <v>117</v>
      </c>
      <c r="L32" s="263">
        <v>8023</v>
      </c>
      <c r="M32" s="263">
        <v>34</v>
      </c>
      <c r="N32" s="263">
        <v>5410</v>
      </c>
    </row>
    <row r="33" spans="1:14">
      <c r="A33" s="437">
        <v>17</v>
      </c>
      <c r="B33" s="436" t="s">
        <v>137</v>
      </c>
      <c r="C33" s="269">
        <v>2525</v>
      </c>
      <c r="D33" s="263">
        <v>36386</v>
      </c>
      <c r="E33" s="263">
        <v>1944</v>
      </c>
      <c r="F33" s="263">
        <v>6083</v>
      </c>
      <c r="G33" s="263">
        <v>243</v>
      </c>
      <c r="H33" s="263">
        <v>3170</v>
      </c>
      <c r="I33" s="263">
        <v>174</v>
      </c>
      <c r="J33" s="263">
        <v>5106</v>
      </c>
      <c r="K33" s="263">
        <v>85</v>
      </c>
      <c r="L33" s="263">
        <v>5998</v>
      </c>
      <c r="M33" s="263">
        <v>79</v>
      </c>
      <c r="N33" s="263">
        <v>16029</v>
      </c>
    </row>
    <row r="35" spans="1:14">
      <c r="A35" s="278"/>
      <c r="B35" s="278"/>
      <c r="C35" s="278"/>
      <c r="D35" s="278"/>
    </row>
    <row r="36" spans="1:14" ht="12.75" customHeight="1">
      <c r="A36" s="645" t="s">
        <v>336</v>
      </c>
      <c r="B36" s="643" t="s">
        <v>39</v>
      </c>
      <c r="C36" s="658" t="s">
        <v>337</v>
      </c>
      <c r="D36" s="659"/>
      <c r="E36" s="662" t="s">
        <v>312</v>
      </c>
      <c r="F36" s="663"/>
      <c r="G36" s="663"/>
      <c r="H36" s="663"/>
      <c r="I36" s="663"/>
      <c r="J36" s="663"/>
      <c r="K36" s="663"/>
      <c r="L36" s="663"/>
      <c r="M36" s="663"/>
      <c r="N36" s="663"/>
    </row>
    <row r="37" spans="1:14">
      <c r="A37" s="645"/>
      <c r="B37" s="643"/>
      <c r="C37" s="658"/>
      <c r="D37" s="659"/>
      <c r="E37" s="650"/>
      <c r="F37" s="653"/>
      <c r="G37" s="653"/>
      <c r="H37" s="653"/>
      <c r="I37" s="653"/>
      <c r="J37" s="653"/>
      <c r="K37" s="653"/>
      <c r="L37" s="653"/>
      <c r="M37" s="653"/>
      <c r="N37" s="653"/>
    </row>
    <row r="38" spans="1:14">
      <c r="A38" s="646"/>
      <c r="B38" s="648"/>
      <c r="C38" s="658"/>
      <c r="D38" s="659"/>
      <c r="E38" s="654"/>
      <c r="F38" s="655"/>
      <c r="G38" s="655"/>
      <c r="H38" s="655"/>
      <c r="I38" s="655"/>
      <c r="J38" s="655"/>
      <c r="K38" s="655"/>
      <c r="L38" s="655"/>
      <c r="M38" s="655"/>
      <c r="N38" s="655"/>
    </row>
    <row r="39" spans="1:14" ht="12.75" customHeight="1">
      <c r="A39" s="646"/>
      <c r="B39" s="648"/>
      <c r="C39" s="658"/>
      <c r="D39" s="659"/>
      <c r="E39" s="650" t="s">
        <v>314</v>
      </c>
      <c r="F39" s="645"/>
      <c r="G39" s="650" t="s">
        <v>315</v>
      </c>
      <c r="H39" s="645"/>
      <c r="I39" s="650" t="s">
        <v>316</v>
      </c>
      <c r="J39" s="645"/>
      <c r="K39" s="650" t="s">
        <v>317</v>
      </c>
      <c r="L39" s="653"/>
      <c r="M39" s="664" t="s">
        <v>335</v>
      </c>
      <c r="N39" s="663"/>
    </row>
    <row r="40" spans="1:14" ht="12.75" customHeight="1">
      <c r="A40" s="646"/>
      <c r="B40" s="648"/>
      <c r="C40" s="660"/>
      <c r="D40" s="661"/>
      <c r="E40" s="651"/>
      <c r="F40" s="652"/>
      <c r="G40" s="651"/>
      <c r="H40" s="652"/>
      <c r="I40" s="651"/>
      <c r="J40" s="652"/>
      <c r="K40" s="654"/>
      <c r="L40" s="655"/>
      <c r="M40" s="665"/>
      <c r="N40" s="655"/>
    </row>
    <row r="41" spans="1:14">
      <c r="A41" s="646"/>
      <c r="B41" s="648"/>
      <c r="C41" s="642" t="s">
        <v>49</v>
      </c>
      <c r="D41" s="642" t="s">
        <v>50</v>
      </c>
      <c r="E41" s="642" t="s">
        <v>49</v>
      </c>
      <c r="F41" s="642" t="s">
        <v>50</v>
      </c>
      <c r="G41" s="642" t="s">
        <v>49</v>
      </c>
      <c r="H41" s="642" t="s">
        <v>50</v>
      </c>
      <c r="I41" s="642" t="s">
        <v>49</v>
      </c>
      <c r="J41" s="642" t="s">
        <v>50</v>
      </c>
      <c r="K41" s="642" t="s">
        <v>49</v>
      </c>
      <c r="L41" s="642" t="s">
        <v>50</v>
      </c>
      <c r="M41" s="642" t="s">
        <v>49</v>
      </c>
      <c r="N41" s="657" t="s">
        <v>50</v>
      </c>
    </row>
    <row r="42" spans="1:14">
      <c r="A42" s="646"/>
      <c r="B42" s="648"/>
      <c r="C42" s="643"/>
      <c r="D42" s="643"/>
      <c r="E42" s="643"/>
      <c r="F42" s="643" t="s">
        <v>37</v>
      </c>
      <c r="G42" s="643"/>
      <c r="H42" s="643" t="s">
        <v>37</v>
      </c>
      <c r="I42" s="643"/>
      <c r="J42" s="643" t="s">
        <v>37</v>
      </c>
      <c r="K42" s="643"/>
      <c r="L42" s="643" t="s">
        <v>37</v>
      </c>
      <c r="M42" s="643"/>
      <c r="N42" s="650" t="s">
        <v>37</v>
      </c>
    </row>
    <row r="43" spans="1:14">
      <c r="A43" s="647"/>
      <c r="B43" s="649"/>
      <c r="C43" s="644"/>
      <c r="D43" s="644"/>
      <c r="E43" s="644" t="s">
        <v>327</v>
      </c>
      <c r="F43" s="644" t="s">
        <v>328</v>
      </c>
      <c r="G43" s="644" t="s">
        <v>329</v>
      </c>
      <c r="H43" s="644" t="s">
        <v>330</v>
      </c>
      <c r="I43" s="644" t="s">
        <v>331</v>
      </c>
      <c r="J43" s="644" t="s">
        <v>321</v>
      </c>
      <c r="K43" s="644" t="s">
        <v>297</v>
      </c>
      <c r="L43" s="644" t="s">
        <v>64</v>
      </c>
      <c r="M43" s="644" t="s">
        <v>66</v>
      </c>
      <c r="N43" s="654" t="s">
        <v>67</v>
      </c>
    </row>
    <row r="44" spans="1:14">
      <c r="A44" s="280" t="s">
        <v>37</v>
      </c>
      <c r="B44" s="280" t="s">
        <v>37</v>
      </c>
      <c r="C44" s="436" t="s">
        <v>37</v>
      </c>
      <c r="D44" s="436" t="s">
        <v>37</v>
      </c>
      <c r="E44" s="436" t="s">
        <v>37</v>
      </c>
      <c r="F44" s="436" t="s">
        <v>37</v>
      </c>
      <c r="G44" s="656"/>
      <c r="H44" s="656"/>
      <c r="I44" s="656"/>
      <c r="J44" s="656"/>
      <c r="K44" s="656"/>
      <c r="L44" s="656"/>
      <c r="M44" s="640"/>
      <c r="N44" s="640"/>
    </row>
    <row r="45" spans="1:14">
      <c r="A45" s="280"/>
      <c r="B45" s="280"/>
      <c r="C45" s="280"/>
      <c r="D45" s="280"/>
      <c r="E45" s="280"/>
      <c r="F45" s="280"/>
      <c r="G45" s="281"/>
      <c r="H45" s="281"/>
      <c r="I45" s="281"/>
      <c r="J45" s="281"/>
      <c r="K45" s="281"/>
      <c r="L45" s="281"/>
      <c r="M45" s="280"/>
      <c r="N45" s="436"/>
    </row>
    <row r="46" spans="1:14">
      <c r="A46" s="437" t="s">
        <v>51</v>
      </c>
      <c r="B46" s="282" t="s">
        <v>125</v>
      </c>
      <c r="C46" s="263">
        <v>108526</v>
      </c>
      <c r="D46" s="263">
        <v>3296031</v>
      </c>
      <c r="E46" s="263">
        <v>46330</v>
      </c>
      <c r="F46" s="263">
        <v>185148</v>
      </c>
      <c r="G46" s="263">
        <v>19396</v>
      </c>
      <c r="H46" s="263">
        <v>270969</v>
      </c>
      <c r="I46" s="263">
        <v>25326</v>
      </c>
      <c r="J46" s="263">
        <v>801723</v>
      </c>
      <c r="K46" s="263">
        <v>11335</v>
      </c>
      <c r="L46" s="263">
        <v>776543</v>
      </c>
      <c r="M46" s="263">
        <v>6139</v>
      </c>
      <c r="N46" s="263">
        <v>1261648</v>
      </c>
    </row>
    <row r="47" spans="1:14">
      <c r="A47" s="283" t="s">
        <v>223</v>
      </c>
      <c r="B47" s="282"/>
      <c r="C47" s="262"/>
      <c r="D47" s="262"/>
      <c r="E47" s="262"/>
      <c r="F47" s="262"/>
      <c r="G47" s="262"/>
      <c r="H47" s="262"/>
      <c r="I47" s="262"/>
      <c r="J47" s="262"/>
      <c r="K47" s="262"/>
      <c r="L47" s="262"/>
      <c r="M47" s="262"/>
      <c r="N47" s="262"/>
    </row>
    <row r="48" spans="1:14">
      <c r="A48" s="437" t="s">
        <v>53</v>
      </c>
      <c r="B48" s="282" t="s">
        <v>126</v>
      </c>
      <c r="C48" s="263">
        <v>12472</v>
      </c>
      <c r="D48" s="263">
        <v>257796</v>
      </c>
      <c r="E48" s="263">
        <v>5918</v>
      </c>
      <c r="F48" s="263">
        <v>25131</v>
      </c>
      <c r="G48" s="263">
        <v>2407</v>
      </c>
      <c r="H48" s="263">
        <v>33300</v>
      </c>
      <c r="I48" s="263">
        <v>2854</v>
      </c>
      <c r="J48" s="263">
        <v>88718</v>
      </c>
      <c r="K48" s="263">
        <v>1033</v>
      </c>
      <c r="L48" s="263">
        <v>69418</v>
      </c>
      <c r="M48" s="78">
        <v>260</v>
      </c>
      <c r="N48" s="263">
        <v>41229</v>
      </c>
    </row>
    <row r="49" spans="1:14">
      <c r="A49" s="437" t="s">
        <v>54</v>
      </c>
      <c r="B49" s="282" t="s">
        <v>127</v>
      </c>
      <c r="C49" s="263">
        <v>35335</v>
      </c>
      <c r="D49" s="263">
        <v>832770</v>
      </c>
      <c r="E49" s="263">
        <v>13073</v>
      </c>
      <c r="F49" s="263">
        <v>59756</v>
      </c>
      <c r="G49" s="263">
        <v>8140</v>
      </c>
      <c r="H49" s="263">
        <v>114435</v>
      </c>
      <c r="I49" s="263">
        <v>10363</v>
      </c>
      <c r="J49" s="263">
        <v>324163</v>
      </c>
      <c r="K49" s="263">
        <v>2936</v>
      </c>
      <c r="L49" s="263">
        <v>195323</v>
      </c>
      <c r="M49" s="263">
        <v>823</v>
      </c>
      <c r="N49" s="263">
        <v>139093</v>
      </c>
    </row>
    <row r="50" spans="1:14">
      <c r="A50" s="437" t="s">
        <v>56</v>
      </c>
      <c r="B50" s="282" t="s">
        <v>322</v>
      </c>
      <c r="C50" s="263">
        <v>17</v>
      </c>
      <c r="D50" s="263">
        <v>106</v>
      </c>
      <c r="E50" s="263">
        <v>14</v>
      </c>
      <c r="F50" s="263">
        <v>51</v>
      </c>
      <c r="G50" s="263">
        <v>2</v>
      </c>
      <c r="H50" s="438" t="s">
        <v>260</v>
      </c>
      <c r="I50" s="262">
        <v>1</v>
      </c>
      <c r="J50" s="439" t="s">
        <v>260</v>
      </c>
      <c r="K50" s="262" t="s">
        <v>281</v>
      </c>
      <c r="L50" s="262" t="s">
        <v>281</v>
      </c>
      <c r="M50" s="262" t="s">
        <v>281</v>
      </c>
      <c r="N50" s="262" t="s">
        <v>281</v>
      </c>
    </row>
    <row r="51" spans="1:14">
      <c r="A51" s="437" t="s">
        <v>57</v>
      </c>
      <c r="B51" s="282" t="s">
        <v>128</v>
      </c>
      <c r="C51" s="263">
        <v>2858</v>
      </c>
      <c r="D51" s="263">
        <v>128700</v>
      </c>
      <c r="E51" s="263">
        <v>1504</v>
      </c>
      <c r="F51" s="263">
        <v>4697</v>
      </c>
      <c r="G51" s="263">
        <v>349</v>
      </c>
      <c r="H51" s="263">
        <v>4882</v>
      </c>
      <c r="I51" s="263">
        <v>360</v>
      </c>
      <c r="J51" s="263">
        <v>11258</v>
      </c>
      <c r="K51" s="263">
        <v>247</v>
      </c>
      <c r="L51" s="263">
        <v>17690</v>
      </c>
      <c r="M51" s="263">
        <v>398</v>
      </c>
      <c r="N51" s="263">
        <v>90173</v>
      </c>
    </row>
    <row r="52" spans="1:14">
      <c r="A52" s="437" t="s">
        <v>58</v>
      </c>
      <c r="B52" s="282" t="s">
        <v>323</v>
      </c>
      <c r="C52" s="263">
        <v>64</v>
      </c>
      <c r="D52" s="263">
        <v>2084</v>
      </c>
      <c r="E52" s="263">
        <v>19</v>
      </c>
      <c r="F52" s="263">
        <v>91</v>
      </c>
      <c r="G52" s="263">
        <v>8</v>
      </c>
      <c r="H52" s="438" t="s">
        <v>260</v>
      </c>
      <c r="I52" s="263">
        <v>25</v>
      </c>
      <c r="J52" s="263">
        <v>906</v>
      </c>
      <c r="K52" s="263">
        <v>11</v>
      </c>
      <c r="L52" s="263">
        <v>770</v>
      </c>
      <c r="M52" s="262">
        <v>1</v>
      </c>
      <c r="N52" s="439" t="s">
        <v>260</v>
      </c>
    </row>
    <row r="53" spans="1:14">
      <c r="A53" s="437" t="s">
        <v>59</v>
      </c>
      <c r="B53" s="282" t="s">
        <v>324</v>
      </c>
      <c r="C53" s="263">
        <v>72</v>
      </c>
      <c r="D53" s="263">
        <v>1577</v>
      </c>
      <c r="E53" s="263">
        <v>36</v>
      </c>
      <c r="F53" s="263">
        <v>125</v>
      </c>
      <c r="G53" s="263">
        <v>13</v>
      </c>
      <c r="H53" s="263">
        <v>199</v>
      </c>
      <c r="I53" s="263">
        <v>14</v>
      </c>
      <c r="J53" s="438" t="s">
        <v>260</v>
      </c>
      <c r="K53" s="263">
        <v>6</v>
      </c>
      <c r="L53" s="263">
        <v>388</v>
      </c>
      <c r="M53" s="262">
        <v>3</v>
      </c>
      <c r="N53" s="439" t="s">
        <v>260</v>
      </c>
    </row>
    <row r="54" spans="1:14">
      <c r="A54" s="437" t="s">
        <v>62</v>
      </c>
      <c r="B54" s="282" t="s">
        <v>129</v>
      </c>
      <c r="C54" s="263">
        <v>6312</v>
      </c>
      <c r="D54" s="263">
        <v>107368</v>
      </c>
      <c r="E54" s="263">
        <v>3391</v>
      </c>
      <c r="F54" s="263">
        <v>14142</v>
      </c>
      <c r="G54" s="263">
        <v>1267</v>
      </c>
      <c r="H54" s="263">
        <v>17282</v>
      </c>
      <c r="I54" s="263">
        <v>1179</v>
      </c>
      <c r="J54" s="263">
        <v>36132</v>
      </c>
      <c r="K54" s="263">
        <v>382</v>
      </c>
      <c r="L54" s="263">
        <v>25519</v>
      </c>
      <c r="M54" s="285">
        <v>93</v>
      </c>
      <c r="N54" s="286">
        <v>14293</v>
      </c>
    </row>
    <row r="55" spans="1:14">
      <c r="A55" s="437" t="s">
        <v>63</v>
      </c>
      <c r="B55" s="282" t="s">
        <v>130</v>
      </c>
      <c r="C55" s="263">
        <v>2322</v>
      </c>
      <c r="D55" s="263">
        <v>131127</v>
      </c>
      <c r="E55" s="263">
        <v>1202</v>
      </c>
      <c r="F55" s="263">
        <v>3902</v>
      </c>
      <c r="G55" s="263">
        <v>237</v>
      </c>
      <c r="H55" s="263">
        <v>3302</v>
      </c>
      <c r="I55" s="263">
        <v>306</v>
      </c>
      <c r="J55" s="263">
        <v>9912</v>
      </c>
      <c r="K55" s="263">
        <v>228</v>
      </c>
      <c r="L55" s="263">
        <v>16444</v>
      </c>
      <c r="M55" s="263">
        <v>349</v>
      </c>
      <c r="N55" s="263">
        <v>97567</v>
      </c>
    </row>
    <row r="56" spans="1:14">
      <c r="A56" s="283">
        <v>10</v>
      </c>
      <c r="B56" s="282" t="s">
        <v>131</v>
      </c>
      <c r="C56" s="263">
        <v>16115</v>
      </c>
      <c r="D56" s="263">
        <v>791098</v>
      </c>
      <c r="E56" s="263">
        <v>5167</v>
      </c>
      <c r="F56" s="263">
        <v>20381</v>
      </c>
      <c r="G56" s="263">
        <v>2167</v>
      </c>
      <c r="H56" s="263">
        <v>30437</v>
      </c>
      <c r="I56" s="263">
        <v>3899</v>
      </c>
      <c r="J56" s="263">
        <v>128334</v>
      </c>
      <c r="K56" s="263">
        <v>3010</v>
      </c>
      <c r="L56" s="263">
        <v>209405</v>
      </c>
      <c r="M56" s="263">
        <v>1872</v>
      </c>
      <c r="N56" s="263">
        <v>402541</v>
      </c>
    </row>
    <row r="57" spans="1:14">
      <c r="A57" s="283">
        <v>11</v>
      </c>
      <c r="B57" s="282" t="s">
        <v>132</v>
      </c>
      <c r="C57" s="263">
        <v>13037</v>
      </c>
      <c r="D57" s="263">
        <v>422905</v>
      </c>
      <c r="E57" s="263">
        <v>5468</v>
      </c>
      <c r="F57" s="263">
        <v>21957</v>
      </c>
      <c r="G57" s="263">
        <v>2319</v>
      </c>
      <c r="H57" s="263">
        <v>32404</v>
      </c>
      <c r="I57" s="263">
        <v>3025</v>
      </c>
      <c r="J57" s="263">
        <v>96722</v>
      </c>
      <c r="K57" s="263">
        <v>1421</v>
      </c>
      <c r="L57" s="263">
        <v>97511</v>
      </c>
      <c r="M57" s="263">
        <v>804</v>
      </c>
      <c r="N57" s="263">
        <v>174311</v>
      </c>
    </row>
    <row r="58" spans="1:14">
      <c r="A58" s="283">
        <v>12</v>
      </c>
      <c r="B58" s="282" t="s">
        <v>133</v>
      </c>
      <c r="C58" s="263">
        <v>3775</v>
      </c>
      <c r="D58" s="263">
        <v>77319</v>
      </c>
      <c r="E58" s="263">
        <v>1793</v>
      </c>
      <c r="F58" s="263">
        <v>7266</v>
      </c>
      <c r="G58" s="263">
        <v>733</v>
      </c>
      <c r="H58" s="263">
        <v>10220</v>
      </c>
      <c r="I58" s="263">
        <v>834</v>
      </c>
      <c r="J58" s="263">
        <v>25547</v>
      </c>
      <c r="K58" s="263">
        <v>338</v>
      </c>
      <c r="L58" s="263">
        <v>22424</v>
      </c>
      <c r="M58" s="263">
        <v>77</v>
      </c>
      <c r="N58" s="444">
        <v>11862</v>
      </c>
    </row>
    <row r="59" spans="1:14">
      <c r="A59" s="283">
        <v>13</v>
      </c>
      <c r="B59" s="282" t="s">
        <v>134</v>
      </c>
      <c r="C59" s="263">
        <v>494</v>
      </c>
      <c r="D59" s="263">
        <v>10381</v>
      </c>
      <c r="E59" s="263">
        <v>235</v>
      </c>
      <c r="F59" s="263">
        <v>930</v>
      </c>
      <c r="G59" s="263">
        <v>91</v>
      </c>
      <c r="H59" s="263">
        <v>1269</v>
      </c>
      <c r="I59" s="263">
        <v>110</v>
      </c>
      <c r="J59" s="263">
        <v>3382</v>
      </c>
      <c r="K59" s="263">
        <v>48</v>
      </c>
      <c r="L59" s="263">
        <v>3301</v>
      </c>
      <c r="M59" s="262">
        <v>10</v>
      </c>
      <c r="N59" s="444">
        <v>1499</v>
      </c>
    </row>
    <row r="60" spans="1:14">
      <c r="A60" s="283">
        <v>14</v>
      </c>
      <c r="B60" s="282" t="s">
        <v>135</v>
      </c>
      <c r="C60" s="263">
        <v>4860</v>
      </c>
      <c r="D60" s="263">
        <v>117932</v>
      </c>
      <c r="E60" s="263">
        <v>3445</v>
      </c>
      <c r="F60" s="263">
        <v>10079</v>
      </c>
      <c r="G60" s="263">
        <v>438</v>
      </c>
      <c r="H60" s="263">
        <v>5904</v>
      </c>
      <c r="I60" s="263">
        <v>449</v>
      </c>
      <c r="J60" s="263">
        <v>13910</v>
      </c>
      <c r="K60" s="263">
        <v>221</v>
      </c>
      <c r="L60" s="263">
        <v>15395</v>
      </c>
      <c r="M60" s="263">
        <v>307</v>
      </c>
      <c r="N60" s="263">
        <v>72644</v>
      </c>
    </row>
    <row r="61" spans="1:14">
      <c r="A61" s="283">
        <v>15</v>
      </c>
      <c r="B61" s="436" t="s">
        <v>325</v>
      </c>
      <c r="C61" s="269">
        <v>2019</v>
      </c>
      <c r="D61" s="263">
        <v>75531</v>
      </c>
      <c r="E61" s="263">
        <v>1187</v>
      </c>
      <c r="F61" s="263">
        <v>3455</v>
      </c>
      <c r="G61" s="263">
        <v>198</v>
      </c>
      <c r="H61" s="263">
        <v>2784</v>
      </c>
      <c r="I61" s="263">
        <v>246</v>
      </c>
      <c r="J61" s="263">
        <v>7913</v>
      </c>
      <c r="K61" s="263">
        <v>157</v>
      </c>
      <c r="L61" s="263">
        <v>11255</v>
      </c>
      <c r="M61" s="263">
        <v>231</v>
      </c>
      <c r="N61" s="263">
        <v>50124</v>
      </c>
    </row>
    <row r="62" spans="1:14">
      <c r="A62" s="283">
        <v>16</v>
      </c>
      <c r="B62" s="436" t="s">
        <v>136</v>
      </c>
      <c r="C62" s="269">
        <v>5813</v>
      </c>
      <c r="D62" s="263">
        <v>259792</v>
      </c>
      <c r="E62" s="263">
        <v>1740</v>
      </c>
      <c r="F62" s="263">
        <v>7015</v>
      </c>
      <c r="G62" s="263">
        <v>782</v>
      </c>
      <c r="H62" s="263">
        <v>11063</v>
      </c>
      <c r="I62" s="263">
        <v>1430</v>
      </c>
      <c r="J62" s="263">
        <v>46965</v>
      </c>
      <c r="K62" s="263">
        <v>1177</v>
      </c>
      <c r="L62" s="263">
        <v>83123</v>
      </c>
      <c r="M62" s="263">
        <v>684</v>
      </c>
      <c r="N62" s="263">
        <v>111626</v>
      </c>
    </row>
    <row r="63" spans="1:14">
      <c r="A63" s="283">
        <v>17</v>
      </c>
      <c r="B63" s="436" t="s">
        <v>137</v>
      </c>
      <c r="C63" s="269">
        <v>2961</v>
      </c>
      <c r="D63" s="263">
        <v>79545</v>
      </c>
      <c r="E63" s="263">
        <v>2138</v>
      </c>
      <c r="F63" s="263">
        <v>6170</v>
      </c>
      <c r="G63" s="263">
        <v>245</v>
      </c>
      <c r="H63" s="263">
        <v>3333</v>
      </c>
      <c r="I63" s="263">
        <v>231</v>
      </c>
      <c r="J63" s="263">
        <v>7371</v>
      </c>
      <c r="K63" s="263">
        <v>120</v>
      </c>
      <c r="L63" s="263">
        <v>8577</v>
      </c>
      <c r="M63" s="263">
        <v>227</v>
      </c>
      <c r="N63" s="263">
        <v>54094</v>
      </c>
    </row>
    <row r="64" spans="1:14">
      <c r="A64" s="437"/>
      <c r="B64" s="436"/>
      <c r="C64" s="287"/>
      <c r="D64" s="287"/>
      <c r="E64" s="287"/>
      <c r="F64" s="287"/>
      <c r="G64" s="287"/>
      <c r="H64" s="287"/>
      <c r="I64" s="287"/>
      <c r="J64" s="287"/>
      <c r="K64" s="287"/>
      <c r="L64" s="287"/>
      <c r="M64" s="287"/>
      <c r="N64" s="287"/>
    </row>
    <row r="65" spans="1:14">
      <c r="A65" s="288"/>
      <c r="B65" s="288"/>
      <c r="C65" s="288"/>
      <c r="D65" s="288"/>
      <c r="E65" s="436"/>
      <c r="F65" s="436"/>
      <c r="G65" s="436"/>
      <c r="H65" s="436"/>
      <c r="I65" s="436"/>
      <c r="J65" s="436"/>
      <c r="K65" s="436"/>
      <c r="L65" s="436"/>
      <c r="M65" s="436"/>
      <c r="N65" s="436"/>
    </row>
    <row r="66" spans="1:14" ht="12.75" customHeight="1">
      <c r="A66" s="645" t="s">
        <v>336</v>
      </c>
      <c r="B66" s="643" t="s">
        <v>39</v>
      </c>
      <c r="C66" s="658" t="s">
        <v>338</v>
      </c>
      <c r="D66" s="659"/>
      <c r="E66" s="662" t="s">
        <v>312</v>
      </c>
      <c r="F66" s="663"/>
      <c r="G66" s="663"/>
      <c r="H66" s="663"/>
      <c r="I66" s="663"/>
      <c r="J66" s="663"/>
      <c r="K66" s="663"/>
      <c r="L66" s="663"/>
      <c r="M66" s="663"/>
      <c r="N66" s="663"/>
    </row>
    <row r="67" spans="1:14">
      <c r="A67" s="645"/>
      <c r="B67" s="643"/>
      <c r="C67" s="658"/>
      <c r="D67" s="659"/>
      <c r="E67" s="650"/>
      <c r="F67" s="653"/>
      <c r="G67" s="653"/>
      <c r="H67" s="653"/>
      <c r="I67" s="653"/>
      <c r="J67" s="653"/>
      <c r="K67" s="653"/>
      <c r="L67" s="653"/>
      <c r="M67" s="653"/>
      <c r="N67" s="653"/>
    </row>
    <row r="68" spans="1:14">
      <c r="A68" s="646"/>
      <c r="B68" s="648"/>
      <c r="C68" s="658"/>
      <c r="D68" s="659"/>
      <c r="E68" s="654"/>
      <c r="F68" s="655"/>
      <c r="G68" s="655"/>
      <c r="H68" s="655"/>
      <c r="I68" s="655"/>
      <c r="J68" s="655"/>
      <c r="K68" s="655"/>
      <c r="L68" s="655"/>
      <c r="M68" s="655"/>
      <c r="N68" s="655"/>
    </row>
    <row r="69" spans="1:14">
      <c r="A69" s="646"/>
      <c r="B69" s="648"/>
      <c r="C69" s="658"/>
      <c r="D69" s="659"/>
      <c r="E69" s="650" t="s">
        <v>314</v>
      </c>
      <c r="F69" s="645"/>
      <c r="G69" s="650" t="s">
        <v>315</v>
      </c>
      <c r="H69" s="645"/>
      <c r="I69" s="650" t="s">
        <v>316</v>
      </c>
      <c r="J69" s="645"/>
      <c r="K69" s="650" t="s">
        <v>317</v>
      </c>
      <c r="L69" s="653"/>
      <c r="M69" s="664" t="s">
        <v>335</v>
      </c>
      <c r="N69" s="663"/>
    </row>
    <row r="70" spans="1:14">
      <c r="A70" s="646"/>
      <c r="B70" s="648"/>
      <c r="C70" s="660"/>
      <c r="D70" s="661"/>
      <c r="E70" s="651"/>
      <c r="F70" s="652"/>
      <c r="G70" s="651"/>
      <c r="H70" s="652"/>
      <c r="I70" s="651"/>
      <c r="J70" s="652"/>
      <c r="K70" s="654"/>
      <c r="L70" s="655"/>
      <c r="M70" s="665"/>
      <c r="N70" s="655"/>
    </row>
    <row r="71" spans="1:14">
      <c r="A71" s="646"/>
      <c r="B71" s="648"/>
      <c r="C71" s="642" t="s">
        <v>49</v>
      </c>
      <c r="D71" s="642" t="s">
        <v>50</v>
      </c>
      <c r="E71" s="642" t="s">
        <v>49</v>
      </c>
      <c r="F71" s="642" t="s">
        <v>50</v>
      </c>
      <c r="G71" s="642" t="s">
        <v>49</v>
      </c>
      <c r="H71" s="642" t="s">
        <v>50</v>
      </c>
      <c r="I71" s="642" t="s">
        <v>49</v>
      </c>
      <c r="J71" s="642" t="s">
        <v>50</v>
      </c>
      <c r="K71" s="642" t="s">
        <v>49</v>
      </c>
      <c r="L71" s="642" t="s">
        <v>50</v>
      </c>
      <c r="M71" s="642" t="s">
        <v>49</v>
      </c>
      <c r="N71" s="657" t="s">
        <v>50</v>
      </c>
    </row>
    <row r="72" spans="1:14">
      <c r="A72" s="646"/>
      <c r="B72" s="648"/>
      <c r="C72" s="643"/>
      <c r="D72" s="643"/>
      <c r="E72" s="643"/>
      <c r="F72" s="643" t="s">
        <v>37</v>
      </c>
      <c r="G72" s="643"/>
      <c r="H72" s="643" t="s">
        <v>37</v>
      </c>
      <c r="I72" s="643"/>
      <c r="J72" s="643" t="s">
        <v>37</v>
      </c>
      <c r="K72" s="643"/>
      <c r="L72" s="643" t="s">
        <v>37</v>
      </c>
      <c r="M72" s="643"/>
      <c r="N72" s="650" t="s">
        <v>37</v>
      </c>
    </row>
    <row r="73" spans="1:14">
      <c r="A73" s="647"/>
      <c r="B73" s="649"/>
      <c r="C73" s="644" t="s">
        <v>326</v>
      </c>
      <c r="D73" s="644" t="s">
        <v>207</v>
      </c>
      <c r="E73" s="644" t="s">
        <v>327</v>
      </c>
      <c r="F73" s="644" t="s">
        <v>328</v>
      </c>
      <c r="G73" s="644" t="s">
        <v>329</v>
      </c>
      <c r="H73" s="644" t="s">
        <v>330</v>
      </c>
      <c r="I73" s="644" t="s">
        <v>331</v>
      </c>
      <c r="J73" s="644" t="s">
        <v>321</v>
      </c>
      <c r="K73" s="644" t="s">
        <v>297</v>
      </c>
      <c r="L73" s="644" t="s">
        <v>64</v>
      </c>
      <c r="M73" s="644" t="s">
        <v>66</v>
      </c>
      <c r="N73" s="654" t="s">
        <v>67</v>
      </c>
    </row>
    <row r="74" spans="1:14">
      <c r="A74" s="280" t="s">
        <v>37</v>
      </c>
      <c r="B74" s="280" t="s">
        <v>37</v>
      </c>
      <c r="C74" s="436" t="s">
        <v>37</v>
      </c>
      <c r="D74" s="436" t="s">
        <v>37</v>
      </c>
      <c r="E74" s="436" t="s">
        <v>37</v>
      </c>
      <c r="F74" s="436" t="s">
        <v>37</v>
      </c>
      <c r="G74" s="656"/>
      <c r="H74" s="656"/>
      <c r="I74" s="656"/>
      <c r="J74" s="656"/>
      <c r="K74" s="656"/>
      <c r="L74" s="656"/>
      <c r="M74" s="640"/>
      <c r="N74" s="640"/>
    </row>
    <row r="75" spans="1:14">
      <c r="A75" s="280"/>
      <c r="B75" s="280"/>
      <c r="C75" s="280"/>
      <c r="D75" s="280"/>
      <c r="E75" s="280"/>
      <c r="F75" s="280"/>
      <c r="G75" s="281"/>
      <c r="H75" s="281"/>
      <c r="I75" s="281"/>
      <c r="J75" s="281"/>
      <c r="K75" s="281"/>
      <c r="L75" s="281"/>
      <c r="M75" s="280"/>
      <c r="N75" s="436"/>
    </row>
    <row r="76" spans="1:14">
      <c r="A76" s="437" t="s">
        <v>51</v>
      </c>
      <c r="B76" s="282" t="s">
        <v>125</v>
      </c>
      <c r="C76" s="263">
        <v>73637</v>
      </c>
      <c r="D76" s="263">
        <v>944356</v>
      </c>
      <c r="E76" s="263">
        <v>55392</v>
      </c>
      <c r="F76" s="263">
        <v>144080</v>
      </c>
      <c r="G76" s="263">
        <v>7105</v>
      </c>
      <c r="H76" s="263">
        <v>97503</v>
      </c>
      <c r="I76" s="263">
        <v>6667</v>
      </c>
      <c r="J76" s="263">
        <v>206116</v>
      </c>
      <c r="K76" s="263">
        <v>2781</v>
      </c>
      <c r="L76" s="263">
        <v>190363</v>
      </c>
      <c r="M76" s="184">
        <v>1692</v>
      </c>
      <c r="N76" s="184">
        <v>306294</v>
      </c>
    </row>
    <row r="77" spans="1:14">
      <c r="A77" s="283" t="s">
        <v>223</v>
      </c>
      <c r="B77" s="282"/>
      <c r="C77" s="263"/>
      <c r="D77" s="263"/>
      <c r="E77" s="263"/>
      <c r="F77" s="263"/>
      <c r="G77" s="263"/>
      <c r="H77" s="263"/>
      <c r="I77" s="263"/>
      <c r="J77" s="263"/>
      <c r="K77" s="263"/>
      <c r="L77" s="263"/>
      <c r="M77" s="263"/>
      <c r="N77" s="263"/>
    </row>
    <row r="78" spans="1:14">
      <c r="A78" s="437" t="s">
        <v>53</v>
      </c>
      <c r="B78" s="282" t="s">
        <v>126</v>
      </c>
      <c r="C78" s="184">
        <v>8760</v>
      </c>
      <c r="D78" s="184">
        <v>72812</v>
      </c>
      <c r="E78" s="184">
        <v>6932</v>
      </c>
      <c r="F78" s="184">
        <v>18972</v>
      </c>
      <c r="G78" s="184">
        <v>934</v>
      </c>
      <c r="H78" s="184">
        <v>12719</v>
      </c>
      <c r="I78" s="184">
        <v>680</v>
      </c>
      <c r="J78" s="184">
        <v>19997</v>
      </c>
      <c r="K78" s="184">
        <v>142</v>
      </c>
      <c r="L78" s="184">
        <v>9348</v>
      </c>
      <c r="M78" s="184">
        <v>72</v>
      </c>
      <c r="N78" s="263">
        <v>11776</v>
      </c>
    </row>
    <row r="79" spans="1:14">
      <c r="A79" s="437" t="s">
        <v>54</v>
      </c>
      <c r="B79" s="282" t="s">
        <v>127</v>
      </c>
      <c r="C79" s="184">
        <v>18488</v>
      </c>
      <c r="D79" s="184">
        <v>213402</v>
      </c>
      <c r="E79" s="184">
        <v>13499</v>
      </c>
      <c r="F79" s="184">
        <v>38514</v>
      </c>
      <c r="G79" s="184">
        <v>2266</v>
      </c>
      <c r="H79" s="184">
        <v>31039</v>
      </c>
      <c r="I79" s="184">
        <v>1782</v>
      </c>
      <c r="J79" s="184">
        <v>53766</v>
      </c>
      <c r="K79" s="184">
        <v>658</v>
      </c>
      <c r="L79" s="184">
        <v>45046</v>
      </c>
      <c r="M79" s="263">
        <v>283</v>
      </c>
      <c r="N79" s="263">
        <v>45037</v>
      </c>
    </row>
    <row r="80" spans="1:14">
      <c r="A80" s="437" t="s">
        <v>56</v>
      </c>
      <c r="B80" s="282" t="s">
        <v>322</v>
      </c>
      <c r="C80" s="184">
        <v>16</v>
      </c>
      <c r="D80" s="184">
        <v>109</v>
      </c>
      <c r="E80" s="184">
        <v>11</v>
      </c>
      <c r="F80" s="184">
        <v>36</v>
      </c>
      <c r="G80" s="184">
        <v>4</v>
      </c>
      <c r="H80" s="440" t="s">
        <v>260</v>
      </c>
      <c r="I80" s="184">
        <v>1</v>
      </c>
      <c r="J80" s="440" t="s">
        <v>260</v>
      </c>
      <c r="K80" s="184" t="s">
        <v>281</v>
      </c>
      <c r="L80" s="184" t="s">
        <v>281</v>
      </c>
      <c r="M80" s="263" t="s">
        <v>281</v>
      </c>
      <c r="N80" s="263" t="s">
        <v>281</v>
      </c>
    </row>
    <row r="81" spans="1:14">
      <c r="A81" s="437" t="s">
        <v>57</v>
      </c>
      <c r="B81" s="282" t="s">
        <v>128</v>
      </c>
      <c r="C81" s="184">
        <v>2476</v>
      </c>
      <c r="D81" s="184">
        <v>24928</v>
      </c>
      <c r="E81" s="184">
        <v>2104</v>
      </c>
      <c r="F81" s="184">
        <v>5078</v>
      </c>
      <c r="G81" s="184">
        <v>172</v>
      </c>
      <c r="H81" s="184">
        <v>2328</v>
      </c>
      <c r="I81" s="184">
        <v>95</v>
      </c>
      <c r="J81" s="184">
        <v>2946</v>
      </c>
      <c r="K81" s="184">
        <v>48</v>
      </c>
      <c r="L81" s="184">
        <v>3260</v>
      </c>
      <c r="M81" s="263">
        <v>57</v>
      </c>
      <c r="N81" s="263">
        <v>11316</v>
      </c>
    </row>
    <row r="82" spans="1:14">
      <c r="A82" s="437" t="s">
        <v>58</v>
      </c>
      <c r="B82" s="282" t="s">
        <v>323</v>
      </c>
      <c r="C82" s="184">
        <v>46</v>
      </c>
      <c r="D82" s="184">
        <v>310</v>
      </c>
      <c r="E82" s="184">
        <v>36</v>
      </c>
      <c r="F82" s="184">
        <v>75</v>
      </c>
      <c r="G82" s="184">
        <v>3</v>
      </c>
      <c r="H82" s="184">
        <v>31</v>
      </c>
      <c r="I82" s="184">
        <v>7</v>
      </c>
      <c r="J82" s="184">
        <v>204</v>
      </c>
      <c r="K82" s="184" t="s">
        <v>281</v>
      </c>
      <c r="L82" s="184" t="s">
        <v>281</v>
      </c>
      <c r="M82" s="263" t="s">
        <v>281</v>
      </c>
      <c r="N82" s="263" t="s">
        <v>281</v>
      </c>
    </row>
    <row r="83" spans="1:14">
      <c r="A83" s="437" t="s">
        <v>59</v>
      </c>
      <c r="B83" s="282" t="s">
        <v>324</v>
      </c>
      <c r="C83" s="184">
        <v>66</v>
      </c>
      <c r="D83" s="184">
        <v>771</v>
      </c>
      <c r="E83" s="184">
        <v>56</v>
      </c>
      <c r="F83" s="184">
        <v>156</v>
      </c>
      <c r="G83" s="184">
        <v>4</v>
      </c>
      <c r="H83" s="440" t="s">
        <v>260</v>
      </c>
      <c r="I83" s="184">
        <v>4</v>
      </c>
      <c r="J83" s="184">
        <v>131</v>
      </c>
      <c r="K83" s="184" t="s">
        <v>281</v>
      </c>
      <c r="L83" s="184" t="s">
        <v>281</v>
      </c>
      <c r="M83" s="263">
        <v>2</v>
      </c>
      <c r="N83" s="438" t="s">
        <v>260</v>
      </c>
    </row>
    <row r="84" spans="1:14">
      <c r="A84" s="437" t="s">
        <v>62</v>
      </c>
      <c r="B84" s="282" t="s">
        <v>129</v>
      </c>
      <c r="C84" s="184">
        <v>5094</v>
      </c>
      <c r="D84" s="184">
        <v>33437</v>
      </c>
      <c r="E84" s="184">
        <v>4296</v>
      </c>
      <c r="F84" s="184">
        <v>11141</v>
      </c>
      <c r="G84" s="184">
        <v>441</v>
      </c>
      <c r="H84" s="184">
        <v>5915</v>
      </c>
      <c r="I84" s="184">
        <v>269</v>
      </c>
      <c r="J84" s="184">
        <v>8014</v>
      </c>
      <c r="K84" s="184">
        <v>61</v>
      </c>
      <c r="L84" s="184">
        <v>4237</v>
      </c>
      <c r="M84" s="263">
        <v>27</v>
      </c>
      <c r="N84" s="263">
        <v>4130</v>
      </c>
    </row>
    <row r="85" spans="1:14" ht="13.95" customHeight="1">
      <c r="A85" s="437" t="s">
        <v>63</v>
      </c>
      <c r="B85" s="282" t="s">
        <v>130</v>
      </c>
      <c r="C85" s="184">
        <v>1888</v>
      </c>
      <c r="D85" s="184">
        <v>27321</v>
      </c>
      <c r="E85" s="184">
        <v>1624</v>
      </c>
      <c r="F85" s="184">
        <v>4007</v>
      </c>
      <c r="G85" s="184">
        <v>121</v>
      </c>
      <c r="H85" s="184">
        <v>1630</v>
      </c>
      <c r="I85" s="184">
        <v>70</v>
      </c>
      <c r="J85" s="184">
        <v>2036</v>
      </c>
      <c r="K85" s="184">
        <v>42</v>
      </c>
      <c r="L85" s="184">
        <v>3035</v>
      </c>
      <c r="M85" s="263">
        <v>31</v>
      </c>
      <c r="N85" s="263">
        <v>16613</v>
      </c>
    </row>
    <row r="86" spans="1:14">
      <c r="A86" s="283">
        <v>10</v>
      </c>
      <c r="B86" s="282" t="s">
        <v>131</v>
      </c>
      <c r="C86" s="184">
        <v>11649</v>
      </c>
      <c r="D86" s="184">
        <v>244766</v>
      </c>
      <c r="E86" s="184">
        <v>7484</v>
      </c>
      <c r="F86" s="184">
        <v>19108</v>
      </c>
      <c r="G86" s="184">
        <v>1117</v>
      </c>
      <c r="H86" s="184">
        <v>15556</v>
      </c>
      <c r="I86" s="184">
        <v>1591</v>
      </c>
      <c r="J86" s="184">
        <v>50680</v>
      </c>
      <c r="K86" s="184">
        <v>875</v>
      </c>
      <c r="L86" s="184">
        <v>60340</v>
      </c>
      <c r="M86" s="263">
        <v>582</v>
      </c>
      <c r="N86" s="263">
        <v>99082</v>
      </c>
    </row>
    <row r="87" spans="1:14">
      <c r="A87" s="283">
        <v>11</v>
      </c>
      <c r="B87" s="282" t="s">
        <v>132</v>
      </c>
      <c r="C87" s="184">
        <v>9553</v>
      </c>
      <c r="D87" s="184">
        <v>182527</v>
      </c>
      <c r="E87" s="184">
        <v>6517</v>
      </c>
      <c r="F87" s="184">
        <v>15992</v>
      </c>
      <c r="G87" s="184">
        <v>903</v>
      </c>
      <c r="H87" s="184">
        <v>12632</v>
      </c>
      <c r="I87" s="184">
        <v>1119</v>
      </c>
      <c r="J87" s="184">
        <v>35625</v>
      </c>
      <c r="K87" s="184">
        <v>585</v>
      </c>
      <c r="L87" s="184">
        <v>40449</v>
      </c>
      <c r="M87" s="263">
        <v>429</v>
      </c>
      <c r="N87" s="263">
        <v>77829</v>
      </c>
    </row>
    <row r="88" spans="1:14">
      <c r="A88" s="283">
        <v>12</v>
      </c>
      <c r="B88" s="282" t="s">
        <v>133</v>
      </c>
      <c r="C88" s="184">
        <v>3165</v>
      </c>
      <c r="D88" s="184">
        <v>20901</v>
      </c>
      <c r="E88" s="184">
        <v>2663</v>
      </c>
      <c r="F88" s="184">
        <v>6911</v>
      </c>
      <c r="G88" s="184">
        <v>276</v>
      </c>
      <c r="H88" s="184">
        <v>3671</v>
      </c>
      <c r="I88" s="184">
        <v>172</v>
      </c>
      <c r="J88" s="184">
        <v>5308</v>
      </c>
      <c r="K88" s="184">
        <v>39</v>
      </c>
      <c r="L88" s="184">
        <v>2609</v>
      </c>
      <c r="M88" s="263">
        <v>15</v>
      </c>
      <c r="N88" s="263">
        <v>2402</v>
      </c>
    </row>
    <row r="89" spans="1:14">
      <c r="A89" s="283">
        <v>13</v>
      </c>
      <c r="B89" s="282" t="s">
        <v>134</v>
      </c>
      <c r="C89" s="184">
        <v>448</v>
      </c>
      <c r="D89" s="184">
        <v>3390</v>
      </c>
      <c r="E89" s="184">
        <v>363</v>
      </c>
      <c r="F89" s="184">
        <v>1061</v>
      </c>
      <c r="G89" s="184">
        <v>49</v>
      </c>
      <c r="H89" s="184">
        <v>661</v>
      </c>
      <c r="I89" s="184">
        <v>24</v>
      </c>
      <c r="J89" s="440" t="s">
        <v>260</v>
      </c>
      <c r="K89" s="184">
        <v>9</v>
      </c>
      <c r="L89" s="184">
        <v>600</v>
      </c>
      <c r="M89" s="263">
        <v>3</v>
      </c>
      <c r="N89" s="438" t="s">
        <v>260</v>
      </c>
    </row>
    <row r="90" spans="1:14">
      <c r="A90" s="283">
        <v>14</v>
      </c>
      <c r="B90" s="282" t="s">
        <v>135</v>
      </c>
      <c r="C90" s="184">
        <v>3336</v>
      </c>
      <c r="D90" s="184">
        <v>18273</v>
      </c>
      <c r="E90" s="184">
        <v>3034</v>
      </c>
      <c r="F90" s="184">
        <v>6489</v>
      </c>
      <c r="G90" s="184">
        <v>161</v>
      </c>
      <c r="H90" s="184">
        <v>2207</v>
      </c>
      <c r="I90" s="184">
        <v>80</v>
      </c>
      <c r="J90" s="184">
        <v>2459</v>
      </c>
      <c r="K90" s="184">
        <v>41</v>
      </c>
      <c r="L90" s="184">
        <v>2823</v>
      </c>
      <c r="M90" s="263">
        <v>20</v>
      </c>
      <c r="N90" s="263">
        <v>4295</v>
      </c>
    </row>
    <row r="91" spans="1:14">
      <c r="A91" s="283">
        <v>15</v>
      </c>
      <c r="B91" s="436" t="s">
        <v>325</v>
      </c>
      <c r="C91" s="289">
        <v>1667</v>
      </c>
      <c r="D91" s="184">
        <v>12463</v>
      </c>
      <c r="E91" s="184">
        <v>1494</v>
      </c>
      <c r="F91" s="184">
        <v>3301</v>
      </c>
      <c r="G91" s="184">
        <v>65</v>
      </c>
      <c r="H91" s="184">
        <v>887</v>
      </c>
      <c r="I91" s="184">
        <v>58</v>
      </c>
      <c r="J91" s="184">
        <v>1823</v>
      </c>
      <c r="K91" s="184">
        <v>25</v>
      </c>
      <c r="L91" s="184">
        <v>1594</v>
      </c>
      <c r="M91" s="263">
        <v>25</v>
      </c>
      <c r="N91" s="263">
        <v>4858</v>
      </c>
    </row>
    <row r="92" spans="1:14">
      <c r="A92" s="283">
        <v>16</v>
      </c>
      <c r="B92" s="436" t="s">
        <v>136</v>
      </c>
      <c r="C92" s="289">
        <v>4731</v>
      </c>
      <c r="D92" s="184">
        <v>73373</v>
      </c>
      <c r="E92" s="184">
        <v>3228</v>
      </c>
      <c r="F92" s="184">
        <v>8807</v>
      </c>
      <c r="G92" s="184">
        <v>496</v>
      </c>
      <c r="H92" s="184">
        <v>6910</v>
      </c>
      <c r="I92" s="184">
        <v>661</v>
      </c>
      <c r="J92" s="184">
        <v>20731</v>
      </c>
      <c r="K92" s="184">
        <v>234</v>
      </c>
      <c r="L92" s="184">
        <v>15501</v>
      </c>
      <c r="M92" s="263">
        <v>112</v>
      </c>
      <c r="N92" s="263">
        <v>21424</v>
      </c>
    </row>
    <row r="93" spans="1:14">
      <c r="A93" s="283">
        <v>17</v>
      </c>
      <c r="B93" s="436" t="s">
        <v>137</v>
      </c>
      <c r="C93" s="289">
        <v>2254</v>
      </c>
      <c r="D93" s="184">
        <v>15573</v>
      </c>
      <c r="E93" s="184">
        <v>2051</v>
      </c>
      <c r="F93" s="184">
        <v>4432</v>
      </c>
      <c r="G93" s="184">
        <v>93</v>
      </c>
      <c r="H93" s="184">
        <v>1215</v>
      </c>
      <c r="I93" s="184">
        <v>54</v>
      </c>
      <c r="J93" s="184">
        <v>1734</v>
      </c>
      <c r="K93" s="184">
        <v>22</v>
      </c>
      <c r="L93" s="184">
        <v>1521</v>
      </c>
      <c r="M93" s="263">
        <v>34</v>
      </c>
      <c r="N93" s="263">
        <v>6671</v>
      </c>
    </row>
    <row r="94" spans="1:14">
      <c r="A94" s="641" t="s">
        <v>339</v>
      </c>
      <c r="B94" s="641"/>
      <c r="C94" s="287"/>
      <c r="D94" s="287"/>
      <c r="E94" s="287"/>
      <c r="F94" s="287"/>
      <c r="G94" s="287"/>
      <c r="H94" s="287"/>
      <c r="I94" s="287"/>
      <c r="J94" s="287"/>
      <c r="K94" s="287"/>
      <c r="L94" s="287"/>
      <c r="M94" s="287"/>
      <c r="N94" s="287"/>
    </row>
    <row r="95" spans="1:14">
      <c r="B95" s="436"/>
      <c r="C95" s="287"/>
      <c r="D95" s="287"/>
      <c r="E95" s="287"/>
      <c r="F95" s="287"/>
      <c r="G95" s="287"/>
      <c r="H95" s="287"/>
      <c r="I95" s="287"/>
      <c r="J95" s="287"/>
      <c r="K95" s="287"/>
      <c r="L95" s="287"/>
      <c r="M95" s="287"/>
      <c r="N95" s="287"/>
    </row>
    <row r="96" spans="1:14">
      <c r="A96" s="78" t="s">
        <v>334</v>
      </c>
      <c r="B96" s="436"/>
      <c r="C96" s="287"/>
      <c r="D96" s="287"/>
      <c r="E96" s="287"/>
      <c r="F96" s="287"/>
      <c r="G96" s="287"/>
      <c r="H96" s="287"/>
      <c r="I96" s="287"/>
      <c r="J96" s="287"/>
      <c r="K96" s="287"/>
      <c r="L96" s="287"/>
      <c r="M96" s="287"/>
      <c r="N96" s="287"/>
    </row>
    <row r="97" spans="1:14">
      <c r="A97" s="22" t="s">
        <v>405</v>
      </c>
      <c r="B97" s="78"/>
      <c r="C97" s="78"/>
      <c r="D97" s="78"/>
      <c r="E97" s="78"/>
      <c r="F97" s="78"/>
      <c r="G97" s="78"/>
      <c r="H97" s="78"/>
      <c r="I97" s="287"/>
      <c r="J97" s="287"/>
      <c r="K97" s="287"/>
      <c r="L97" s="287"/>
      <c r="M97" s="287"/>
      <c r="N97" s="287"/>
    </row>
    <row r="98" spans="1:14">
      <c r="A98" s="22" t="s">
        <v>400</v>
      </c>
      <c r="B98" s="247"/>
      <c r="C98" s="247"/>
      <c r="D98" s="247"/>
      <c r="E98" s="247"/>
      <c r="F98" s="247"/>
      <c r="G98" s="247"/>
      <c r="H98" s="247"/>
      <c r="I98" s="287"/>
      <c r="J98" s="287"/>
      <c r="K98" s="287"/>
      <c r="L98" s="287"/>
      <c r="M98" s="287"/>
      <c r="N98" s="287"/>
    </row>
    <row r="99" spans="1:14">
      <c r="A99" s="591" t="s">
        <v>418</v>
      </c>
      <c r="B99" s="591"/>
      <c r="C99" s="591"/>
      <c r="D99" s="591"/>
      <c r="E99" s="591"/>
      <c r="F99" s="591"/>
      <c r="G99" s="591"/>
      <c r="H99" s="591"/>
      <c r="I99" s="287"/>
      <c r="J99" s="287"/>
      <c r="K99" s="287"/>
      <c r="L99" s="287"/>
      <c r="M99" s="287"/>
      <c r="N99" s="287"/>
    </row>
    <row r="100" spans="1:14">
      <c r="A100" s="437"/>
      <c r="B100" s="436"/>
      <c r="C100" s="287"/>
      <c r="D100" s="287"/>
      <c r="E100" s="287"/>
      <c r="F100" s="287"/>
      <c r="G100" s="287"/>
      <c r="H100" s="287"/>
      <c r="I100" s="287"/>
      <c r="J100" s="287"/>
      <c r="K100" s="287"/>
      <c r="L100" s="287"/>
      <c r="M100" s="287"/>
      <c r="N100" s="287"/>
    </row>
    <row r="101" spans="1:14">
      <c r="A101" s="437"/>
      <c r="B101" s="436"/>
      <c r="C101" s="287"/>
      <c r="D101" s="287"/>
      <c r="E101" s="287"/>
      <c r="F101" s="287"/>
      <c r="G101" s="287"/>
      <c r="H101" s="287"/>
      <c r="I101" s="287"/>
      <c r="J101" s="287"/>
      <c r="K101" s="287"/>
      <c r="L101" s="287"/>
      <c r="M101" s="287"/>
      <c r="N101" s="287"/>
    </row>
    <row r="102" spans="1:14">
      <c r="A102" s="437"/>
      <c r="B102" s="436"/>
      <c r="C102" s="287"/>
      <c r="D102" s="287"/>
      <c r="E102" s="287"/>
      <c r="F102" s="287"/>
      <c r="G102" s="287"/>
      <c r="H102" s="287"/>
      <c r="I102" s="287"/>
      <c r="J102" s="287"/>
      <c r="K102" s="287"/>
      <c r="L102" s="287"/>
      <c r="M102" s="287"/>
      <c r="N102" s="287"/>
    </row>
    <row r="103" spans="1:14">
      <c r="A103" s="437"/>
      <c r="B103" s="436"/>
      <c r="C103" s="287"/>
      <c r="D103" s="287"/>
      <c r="E103" s="287"/>
      <c r="F103" s="287"/>
      <c r="G103" s="287"/>
      <c r="H103" s="287"/>
      <c r="I103" s="287"/>
      <c r="J103" s="287"/>
      <c r="K103" s="287"/>
      <c r="L103" s="287"/>
      <c r="M103" s="287"/>
      <c r="N103" s="287"/>
    </row>
    <row r="104" spans="1:14">
      <c r="A104" s="437"/>
      <c r="B104" s="436"/>
      <c r="C104" s="287"/>
      <c r="D104" s="287"/>
      <c r="E104" s="287"/>
      <c r="F104" s="287"/>
      <c r="G104" s="287"/>
      <c r="H104" s="287"/>
      <c r="I104" s="287"/>
      <c r="J104" s="287"/>
      <c r="K104" s="287"/>
      <c r="L104" s="287"/>
      <c r="M104" s="287"/>
      <c r="N104" s="287"/>
    </row>
    <row r="105" spans="1:14">
      <c r="A105" s="486" t="s">
        <v>311</v>
      </c>
      <c r="B105" s="486"/>
      <c r="C105" s="486"/>
      <c r="D105" s="486"/>
      <c r="E105" s="486"/>
      <c r="F105" s="486"/>
      <c r="G105" s="486"/>
      <c r="H105" s="486"/>
      <c r="I105" s="486"/>
      <c r="J105" s="486"/>
      <c r="K105" s="486"/>
      <c r="L105" s="287"/>
      <c r="M105" s="287"/>
      <c r="N105" s="287"/>
    </row>
    <row r="106" spans="1:14">
      <c r="A106" s="437"/>
      <c r="B106" s="436"/>
      <c r="C106" s="287"/>
      <c r="D106" s="287"/>
      <c r="E106" s="287"/>
      <c r="F106" s="287"/>
      <c r="G106" s="287"/>
      <c r="H106" s="287"/>
      <c r="I106" s="287"/>
      <c r="J106" s="287"/>
      <c r="K106" s="287"/>
      <c r="L106" s="287"/>
      <c r="M106" s="287"/>
      <c r="N106" s="287"/>
    </row>
    <row r="107" spans="1:14">
      <c r="A107" s="437"/>
      <c r="B107" s="436"/>
      <c r="C107" s="287"/>
      <c r="D107" s="287"/>
      <c r="E107" s="287"/>
      <c r="F107" s="287"/>
      <c r="G107" s="287"/>
      <c r="H107" s="287"/>
      <c r="I107" s="287"/>
      <c r="J107" s="287"/>
      <c r="K107" s="287"/>
      <c r="L107" s="287"/>
      <c r="M107" s="287"/>
      <c r="N107" s="287"/>
    </row>
  </sheetData>
  <mergeCells count="73"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  <mergeCell ref="H11:H13"/>
    <mergeCell ref="I11:I13"/>
    <mergeCell ref="J11:J13"/>
    <mergeCell ref="K11:K13"/>
    <mergeCell ref="L11:L1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L71:L73"/>
    <mergeCell ref="M71:M73"/>
    <mergeCell ref="N71:N73"/>
    <mergeCell ref="H71:H73"/>
    <mergeCell ref="C66:D70"/>
    <mergeCell ref="E66:N68"/>
    <mergeCell ref="E69:F70"/>
    <mergeCell ref="C71:C73"/>
    <mergeCell ref="D71:D73"/>
    <mergeCell ref="M69:N70"/>
    <mergeCell ref="M74:N74"/>
    <mergeCell ref="A99:H99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</mergeCells>
  <conditionalFormatting sqref="C98:H99">
    <cfRule type="cellIs" dxfId="22" priority="1" stopIfTrue="1" operator="equal">
      <formula>"."</formula>
    </cfRule>
  </conditionalFormatting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"/>
  <sheetViews>
    <sheetView showGridLines="0" zoomScaleNormal="100" workbookViewId="0"/>
  </sheetViews>
  <sheetFormatPr baseColWidth="10" defaultColWidth="10.09765625" defaultRowHeight="13.2"/>
  <cols>
    <col min="1" max="1" width="43" style="293" bestFit="1" customWidth="1"/>
    <col min="2" max="2" width="16.59765625" style="293" customWidth="1"/>
    <col min="3" max="3" width="14.296875" style="293" customWidth="1"/>
    <col min="4" max="5" width="13.69921875" style="293" customWidth="1"/>
    <col min="6" max="7" width="14" style="293" customWidth="1"/>
    <col min="8" max="8" width="14.59765625" style="293" customWidth="1"/>
    <col min="9" max="10" width="15.09765625" style="293" customWidth="1"/>
    <col min="11" max="11" width="11.296875" style="293" customWidth="1"/>
    <col min="12" max="12" width="12.8984375" style="293" customWidth="1"/>
    <col min="13" max="256" width="10.09765625" style="293"/>
    <col min="257" max="257" width="43" style="293" bestFit="1" customWidth="1"/>
    <col min="258" max="258" width="16.296875" style="293" customWidth="1"/>
    <col min="259" max="267" width="15.09765625" style="293" customWidth="1"/>
    <col min="268" max="268" width="12.8984375" style="293" customWidth="1"/>
    <col min="269" max="512" width="10.09765625" style="293"/>
    <col min="513" max="513" width="43" style="293" bestFit="1" customWidth="1"/>
    <col min="514" max="514" width="16.296875" style="293" customWidth="1"/>
    <col min="515" max="523" width="15.09765625" style="293" customWidth="1"/>
    <col min="524" max="524" width="12.8984375" style="293" customWidth="1"/>
    <col min="525" max="768" width="10.09765625" style="293"/>
    <col min="769" max="769" width="43" style="293" bestFit="1" customWidth="1"/>
    <col min="770" max="770" width="16.296875" style="293" customWidth="1"/>
    <col min="771" max="779" width="15.09765625" style="293" customWidth="1"/>
    <col min="780" max="780" width="12.8984375" style="293" customWidth="1"/>
    <col min="781" max="1024" width="10.09765625" style="293"/>
    <col min="1025" max="1025" width="43" style="293" bestFit="1" customWidth="1"/>
    <col min="1026" max="1026" width="16.296875" style="293" customWidth="1"/>
    <col min="1027" max="1035" width="15.09765625" style="293" customWidth="1"/>
    <col min="1036" max="1036" width="12.8984375" style="293" customWidth="1"/>
    <col min="1037" max="1280" width="10.09765625" style="293"/>
    <col min="1281" max="1281" width="43" style="293" bestFit="1" customWidth="1"/>
    <col min="1282" max="1282" width="16.296875" style="293" customWidth="1"/>
    <col min="1283" max="1291" width="15.09765625" style="293" customWidth="1"/>
    <col min="1292" max="1292" width="12.8984375" style="293" customWidth="1"/>
    <col min="1293" max="1536" width="10.09765625" style="293"/>
    <col min="1537" max="1537" width="43" style="293" bestFit="1" customWidth="1"/>
    <col min="1538" max="1538" width="16.296875" style="293" customWidth="1"/>
    <col min="1539" max="1547" width="15.09765625" style="293" customWidth="1"/>
    <col min="1548" max="1548" width="12.8984375" style="293" customWidth="1"/>
    <col min="1549" max="1792" width="10.09765625" style="293"/>
    <col min="1793" max="1793" width="43" style="293" bestFit="1" customWidth="1"/>
    <col min="1794" max="1794" width="16.296875" style="293" customWidth="1"/>
    <col min="1795" max="1803" width="15.09765625" style="293" customWidth="1"/>
    <col min="1804" max="1804" width="12.8984375" style="293" customWidth="1"/>
    <col min="1805" max="2048" width="10.09765625" style="293"/>
    <col min="2049" max="2049" width="43" style="293" bestFit="1" customWidth="1"/>
    <col min="2050" max="2050" width="16.296875" style="293" customWidth="1"/>
    <col min="2051" max="2059" width="15.09765625" style="293" customWidth="1"/>
    <col min="2060" max="2060" width="12.8984375" style="293" customWidth="1"/>
    <col min="2061" max="2304" width="10.09765625" style="293"/>
    <col min="2305" max="2305" width="43" style="293" bestFit="1" customWidth="1"/>
    <col min="2306" max="2306" width="16.296875" style="293" customWidth="1"/>
    <col min="2307" max="2315" width="15.09765625" style="293" customWidth="1"/>
    <col min="2316" max="2316" width="12.8984375" style="293" customWidth="1"/>
    <col min="2317" max="2560" width="10.09765625" style="293"/>
    <col min="2561" max="2561" width="43" style="293" bestFit="1" customWidth="1"/>
    <col min="2562" max="2562" width="16.296875" style="293" customWidth="1"/>
    <col min="2563" max="2571" width="15.09765625" style="293" customWidth="1"/>
    <col min="2572" max="2572" width="12.8984375" style="293" customWidth="1"/>
    <col min="2573" max="2816" width="10.09765625" style="293"/>
    <col min="2817" max="2817" width="43" style="293" bestFit="1" customWidth="1"/>
    <col min="2818" max="2818" width="16.296875" style="293" customWidth="1"/>
    <col min="2819" max="2827" width="15.09765625" style="293" customWidth="1"/>
    <col min="2828" max="2828" width="12.8984375" style="293" customWidth="1"/>
    <col min="2829" max="3072" width="10.09765625" style="293"/>
    <col min="3073" max="3073" width="43" style="293" bestFit="1" customWidth="1"/>
    <col min="3074" max="3074" width="16.296875" style="293" customWidth="1"/>
    <col min="3075" max="3083" width="15.09765625" style="293" customWidth="1"/>
    <col min="3084" max="3084" width="12.8984375" style="293" customWidth="1"/>
    <col min="3085" max="3328" width="10.09765625" style="293"/>
    <col min="3329" max="3329" width="43" style="293" bestFit="1" customWidth="1"/>
    <col min="3330" max="3330" width="16.296875" style="293" customWidth="1"/>
    <col min="3331" max="3339" width="15.09765625" style="293" customWidth="1"/>
    <col min="3340" max="3340" width="12.8984375" style="293" customWidth="1"/>
    <col min="3341" max="3584" width="10.09765625" style="293"/>
    <col min="3585" max="3585" width="43" style="293" bestFit="1" customWidth="1"/>
    <col min="3586" max="3586" width="16.296875" style="293" customWidth="1"/>
    <col min="3587" max="3595" width="15.09765625" style="293" customWidth="1"/>
    <col min="3596" max="3596" width="12.8984375" style="293" customWidth="1"/>
    <col min="3597" max="3840" width="10.09765625" style="293"/>
    <col min="3841" max="3841" width="43" style="293" bestFit="1" customWidth="1"/>
    <col min="3842" max="3842" width="16.296875" style="293" customWidth="1"/>
    <col min="3843" max="3851" width="15.09765625" style="293" customWidth="1"/>
    <col min="3852" max="3852" width="12.8984375" style="293" customWidth="1"/>
    <col min="3853" max="4096" width="10.09765625" style="293"/>
    <col min="4097" max="4097" width="43" style="293" bestFit="1" customWidth="1"/>
    <col min="4098" max="4098" width="16.296875" style="293" customWidth="1"/>
    <col min="4099" max="4107" width="15.09765625" style="293" customWidth="1"/>
    <col min="4108" max="4108" width="12.8984375" style="293" customWidth="1"/>
    <col min="4109" max="4352" width="10.09765625" style="293"/>
    <col min="4353" max="4353" width="43" style="293" bestFit="1" customWidth="1"/>
    <col min="4354" max="4354" width="16.296875" style="293" customWidth="1"/>
    <col min="4355" max="4363" width="15.09765625" style="293" customWidth="1"/>
    <col min="4364" max="4364" width="12.8984375" style="293" customWidth="1"/>
    <col min="4365" max="4608" width="10.09765625" style="293"/>
    <col min="4609" max="4609" width="43" style="293" bestFit="1" customWidth="1"/>
    <col min="4610" max="4610" width="16.296875" style="293" customWidth="1"/>
    <col min="4611" max="4619" width="15.09765625" style="293" customWidth="1"/>
    <col min="4620" max="4620" width="12.8984375" style="293" customWidth="1"/>
    <col min="4621" max="4864" width="10.09765625" style="293"/>
    <col min="4865" max="4865" width="43" style="293" bestFit="1" customWidth="1"/>
    <col min="4866" max="4866" width="16.296875" style="293" customWidth="1"/>
    <col min="4867" max="4875" width="15.09765625" style="293" customWidth="1"/>
    <col min="4876" max="4876" width="12.8984375" style="293" customWidth="1"/>
    <col min="4877" max="5120" width="10.09765625" style="293"/>
    <col min="5121" max="5121" width="43" style="293" bestFit="1" customWidth="1"/>
    <col min="5122" max="5122" width="16.296875" style="293" customWidth="1"/>
    <col min="5123" max="5131" width="15.09765625" style="293" customWidth="1"/>
    <col min="5132" max="5132" width="12.8984375" style="293" customWidth="1"/>
    <col min="5133" max="5376" width="10.09765625" style="293"/>
    <col min="5377" max="5377" width="43" style="293" bestFit="1" customWidth="1"/>
    <col min="5378" max="5378" width="16.296875" style="293" customWidth="1"/>
    <col min="5379" max="5387" width="15.09765625" style="293" customWidth="1"/>
    <col min="5388" max="5388" width="12.8984375" style="293" customWidth="1"/>
    <col min="5389" max="5632" width="10.09765625" style="293"/>
    <col min="5633" max="5633" width="43" style="293" bestFit="1" customWidth="1"/>
    <col min="5634" max="5634" width="16.296875" style="293" customWidth="1"/>
    <col min="5635" max="5643" width="15.09765625" style="293" customWidth="1"/>
    <col min="5644" max="5644" width="12.8984375" style="293" customWidth="1"/>
    <col min="5645" max="5888" width="10.09765625" style="293"/>
    <col min="5889" max="5889" width="43" style="293" bestFit="1" customWidth="1"/>
    <col min="5890" max="5890" width="16.296875" style="293" customWidth="1"/>
    <col min="5891" max="5899" width="15.09765625" style="293" customWidth="1"/>
    <col min="5900" max="5900" width="12.8984375" style="293" customWidth="1"/>
    <col min="5901" max="6144" width="10.09765625" style="293"/>
    <col min="6145" max="6145" width="43" style="293" bestFit="1" customWidth="1"/>
    <col min="6146" max="6146" width="16.296875" style="293" customWidth="1"/>
    <col min="6147" max="6155" width="15.09765625" style="293" customWidth="1"/>
    <col min="6156" max="6156" width="12.8984375" style="293" customWidth="1"/>
    <col min="6157" max="6400" width="10.09765625" style="293"/>
    <col min="6401" max="6401" width="43" style="293" bestFit="1" customWidth="1"/>
    <col min="6402" max="6402" width="16.296875" style="293" customWidth="1"/>
    <col min="6403" max="6411" width="15.09765625" style="293" customWidth="1"/>
    <col min="6412" max="6412" width="12.8984375" style="293" customWidth="1"/>
    <col min="6413" max="6656" width="10.09765625" style="293"/>
    <col min="6657" max="6657" width="43" style="293" bestFit="1" customWidth="1"/>
    <col min="6658" max="6658" width="16.296875" style="293" customWidth="1"/>
    <col min="6659" max="6667" width="15.09765625" style="293" customWidth="1"/>
    <col min="6668" max="6668" width="12.8984375" style="293" customWidth="1"/>
    <col min="6669" max="6912" width="10.09765625" style="293"/>
    <col min="6913" max="6913" width="43" style="293" bestFit="1" customWidth="1"/>
    <col min="6914" max="6914" width="16.296875" style="293" customWidth="1"/>
    <col min="6915" max="6923" width="15.09765625" style="293" customWidth="1"/>
    <col min="6924" max="6924" width="12.8984375" style="293" customWidth="1"/>
    <col min="6925" max="7168" width="10.09765625" style="293"/>
    <col min="7169" max="7169" width="43" style="293" bestFit="1" customWidth="1"/>
    <col min="7170" max="7170" width="16.296875" style="293" customWidth="1"/>
    <col min="7171" max="7179" width="15.09765625" style="293" customWidth="1"/>
    <col min="7180" max="7180" width="12.8984375" style="293" customWidth="1"/>
    <col min="7181" max="7424" width="10.09765625" style="293"/>
    <col min="7425" max="7425" width="43" style="293" bestFit="1" customWidth="1"/>
    <col min="7426" max="7426" width="16.296875" style="293" customWidth="1"/>
    <col min="7427" max="7435" width="15.09765625" style="293" customWidth="1"/>
    <col min="7436" max="7436" width="12.8984375" style="293" customWidth="1"/>
    <col min="7437" max="7680" width="10.09765625" style="293"/>
    <col min="7681" max="7681" width="43" style="293" bestFit="1" customWidth="1"/>
    <col min="7682" max="7682" width="16.296875" style="293" customWidth="1"/>
    <col min="7683" max="7691" width="15.09765625" style="293" customWidth="1"/>
    <col min="7692" max="7692" width="12.8984375" style="293" customWidth="1"/>
    <col min="7693" max="7936" width="10.09765625" style="293"/>
    <col min="7937" max="7937" width="43" style="293" bestFit="1" customWidth="1"/>
    <col min="7938" max="7938" width="16.296875" style="293" customWidth="1"/>
    <col min="7939" max="7947" width="15.09765625" style="293" customWidth="1"/>
    <col min="7948" max="7948" width="12.8984375" style="293" customWidth="1"/>
    <col min="7949" max="8192" width="10.09765625" style="293"/>
    <col min="8193" max="8193" width="43" style="293" bestFit="1" customWidth="1"/>
    <col min="8194" max="8194" width="16.296875" style="293" customWidth="1"/>
    <col min="8195" max="8203" width="15.09765625" style="293" customWidth="1"/>
    <col min="8204" max="8204" width="12.8984375" style="293" customWidth="1"/>
    <col min="8205" max="8448" width="10.09765625" style="293"/>
    <col min="8449" max="8449" width="43" style="293" bestFit="1" customWidth="1"/>
    <col min="8450" max="8450" width="16.296875" style="293" customWidth="1"/>
    <col min="8451" max="8459" width="15.09765625" style="293" customWidth="1"/>
    <col min="8460" max="8460" width="12.8984375" style="293" customWidth="1"/>
    <col min="8461" max="8704" width="10.09765625" style="293"/>
    <col min="8705" max="8705" width="43" style="293" bestFit="1" customWidth="1"/>
    <col min="8706" max="8706" width="16.296875" style="293" customWidth="1"/>
    <col min="8707" max="8715" width="15.09765625" style="293" customWidth="1"/>
    <col min="8716" max="8716" width="12.8984375" style="293" customWidth="1"/>
    <col min="8717" max="8960" width="10.09765625" style="293"/>
    <col min="8961" max="8961" width="43" style="293" bestFit="1" customWidth="1"/>
    <col min="8962" max="8962" width="16.296875" style="293" customWidth="1"/>
    <col min="8963" max="8971" width="15.09765625" style="293" customWidth="1"/>
    <col min="8972" max="8972" width="12.8984375" style="293" customWidth="1"/>
    <col min="8973" max="9216" width="10.09765625" style="293"/>
    <col min="9217" max="9217" width="43" style="293" bestFit="1" customWidth="1"/>
    <col min="9218" max="9218" width="16.296875" style="293" customWidth="1"/>
    <col min="9219" max="9227" width="15.09765625" style="293" customWidth="1"/>
    <col min="9228" max="9228" width="12.8984375" style="293" customWidth="1"/>
    <col min="9229" max="9472" width="10.09765625" style="293"/>
    <col min="9473" max="9473" width="43" style="293" bestFit="1" customWidth="1"/>
    <col min="9474" max="9474" width="16.296875" style="293" customWidth="1"/>
    <col min="9475" max="9483" width="15.09765625" style="293" customWidth="1"/>
    <col min="9484" max="9484" width="12.8984375" style="293" customWidth="1"/>
    <col min="9485" max="9728" width="10.09765625" style="293"/>
    <col min="9729" max="9729" width="43" style="293" bestFit="1" customWidth="1"/>
    <col min="9730" max="9730" width="16.296875" style="293" customWidth="1"/>
    <col min="9731" max="9739" width="15.09765625" style="293" customWidth="1"/>
    <col min="9740" max="9740" width="12.8984375" style="293" customWidth="1"/>
    <col min="9741" max="9984" width="10.09765625" style="293"/>
    <col min="9985" max="9985" width="43" style="293" bestFit="1" customWidth="1"/>
    <col min="9986" max="9986" width="16.296875" style="293" customWidth="1"/>
    <col min="9987" max="9995" width="15.09765625" style="293" customWidth="1"/>
    <col min="9996" max="9996" width="12.8984375" style="293" customWidth="1"/>
    <col min="9997" max="10240" width="10.09765625" style="293"/>
    <col min="10241" max="10241" width="43" style="293" bestFit="1" customWidth="1"/>
    <col min="10242" max="10242" width="16.296875" style="293" customWidth="1"/>
    <col min="10243" max="10251" width="15.09765625" style="293" customWidth="1"/>
    <col min="10252" max="10252" width="12.8984375" style="293" customWidth="1"/>
    <col min="10253" max="10496" width="10.09765625" style="293"/>
    <col min="10497" max="10497" width="43" style="293" bestFit="1" customWidth="1"/>
    <col min="10498" max="10498" width="16.296875" style="293" customWidth="1"/>
    <col min="10499" max="10507" width="15.09765625" style="293" customWidth="1"/>
    <col min="10508" max="10508" width="12.8984375" style="293" customWidth="1"/>
    <col min="10509" max="10752" width="10.09765625" style="293"/>
    <col min="10753" max="10753" width="43" style="293" bestFit="1" customWidth="1"/>
    <col min="10754" max="10754" width="16.296875" style="293" customWidth="1"/>
    <col min="10755" max="10763" width="15.09765625" style="293" customWidth="1"/>
    <col min="10764" max="10764" width="12.8984375" style="293" customWidth="1"/>
    <col min="10765" max="11008" width="10.09765625" style="293"/>
    <col min="11009" max="11009" width="43" style="293" bestFit="1" customWidth="1"/>
    <col min="11010" max="11010" width="16.296875" style="293" customWidth="1"/>
    <col min="11011" max="11019" width="15.09765625" style="293" customWidth="1"/>
    <col min="11020" max="11020" width="12.8984375" style="293" customWidth="1"/>
    <col min="11021" max="11264" width="10.09765625" style="293"/>
    <col min="11265" max="11265" width="43" style="293" bestFit="1" customWidth="1"/>
    <col min="11266" max="11266" width="16.296875" style="293" customWidth="1"/>
    <col min="11267" max="11275" width="15.09765625" style="293" customWidth="1"/>
    <col min="11276" max="11276" width="12.8984375" style="293" customWidth="1"/>
    <col min="11277" max="11520" width="10.09765625" style="293"/>
    <col min="11521" max="11521" width="43" style="293" bestFit="1" customWidth="1"/>
    <col min="11522" max="11522" width="16.296875" style="293" customWidth="1"/>
    <col min="11523" max="11531" width="15.09765625" style="293" customWidth="1"/>
    <col min="11532" max="11532" width="12.8984375" style="293" customWidth="1"/>
    <col min="11533" max="11776" width="10.09765625" style="293"/>
    <col min="11777" max="11777" width="43" style="293" bestFit="1" customWidth="1"/>
    <col min="11778" max="11778" width="16.296875" style="293" customWidth="1"/>
    <col min="11779" max="11787" width="15.09765625" style="293" customWidth="1"/>
    <col min="11788" max="11788" width="12.8984375" style="293" customWidth="1"/>
    <col min="11789" max="12032" width="10.09765625" style="293"/>
    <col min="12033" max="12033" width="43" style="293" bestFit="1" customWidth="1"/>
    <col min="12034" max="12034" width="16.296875" style="293" customWidth="1"/>
    <col min="12035" max="12043" width="15.09765625" style="293" customWidth="1"/>
    <col min="12044" max="12044" width="12.8984375" style="293" customWidth="1"/>
    <col min="12045" max="12288" width="10.09765625" style="293"/>
    <col min="12289" max="12289" width="43" style="293" bestFit="1" customWidth="1"/>
    <col min="12290" max="12290" width="16.296875" style="293" customWidth="1"/>
    <col min="12291" max="12299" width="15.09765625" style="293" customWidth="1"/>
    <col min="12300" max="12300" width="12.8984375" style="293" customWidth="1"/>
    <col min="12301" max="12544" width="10.09765625" style="293"/>
    <col min="12545" max="12545" width="43" style="293" bestFit="1" customWidth="1"/>
    <col min="12546" max="12546" width="16.296875" style="293" customWidth="1"/>
    <col min="12547" max="12555" width="15.09765625" style="293" customWidth="1"/>
    <col min="12556" max="12556" width="12.8984375" style="293" customWidth="1"/>
    <col min="12557" max="12800" width="10.09765625" style="293"/>
    <col min="12801" max="12801" width="43" style="293" bestFit="1" customWidth="1"/>
    <col min="12802" max="12802" width="16.296875" style="293" customWidth="1"/>
    <col min="12803" max="12811" width="15.09765625" style="293" customWidth="1"/>
    <col min="12812" max="12812" width="12.8984375" style="293" customWidth="1"/>
    <col min="12813" max="13056" width="10.09765625" style="293"/>
    <col min="13057" max="13057" width="43" style="293" bestFit="1" customWidth="1"/>
    <col min="13058" max="13058" width="16.296875" style="293" customWidth="1"/>
    <col min="13059" max="13067" width="15.09765625" style="293" customWidth="1"/>
    <col min="13068" max="13068" width="12.8984375" style="293" customWidth="1"/>
    <col min="13069" max="13312" width="10.09765625" style="293"/>
    <col min="13313" max="13313" width="43" style="293" bestFit="1" customWidth="1"/>
    <col min="13314" max="13314" width="16.296875" style="293" customWidth="1"/>
    <col min="13315" max="13323" width="15.09765625" style="293" customWidth="1"/>
    <col min="13324" max="13324" width="12.8984375" style="293" customWidth="1"/>
    <col min="13325" max="13568" width="10.09765625" style="293"/>
    <col min="13569" max="13569" width="43" style="293" bestFit="1" customWidth="1"/>
    <col min="13570" max="13570" width="16.296875" style="293" customWidth="1"/>
    <col min="13571" max="13579" width="15.09765625" style="293" customWidth="1"/>
    <col min="13580" max="13580" width="12.8984375" style="293" customWidth="1"/>
    <col min="13581" max="13824" width="10.09765625" style="293"/>
    <col min="13825" max="13825" width="43" style="293" bestFit="1" customWidth="1"/>
    <col min="13826" max="13826" width="16.296875" style="293" customWidth="1"/>
    <col min="13827" max="13835" width="15.09765625" style="293" customWidth="1"/>
    <col min="13836" max="13836" width="12.8984375" style="293" customWidth="1"/>
    <col min="13837" max="14080" width="10.09765625" style="293"/>
    <col min="14081" max="14081" width="43" style="293" bestFit="1" customWidth="1"/>
    <col min="14082" max="14082" width="16.296875" style="293" customWidth="1"/>
    <col min="14083" max="14091" width="15.09765625" style="293" customWidth="1"/>
    <col min="14092" max="14092" width="12.8984375" style="293" customWidth="1"/>
    <col min="14093" max="14336" width="10.09765625" style="293"/>
    <col min="14337" max="14337" width="43" style="293" bestFit="1" customWidth="1"/>
    <col min="14338" max="14338" width="16.296875" style="293" customWidth="1"/>
    <col min="14339" max="14347" width="15.09765625" style="293" customWidth="1"/>
    <col min="14348" max="14348" width="12.8984375" style="293" customWidth="1"/>
    <col min="14349" max="14592" width="10.09765625" style="293"/>
    <col min="14593" max="14593" width="43" style="293" bestFit="1" customWidth="1"/>
    <col min="14594" max="14594" width="16.296875" style="293" customWidth="1"/>
    <col min="14595" max="14603" width="15.09765625" style="293" customWidth="1"/>
    <col min="14604" max="14604" width="12.8984375" style="293" customWidth="1"/>
    <col min="14605" max="14848" width="10.09765625" style="293"/>
    <col min="14849" max="14849" width="43" style="293" bestFit="1" customWidth="1"/>
    <col min="14850" max="14850" width="16.296875" style="293" customWidth="1"/>
    <col min="14851" max="14859" width="15.09765625" style="293" customWidth="1"/>
    <col min="14860" max="14860" width="12.8984375" style="293" customWidth="1"/>
    <col min="14861" max="15104" width="10.09765625" style="293"/>
    <col min="15105" max="15105" width="43" style="293" bestFit="1" customWidth="1"/>
    <col min="15106" max="15106" width="16.296875" style="293" customWidth="1"/>
    <col min="15107" max="15115" width="15.09765625" style="293" customWidth="1"/>
    <col min="15116" max="15116" width="12.8984375" style="293" customWidth="1"/>
    <col min="15117" max="15360" width="10.09765625" style="293"/>
    <col min="15361" max="15361" width="43" style="293" bestFit="1" customWidth="1"/>
    <col min="15362" max="15362" width="16.296875" style="293" customWidth="1"/>
    <col min="15363" max="15371" width="15.09765625" style="293" customWidth="1"/>
    <col min="15372" max="15372" width="12.8984375" style="293" customWidth="1"/>
    <col min="15373" max="15616" width="10.09765625" style="293"/>
    <col min="15617" max="15617" width="43" style="293" bestFit="1" customWidth="1"/>
    <col min="15618" max="15618" width="16.296875" style="293" customWidth="1"/>
    <col min="15619" max="15627" width="15.09765625" style="293" customWidth="1"/>
    <col min="15628" max="15628" width="12.8984375" style="293" customWidth="1"/>
    <col min="15629" max="15872" width="10.09765625" style="293"/>
    <col min="15873" max="15873" width="43" style="293" bestFit="1" customWidth="1"/>
    <col min="15874" max="15874" width="16.296875" style="293" customWidth="1"/>
    <col min="15875" max="15883" width="15.09765625" style="293" customWidth="1"/>
    <col min="15884" max="15884" width="12.8984375" style="293" customWidth="1"/>
    <col min="15885" max="16128" width="10.09765625" style="293"/>
    <col min="16129" max="16129" width="43" style="293" bestFit="1" customWidth="1"/>
    <col min="16130" max="16130" width="16.296875" style="293" customWidth="1"/>
    <col min="16131" max="16139" width="15.09765625" style="293" customWidth="1"/>
    <col min="16140" max="16140" width="12.8984375" style="293" customWidth="1"/>
    <col min="16141" max="16384" width="10.09765625" style="293"/>
  </cols>
  <sheetData>
    <row r="1" spans="1:20" ht="15">
      <c r="A1" s="290" t="s">
        <v>293</v>
      </c>
      <c r="B1" s="291"/>
      <c r="C1" s="291"/>
      <c r="D1" s="291"/>
      <c r="E1" s="291"/>
      <c r="F1" s="291"/>
      <c r="G1" s="291"/>
      <c r="H1" s="291"/>
      <c r="I1" s="291"/>
      <c r="J1" s="291"/>
      <c r="K1" s="290"/>
      <c r="L1" s="292"/>
      <c r="M1" s="291"/>
      <c r="N1" s="291"/>
    </row>
    <row r="2" spans="1:20" ht="15.6">
      <c r="A2" s="294" t="s">
        <v>174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2"/>
      <c r="M2" s="291"/>
      <c r="N2" s="291"/>
    </row>
    <row r="3" spans="1:20" ht="13.8">
      <c r="A3" s="703" t="s">
        <v>419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703"/>
      <c r="M3" s="703"/>
      <c r="N3" s="703"/>
    </row>
    <row r="4" spans="1:20" ht="13.95" customHeight="1">
      <c r="A4" s="428"/>
      <c r="B4" s="295"/>
      <c r="C4" s="296"/>
      <c r="D4" s="297"/>
      <c r="E4" s="298"/>
      <c r="F4" s="299"/>
      <c r="G4" s="428"/>
      <c r="H4" s="300"/>
      <c r="I4" s="428"/>
      <c r="J4" s="428"/>
      <c r="K4" s="428"/>
      <c r="L4" s="292"/>
      <c r="M4" s="291"/>
      <c r="N4" s="291"/>
    </row>
    <row r="5" spans="1:20">
      <c r="A5" s="301" t="s">
        <v>125</v>
      </c>
      <c r="B5" s="302"/>
      <c r="C5" s="426"/>
      <c r="D5" s="426"/>
      <c r="E5" s="302"/>
      <c r="F5" s="302"/>
      <c r="G5" s="302"/>
      <c r="H5" s="302"/>
      <c r="I5" s="302"/>
      <c r="J5" s="302"/>
      <c r="K5" s="426"/>
      <c r="L5" s="292"/>
      <c r="M5" s="291"/>
      <c r="N5" s="291"/>
    </row>
    <row r="6" spans="1:20">
      <c r="A6" s="303" t="s">
        <v>37</v>
      </c>
      <c r="B6" s="304" t="s">
        <v>37</v>
      </c>
      <c r="C6" s="704" t="s">
        <v>299</v>
      </c>
      <c r="D6" s="705"/>
      <c r="E6" s="710" t="s">
        <v>300</v>
      </c>
      <c r="F6" s="711"/>
      <c r="G6" s="716" t="s">
        <v>301</v>
      </c>
      <c r="H6" s="711"/>
      <c r="I6" s="716" t="s">
        <v>302</v>
      </c>
      <c r="J6" s="711"/>
      <c r="K6" s="704" t="s">
        <v>138</v>
      </c>
      <c r="L6" s="292"/>
      <c r="M6" s="291"/>
      <c r="N6" s="291"/>
    </row>
    <row r="7" spans="1:20">
      <c r="A7" s="429" t="s">
        <v>298</v>
      </c>
      <c r="B7" s="305" t="s">
        <v>204</v>
      </c>
      <c r="C7" s="706"/>
      <c r="D7" s="707"/>
      <c r="E7" s="712"/>
      <c r="F7" s="713"/>
      <c r="G7" s="706"/>
      <c r="H7" s="713"/>
      <c r="I7" s="706"/>
      <c r="J7" s="713"/>
      <c r="K7" s="706"/>
      <c r="L7" s="292"/>
      <c r="M7" s="291"/>
      <c r="N7" s="291"/>
    </row>
    <row r="8" spans="1:20">
      <c r="A8" s="306" t="s">
        <v>37</v>
      </c>
      <c r="B8" s="305" t="s">
        <v>6</v>
      </c>
      <c r="C8" s="708"/>
      <c r="D8" s="709"/>
      <c r="E8" s="714"/>
      <c r="F8" s="715"/>
      <c r="G8" s="717"/>
      <c r="H8" s="715"/>
      <c r="I8" s="717"/>
      <c r="J8" s="715"/>
      <c r="K8" s="706"/>
      <c r="L8" s="292"/>
      <c r="M8" s="291"/>
      <c r="N8" s="291"/>
    </row>
    <row r="9" spans="1:20" ht="14.4">
      <c r="A9" s="307" t="s">
        <v>37</v>
      </c>
      <c r="B9" s="308" t="s">
        <v>37</v>
      </c>
      <c r="C9" s="309" t="s">
        <v>9</v>
      </c>
      <c r="D9" s="310" t="s">
        <v>16</v>
      </c>
      <c r="E9" s="311" t="s">
        <v>9</v>
      </c>
      <c r="F9" s="312" t="s">
        <v>16</v>
      </c>
      <c r="G9" s="312" t="s">
        <v>9</v>
      </c>
      <c r="H9" s="312" t="s">
        <v>421</v>
      </c>
      <c r="I9" s="312" t="s">
        <v>9</v>
      </c>
      <c r="J9" s="312" t="s">
        <v>421</v>
      </c>
      <c r="K9" s="717"/>
      <c r="L9" s="432"/>
      <c r="M9" s="291"/>
      <c r="N9" s="291"/>
    </row>
    <row r="10" spans="1:20">
      <c r="A10" s="699"/>
      <c r="B10" s="699"/>
      <c r="C10" s="699"/>
      <c r="D10" s="699"/>
      <c r="E10" s="700" t="s">
        <v>37</v>
      </c>
      <c r="F10" s="700"/>
      <c r="G10" s="700"/>
      <c r="H10" s="700"/>
      <c r="I10" s="700"/>
      <c r="J10" s="700"/>
      <c r="K10" s="700"/>
      <c r="L10" s="292"/>
      <c r="M10" s="291"/>
      <c r="N10" s="291"/>
    </row>
    <row r="11" spans="1:20">
      <c r="A11" s="301"/>
      <c r="B11" s="701" t="s">
        <v>303</v>
      </c>
      <c r="C11" s="701"/>
      <c r="D11" s="301"/>
      <c r="E11" s="702"/>
      <c r="F11" s="702"/>
      <c r="G11" s="702"/>
      <c r="H11" s="702"/>
      <c r="I11" s="702"/>
      <c r="J11" s="702"/>
      <c r="K11" s="702"/>
      <c r="L11" s="292"/>
      <c r="M11" s="291"/>
      <c r="N11" s="291"/>
    </row>
    <row r="12" spans="1:20">
      <c r="A12" s="301"/>
      <c r="B12" s="427"/>
      <c r="C12" s="313"/>
      <c r="D12" s="314"/>
      <c r="E12" s="315"/>
      <c r="F12" s="427"/>
      <c r="G12" s="427"/>
      <c r="H12" s="427"/>
      <c r="I12" s="427"/>
      <c r="J12" s="427"/>
      <c r="K12" s="427"/>
      <c r="L12" s="292"/>
      <c r="M12" s="291"/>
      <c r="N12" s="291"/>
    </row>
    <row r="13" spans="1:20">
      <c r="A13" s="316" t="s">
        <v>304</v>
      </c>
      <c r="B13" s="198">
        <v>4966123</v>
      </c>
      <c r="C13" s="81">
        <v>270509</v>
      </c>
      <c r="D13" s="81">
        <v>615805</v>
      </c>
      <c r="E13" s="82">
        <v>52367</v>
      </c>
      <c r="F13" s="81">
        <v>294354</v>
      </c>
      <c r="G13" s="81">
        <v>137066</v>
      </c>
      <c r="H13" s="81">
        <v>876779</v>
      </c>
      <c r="I13" s="82">
        <v>12296</v>
      </c>
      <c r="J13" s="81">
        <v>236557</v>
      </c>
      <c r="K13" s="81">
        <v>2470390</v>
      </c>
      <c r="L13" s="262"/>
      <c r="M13" s="317"/>
      <c r="N13" s="318"/>
      <c r="O13" s="317"/>
      <c r="P13" s="319"/>
      <c r="Q13" s="317"/>
      <c r="R13" s="318"/>
      <c r="S13" s="317"/>
      <c r="T13" s="318"/>
    </row>
    <row r="14" spans="1:20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L14" s="317"/>
      <c r="M14" s="317"/>
      <c r="N14" s="317"/>
      <c r="O14" s="317"/>
      <c r="P14" s="317"/>
      <c r="Q14" s="317"/>
      <c r="R14" s="317"/>
      <c r="S14" s="317"/>
      <c r="T14" s="317"/>
    </row>
    <row r="15" spans="1:20">
      <c r="A15" s="320" t="s">
        <v>340</v>
      </c>
      <c r="B15" s="198">
        <v>4234865</v>
      </c>
      <c r="C15" s="81">
        <v>228762</v>
      </c>
      <c r="D15" s="81">
        <v>525448</v>
      </c>
      <c r="E15" s="82">
        <v>40507</v>
      </c>
      <c r="F15" s="81">
        <v>252356</v>
      </c>
      <c r="G15" s="81">
        <v>106696</v>
      </c>
      <c r="H15" s="81">
        <v>752744</v>
      </c>
      <c r="I15" s="82">
        <v>8681</v>
      </c>
      <c r="J15" s="81">
        <v>195900</v>
      </c>
      <c r="K15" s="81">
        <v>2123771</v>
      </c>
      <c r="L15" s="318"/>
      <c r="M15" s="317"/>
      <c r="N15" s="318"/>
      <c r="O15" s="317"/>
      <c r="P15" s="319"/>
      <c r="Q15" s="317"/>
      <c r="R15" s="318"/>
      <c r="S15" s="317"/>
      <c r="T15" s="318"/>
    </row>
    <row r="16" spans="1:20">
      <c r="A16" s="320" t="s">
        <v>341</v>
      </c>
      <c r="B16" s="198">
        <v>472304</v>
      </c>
      <c r="C16" s="82">
        <v>26883</v>
      </c>
      <c r="D16" s="82">
        <v>54888</v>
      </c>
      <c r="E16" s="82">
        <v>6968</v>
      </c>
      <c r="F16" s="82">
        <v>25961</v>
      </c>
      <c r="G16" s="82">
        <v>19648</v>
      </c>
      <c r="H16" s="82">
        <v>79882</v>
      </c>
      <c r="I16" s="82">
        <v>2088</v>
      </c>
      <c r="J16" s="82">
        <v>27146</v>
      </c>
      <c r="K16" s="81">
        <v>228840</v>
      </c>
      <c r="L16" s="319"/>
      <c r="M16" s="317"/>
      <c r="O16" s="317"/>
      <c r="P16" s="319"/>
      <c r="Q16" s="317"/>
      <c r="R16" s="319"/>
      <c r="S16" s="317"/>
      <c r="T16" s="318"/>
    </row>
    <row r="17" spans="1:20">
      <c r="A17" s="320" t="s">
        <v>342</v>
      </c>
      <c r="B17" s="198">
        <v>190049</v>
      </c>
      <c r="C17" s="82">
        <v>11251</v>
      </c>
      <c r="D17" s="82">
        <v>26621</v>
      </c>
      <c r="E17" s="82">
        <v>3606</v>
      </c>
      <c r="F17" s="82">
        <v>11905</v>
      </c>
      <c r="G17" s="82">
        <v>7848</v>
      </c>
      <c r="H17" s="82">
        <v>32722</v>
      </c>
      <c r="I17" s="82">
        <v>595</v>
      </c>
      <c r="J17" s="82">
        <v>9223</v>
      </c>
      <c r="K17" s="82">
        <v>86278</v>
      </c>
      <c r="L17" s="319"/>
      <c r="M17" s="317"/>
      <c r="N17" s="319"/>
      <c r="O17" s="317"/>
      <c r="P17" s="319"/>
      <c r="Q17" s="317"/>
      <c r="R17" s="319"/>
      <c r="S17" s="317"/>
      <c r="T17" s="319"/>
    </row>
    <row r="18" spans="1:20">
      <c r="A18" s="320" t="s">
        <v>343</v>
      </c>
      <c r="B18" s="199">
        <v>24279</v>
      </c>
      <c r="C18" s="82">
        <v>1063</v>
      </c>
      <c r="D18" s="82">
        <v>2844</v>
      </c>
      <c r="E18" s="82">
        <v>205</v>
      </c>
      <c r="F18" s="82">
        <v>1318</v>
      </c>
      <c r="G18" s="82">
        <v>730</v>
      </c>
      <c r="H18" s="82">
        <v>4230</v>
      </c>
      <c r="I18" s="82">
        <v>100</v>
      </c>
      <c r="J18" s="82">
        <v>1478</v>
      </c>
      <c r="K18" s="82">
        <v>12311</v>
      </c>
      <c r="M18" s="317"/>
      <c r="N18" s="319"/>
      <c r="O18" s="317"/>
      <c r="P18" s="319"/>
      <c r="Q18" s="317"/>
      <c r="R18" s="319"/>
      <c r="S18" s="317"/>
      <c r="T18" s="319"/>
    </row>
    <row r="19" spans="1:20">
      <c r="A19" s="320" t="s">
        <v>344</v>
      </c>
      <c r="B19" s="199">
        <v>18108</v>
      </c>
      <c r="C19" s="82">
        <v>1690</v>
      </c>
      <c r="D19" s="82">
        <v>1940</v>
      </c>
      <c r="E19" s="82">
        <v>693</v>
      </c>
      <c r="F19" s="82">
        <v>890</v>
      </c>
      <c r="G19" s="82">
        <v>1487</v>
      </c>
      <c r="H19" s="82">
        <v>2481</v>
      </c>
      <c r="I19" s="82">
        <v>438</v>
      </c>
      <c r="J19" s="82">
        <v>1357</v>
      </c>
      <c r="K19" s="82">
        <v>7132</v>
      </c>
      <c r="L19" s="319"/>
      <c r="M19" s="317"/>
      <c r="N19" s="319"/>
      <c r="O19" s="317"/>
      <c r="P19" s="319"/>
      <c r="Q19" s="317"/>
      <c r="R19" s="319"/>
      <c r="S19" s="317"/>
      <c r="T19" s="319"/>
    </row>
    <row r="20" spans="1:20">
      <c r="A20" s="320" t="s">
        <v>345</v>
      </c>
      <c r="B20" s="199">
        <v>26518</v>
      </c>
      <c r="C20" s="82">
        <v>860</v>
      </c>
      <c r="D20" s="82">
        <v>4064</v>
      </c>
      <c r="E20" s="82">
        <v>388</v>
      </c>
      <c r="F20" s="82">
        <v>1924</v>
      </c>
      <c r="G20" s="82">
        <v>657</v>
      </c>
      <c r="H20" s="82">
        <v>4720</v>
      </c>
      <c r="I20" s="82">
        <v>394</v>
      </c>
      <c r="J20" s="82">
        <v>1453</v>
      </c>
      <c r="K20" s="82">
        <v>12058</v>
      </c>
      <c r="L20" s="319"/>
      <c r="M20" s="317"/>
      <c r="N20" s="319"/>
      <c r="O20" s="317"/>
      <c r="P20" s="319"/>
      <c r="Q20" s="317"/>
      <c r="R20" s="319"/>
      <c r="S20" s="317"/>
      <c r="T20" s="319"/>
    </row>
    <row r="21" spans="1:20">
      <c r="A21" s="421"/>
      <c r="B21" s="321"/>
      <c r="C21" s="321"/>
      <c r="D21" s="321"/>
      <c r="E21" s="322"/>
      <c r="F21" s="322"/>
      <c r="G21" s="321"/>
      <c r="H21" s="321"/>
      <c r="I21" s="322"/>
      <c r="J21" s="322"/>
      <c r="K21" s="321"/>
      <c r="L21" s="318"/>
      <c r="M21" s="317"/>
      <c r="N21" s="318"/>
      <c r="O21" s="317"/>
      <c r="P21" s="319"/>
      <c r="Q21" s="317"/>
      <c r="R21" s="319"/>
      <c r="S21" s="317"/>
      <c r="T21" s="318"/>
    </row>
    <row r="22" spans="1:20" ht="12.75" customHeight="1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  <c r="L22" s="324"/>
    </row>
    <row r="23" spans="1:20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  <c r="L23" s="324"/>
    </row>
    <row r="24" spans="1:20">
      <c r="A24" s="316" t="s">
        <v>304</v>
      </c>
      <c r="B24" s="198">
        <v>1376213</v>
      </c>
      <c r="C24" s="81">
        <v>150344</v>
      </c>
      <c r="D24" s="81">
        <v>144850</v>
      </c>
      <c r="E24" s="82">
        <v>70383</v>
      </c>
      <c r="F24" s="82">
        <v>64902</v>
      </c>
      <c r="G24" s="81">
        <v>170040</v>
      </c>
      <c r="H24" s="81">
        <v>182832</v>
      </c>
      <c r="I24" s="82">
        <v>53186</v>
      </c>
      <c r="J24" s="82">
        <v>75051</v>
      </c>
      <c r="K24" s="81">
        <v>464625</v>
      </c>
      <c r="L24" s="318"/>
      <c r="M24" s="317"/>
      <c r="N24" s="318"/>
      <c r="O24" s="317"/>
      <c r="P24" s="319"/>
      <c r="Q24" s="317"/>
      <c r="R24" s="319"/>
      <c r="S24" s="317"/>
      <c r="T24" s="318"/>
    </row>
    <row r="25" spans="1:20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  <c r="L25" s="317"/>
      <c r="M25" s="317"/>
      <c r="N25" s="317"/>
      <c r="O25" s="317"/>
      <c r="P25" s="317"/>
      <c r="Q25" s="317"/>
      <c r="R25" s="317"/>
      <c r="S25" s="317"/>
      <c r="T25" s="317"/>
    </row>
    <row r="26" spans="1:20">
      <c r="A26" s="320" t="s">
        <v>346</v>
      </c>
      <c r="B26" s="198">
        <v>571610</v>
      </c>
      <c r="C26" s="82">
        <v>67546</v>
      </c>
      <c r="D26" s="82">
        <v>62967</v>
      </c>
      <c r="E26" s="82">
        <v>34908</v>
      </c>
      <c r="F26" s="82">
        <v>30805</v>
      </c>
      <c r="G26" s="82">
        <v>74720</v>
      </c>
      <c r="H26" s="82">
        <v>80502</v>
      </c>
      <c r="I26" s="82">
        <v>9264</v>
      </c>
      <c r="J26" s="82">
        <v>29192</v>
      </c>
      <c r="K26" s="81">
        <v>181706</v>
      </c>
      <c r="L26" s="319"/>
      <c r="M26" s="317"/>
      <c r="N26" s="319"/>
      <c r="O26" s="317"/>
      <c r="P26" s="319"/>
      <c r="Q26" s="317"/>
      <c r="R26" s="319"/>
      <c r="S26" s="317"/>
      <c r="T26" s="318"/>
    </row>
    <row r="27" spans="1:20">
      <c r="A27" s="320" t="s">
        <v>347</v>
      </c>
      <c r="B27" s="198">
        <v>195665</v>
      </c>
      <c r="C27" s="82">
        <v>21588</v>
      </c>
      <c r="D27" s="82">
        <v>21662</v>
      </c>
      <c r="E27" s="82">
        <v>9739</v>
      </c>
      <c r="F27" s="82">
        <v>9129</v>
      </c>
      <c r="G27" s="82">
        <v>25340</v>
      </c>
      <c r="H27" s="82">
        <v>27214</v>
      </c>
      <c r="I27" s="82">
        <v>7317</v>
      </c>
      <c r="J27" s="82">
        <v>11358</v>
      </c>
      <c r="K27" s="82">
        <v>62318</v>
      </c>
      <c r="L27" s="319"/>
      <c r="M27" s="317"/>
      <c r="N27" s="319"/>
      <c r="O27" s="317"/>
      <c r="P27" s="319"/>
      <c r="Q27" s="317"/>
      <c r="R27" s="319"/>
      <c r="S27" s="317"/>
      <c r="T27" s="319"/>
    </row>
    <row r="28" spans="1:20">
      <c r="A28" s="320" t="s">
        <v>348</v>
      </c>
      <c r="B28" s="198">
        <v>111030</v>
      </c>
      <c r="C28" s="82">
        <v>11859</v>
      </c>
      <c r="D28" s="82">
        <v>11787</v>
      </c>
      <c r="E28" s="82">
        <v>4264</v>
      </c>
      <c r="F28" s="82">
        <v>3863</v>
      </c>
      <c r="G28" s="82">
        <v>15598</v>
      </c>
      <c r="H28" s="82">
        <v>14502</v>
      </c>
      <c r="I28" s="82">
        <v>3376</v>
      </c>
      <c r="J28" s="82">
        <v>6508</v>
      </c>
      <c r="K28" s="82">
        <v>39273</v>
      </c>
      <c r="L28" s="319"/>
      <c r="M28" s="317"/>
      <c r="N28" s="319"/>
      <c r="O28" s="317"/>
      <c r="P28" s="319"/>
      <c r="Q28" s="317"/>
      <c r="R28" s="319"/>
      <c r="S28" s="317"/>
      <c r="T28" s="319"/>
    </row>
    <row r="29" spans="1:20">
      <c r="A29" s="320" t="s">
        <v>349</v>
      </c>
      <c r="B29" s="198">
        <v>125435</v>
      </c>
      <c r="C29" s="82">
        <v>13202</v>
      </c>
      <c r="D29" s="82">
        <v>12814</v>
      </c>
      <c r="E29" s="82">
        <v>6492</v>
      </c>
      <c r="F29" s="82">
        <v>6105</v>
      </c>
      <c r="G29" s="82">
        <v>13975</v>
      </c>
      <c r="H29" s="82">
        <v>16930</v>
      </c>
      <c r="I29" s="82">
        <v>3215</v>
      </c>
      <c r="J29" s="82">
        <v>5965</v>
      </c>
      <c r="K29" s="82">
        <v>46737</v>
      </c>
      <c r="L29" s="319"/>
      <c r="M29" s="317"/>
      <c r="N29" s="319"/>
      <c r="O29" s="317"/>
      <c r="P29" s="319"/>
      <c r="Q29" s="317"/>
      <c r="R29" s="319"/>
      <c r="S29" s="317"/>
      <c r="T29" s="319"/>
    </row>
    <row r="30" spans="1:20">
      <c r="A30" s="320" t="s">
        <v>350</v>
      </c>
      <c r="B30" s="198">
        <v>111696</v>
      </c>
      <c r="C30" s="82">
        <v>13117</v>
      </c>
      <c r="D30" s="82">
        <v>12571</v>
      </c>
      <c r="E30" s="82">
        <v>4099</v>
      </c>
      <c r="F30" s="82">
        <v>4040</v>
      </c>
      <c r="G30" s="82">
        <v>13628</v>
      </c>
      <c r="H30" s="82">
        <v>14580</v>
      </c>
      <c r="I30" s="82">
        <v>4599</v>
      </c>
      <c r="J30" s="82">
        <v>5625</v>
      </c>
      <c r="K30" s="82">
        <v>39437</v>
      </c>
      <c r="L30" s="319"/>
      <c r="M30" s="317"/>
      <c r="N30" s="319"/>
      <c r="O30" s="317"/>
      <c r="P30" s="319"/>
      <c r="Q30" s="317"/>
      <c r="R30" s="319"/>
      <c r="S30" s="317"/>
      <c r="T30" s="319"/>
    </row>
    <row r="31" spans="1:20">
      <c r="A31" s="320" t="s">
        <v>351</v>
      </c>
      <c r="B31" s="199">
        <v>49849</v>
      </c>
      <c r="C31" s="82">
        <v>3682</v>
      </c>
      <c r="D31" s="82">
        <v>3560</v>
      </c>
      <c r="E31" s="82">
        <v>2128</v>
      </c>
      <c r="F31" s="82">
        <v>2024</v>
      </c>
      <c r="G31" s="82">
        <v>5315</v>
      </c>
      <c r="H31" s="82">
        <v>5236</v>
      </c>
      <c r="I31" s="82">
        <v>5833</v>
      </c>
      <c r="J31" s="82">
        <v>3458</v>
      </c>
      <c r="K31" s="82">
        <v>18613</v>
      </c>
      <c r="L31" s="319"/>
      <c r="M31" s="317"/>
      <c r="N31" s="319"/>
      <c r="O31" s="317"/>
      <c r="P31" s="319"/>
      <c r="Q31" s="317"/>
      <c r="R31" s="319"/>
      <c r="S31" s="317"/>
      <c r="T31" s="319"/>
    </row>
    <row r="32" spans="1:20">
      <c r="A32" s="320" t="s">
        <v>352</v>
      </c>
      <c r="B32" s="199">
        <v>47270</v>
      </c>
      <c r="C32" s="82">
        <v>2857</v>
      </c>
      <c r="D32" s="82">
        <v>2920</v>
      </c>
      <c r="E32" s="82">
        <v>1738</v>
      </c>
      <c r="F32" s="82">
        <v>1826</v>
      </c>
      <c r="G32" s="82">
        <v>4368</v>
      </c>
      <c r="H32" s="82">
        <v>4713</v>
      </c>
      <c r="I32" s="82">
        <v>6534</v>
      </c>
      <c r="J32" s="82">
        <v>3235</v>
      </c>
      <c r="K32" s="82">
        <v>19079</v>
      </c>
      <c r="L32" s="319"/>
      <c r="M32" s="317"/>
      <c r="N32" s="319"/>
      <c r="O32" s="317"/>
      <c r="P32" s="319"/>
      <c r="Q32" s="317"/>
      <c r="R32" s="319"/>
      <c r="S32" s="317"/>
      <c r="T32" s="319"/>
    </row>
    <row r="33" spans="1:20">
      <c r="A33" s="320" t="s">
        <v>353</v>
      </c>
      <c r="B33" s="199">
        <v>11173</v>
      </c>
      <c r="C33" s="82">
        <v>737</v>
      </c>
      <c r="D33" s="82">
        <v>770</v>
      </c>
      <c r="E33" s="82">
        <v>528</v>
      </c>
      <c r="F33" s="82">
        <v>526</v>
      </c>
      <c r="G33" s="82">
        <v>1037</v>
      </c>
      <c r="H33" s="82">
        <v>1106</v>
      </c>
      <c r="I33" s="82">
        <v>1264</v>
      </c>
      <c r="J33" s="82">
        <v>635</v>
      </c>
      <c r="K33" s="82">
        <v>4570</v>
      </c>
      <c r="L33" s="319"/>
      <c r="M33" s="317"/>
      <c r="N33" s="319"/>
      <c r="O33" s="317"/>
      <c r="P33" s="319"/>
      <c r="Q33" s="317"/>
      <c r="R33" s="319"/>
      <c r="S33" s="317"/>
      <c r="T33" s="319"/>
    </row>
    <row r="34" spans="1:20">
      <c r="A34" s="320" t="s">
        <v>345</v>
      </c>
      <c r="B34" s="198">
        <v>152485</v>
      </c>
      <c r="C34" s="82">
        <v>15756</v>
      </c>
      <c r="D34" s="82">
        <v>15799</v>
      </c>
      <c r="E34" s="82">
        <v>6487</v>
      </c>
      <c r="F34" s="82">
        <v>6584</v>
      </c>
      <c r="G34" s="82">
        <v>16059</v>
      </c>
      <c r="H34" s="82">
        <v>18049</v>
      </c>
      <c r="I34" s="82">
        <v>11784</v>
      </c>
      <c r="J34" s="82">
        <v>9075</v>
      </c>
      <c r="K34" s="82">
        <v>52892</v>
      </c>
      <c r="L34" s="319"/>
      <c r="M34" s="317"/>
      <c r="N34" s="319"/>
      <c r="O34" s="317"/>
      <c r="P34" s="319"/>
      <c r="Q34" s="317"/>
      <c r="R34" s="319"/>
      <c r="S34" s="317"/>
      <c r="T34" s="319"/>
    </row>
    <row r="35" spans="1:20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  <c r="L35" s="324"/>
    </row>
    <row r="36" spans="1:20" ht="12.75" customHeight="1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  <c r="L36" s="324"/>
    </row>
    <row r="37" spans="1:20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  <c r="L37" s="324"/>
    </row>
    <row r="38" spans="1:20">
      <c r="A38" s="316" t="s">
        <v>304</v>
      </c>
      <c r="B38" s="198">
        <v>4643968</v>
      </c>
      <c r="C38" s="81">
        <v>580719</v>
      </c>
      <c r="D38" s="81">
        <v>535052</v>
      </c>
      <c r="E38" s="81">
        <v>271439</v>
      </c>
      <c r="F38" s="81">
        <v>245307</v>
      </c>
      <c r="G38" s="81">
        <v>546942</v>
      </c>
      <c r="H38" s="81">
        <v>705965</v>
      </c>
      <c r="I38" s="82">
        <v>24826</v>
      </c>
      <c r="J38" s="81">
        <v>239005</v>
      </c>
      <c r="K38" s="81">
        <v>1494713</v>
      </c>
      <c r="L38" s="318"/>
      <c r="M38" s="317"/>
      <c r="N38" s="318"/>
      <c r="O38" s="317"/>
      <c r="P38" s="319"/>
      <c r="Q38" s="317"/>
      <c r="R38" s="318"/>
      <c r="S38" s="317"/>
      <c r="T38" s="318"/>
    </row>
    <row r="39" spans="1:20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  <c r="L39" s="317"/>
      <c r="M39" s="317"/>
      <c r="N39" s="317"/>
      <c r="O39" s="317"/>
      <c r="P39" s="317"/>
      <c r="Q39" s="317"/>
      <c r="R39" s="317"/>
      <c r="S39" s="317"/>
      <c r="T39" s="317"/>
    </row>
    <row r="40" spans="1:20">
      <c r="A40" s="320" t="s">
        <v>355</v>
      </c>
      <c r="B40" s="198">
        <v>3115044</v>
      </c>
      <c r="C40" s="81">
        <v>365028</v>
      </c>
      <c r="D40" s="81">
        <v>344840</v>
      </c>
      <c r="E40" s="81">
        <v>174459</v>
      </c>
      <c r="F40" s="81">
        <v>163770</v>
      </c>
      <c r="G40" s="81">
        <v>340814</v>
      </c>
      <c r="H40" s="81">
        <v>479135</v>
      </c>
      <c r="I40" s="82">
        <v>9922</v>
      </c>
      <c r="J40" s="81">
        <v>160502</v>
      </c>
      <c r="K40" s="81">
        <v>1076574</v>
      </c>
      <c r="L40" s="318"/>
      <c r="M40" s="317"/>
      <c r="N40" s="318"/>
      <c r="O40" s="317"/>
      <c r="P40" s="319"/>
      <c r="Q40" s="317"/>
      <c r="R40" s="318"/>
      <c r="S40" s="317"/>
      <c r="T40" s="318"/>
    </row>
    <row r="41" spans="1:20">
      <c r="A41" s="320" t="s">
        <v>356</v>
      </c>
      <c r="B41" s="198">
        <v>313758</v>
      </c>
      <c r="C41" s="82">
        <v>24235</v>
      </c>
      <c r="D41" s="82">
        <v>28390</v>
      </c>
      <c r="E41" s="82">
        <v>10857</v>
      </c>
      <c r="F41" s="82">
        <v>12658</v>
      </c>
      <c r="G41" s="82">
        <v>25360</v>
      </c>
      <c r="H41" s="82">
        <v>41200</v>
      </c>
      <c r="I41" s="82">
        <v>1073</v>
      </c>
      <c r="J41" s="82">
        <v>21087</v>
      </c>
      <c r="K41" s="81">
        <v>148898</v>
      </c>
      <c r="L41" s="319"/>
      <c r="M41" s="317"/>
      <c r="N41" s="319"/>
      <c r="O41" s="317"/>
      <c r="P41" s="319"/>
      <c r="Q41" s="317"/>
      <c r="R41" s="319"/>
      <c r="S41" s="317"/>
      <c r="T41" s="318"/>
    </row>
    <row r="42" spans="1:20">
      <c r="A42" s="320" t="s">
        <v>357</v>
      </c>
      <c r="B42" s="198">
        <v>833707</v>
      </c>
      <c r="C42" s="81">
        <v>147986</v>
      </c>
      <c r="D42" s="81">
        <v>118350</v>
      </c>
      <c r="E42" s="82">
        <v>68497</v>
      </c>
      <c r="F42" s="82">
        <v>49951</v>
      </c>
      <c r="G42" s="81">
        <v>138554</v>
      </c>
      <c r="H42" s="81">
        <v>130351</v>
      </c>
      <c r="I42" s="82">
        <v>5930</v>
      </c>
      <c r="J42" s="82">
        <v>34345</v>
      </c>
      <c r="K42" s="81">
        <v>139743</v>
      </c>
      <c r="L42" s="319"/>
      <c r="M42" s="317"/>
      <c r="N42" s="319"/>
      <c r="O42" s="317"/>
      <c r="P42" s="319"/>
      <c r="Q42" s="317"/>
      <c r="R42" s="319"/>
      <c r="S42" s="317"/>
      <c r="T42" s="318"/>
    </row>
    <row r="43" spans="1:20">
      <c r="A43" s="320" t="s">
        <v>358</v>
      </c>
      <c r="B43" s="199">
        <v>74012</v>
      </c>
      <c r="C43" s="82">
        <v>6467</v>
      </c>
      <c r="D43" s="82">
        <v>6617</v>
      </c>
      <c r="E43" s="82">
        <v>2731</v>
      </c>
      <c r="F43" s="82">
        <v>3240</v>
      </c>
      <c r="G43" s="82">
        <v>7805</v>
      </c>
      <c r="H43" s="82">
        <v>10594</v>
      </c>
      <c r="I43" s="82">
        <v>853</v>
      </c>
      <c r="J43" s="82">
        <v>7041</v>
      </c>
      <c r="K43" s="82">
        <v>28664</v>
      </c>
      <c r="L43" s="319"/>
      <c r="M43" s="317"/>
      <c r="N43" s="319"/>
      <c r="O43" s="317"/>
      <c r="P43" s="319"/>
      <c r="Q43" s="317"/>
      <c r="R43" s="319"/>
      <c r="S43" s="317"/>
      <c r="T43" s="319"/>
    </row>
    <row r="44" spans="1:20">
      <c r="A44" s="320" t="s">
        <v>359</v>
      </c>
      <c r="B44" s="198">
        <v>164355</v>
      </c>
      <c r="C44" s="82">
        <v>21464</v>
      </c>
      <c r="D44" s="82">
        <v>20809</v>
      </c>
      <c r="E44" s="82">
        <v>8782</v>
      </c>
      <c r="F44" s="82">
        <v>9115</v>
      </c>
      <c r="G44" s="82">
        <v>18443</v>
      </c>
      <c r="H44" s="82">
        <v>24127</v>
      </c>
      <c r="I44" s="82">
        <v>1555</v>
      </c>
      <c r="J44" s="82">
        <v>7366</v>
      </c>
      <c r="K44" s="82">
        <v>52694</v>
      </c>
      <c r="L44" s="319"/>
      <c r="M44" s="317"/>
      <c r="N44" s="319"/>
      <c r="O44" s="317"/>
      <c r="P44" s="319"/>
      <c r="Q44" s="317"/>
      <c r="R44" s="319"/>
      <c r="S44" s="317"/>
      <c r="T44" s="319"/>
    </row>
    <row r="45" spans="1:20">
      <c r="A45" s="320" t="s">
        <v>360</v>
      </c>
      <c r="B45" s="199">
        <v>8739</v>
      </c>
      <c r="C45" s="82">
        <v>845</v>
      </c>
      <c r="D45" s="82">
        <v>874</v>
      </c>
      <c r="E45" s="82">
        <v>412</v>
      </c>
      <c r="F45" s="82">
        <v>357</v>
      </c>
      <c r="G45" s="82">
        <v>905</v>
      </c>
      <c r="H45" s="82">
        <v>1169</v>
      </c>
      <c r="I45" s="82">
        <v>246</v>
      </c>
      <c r="J45" s="82">
        <v>567</v>
      </c>
      <c r="K45" s="82">
        <v>3364</v>
      </c>
      <c r="L45" s="319"/>
      <c r="M45" s="317"/>
      <c r="N45" s="319"/>
      <c r="O45" s="317"/>
      <c r="P45" s="319"/>
      <c r="Q45" s="317"/>
      <c r="R45" s="319"/>
      <c r="S45" s="317"/>
      <c r="T45" s="319"/>
    </row>
    <row r="46" spans="1:20">
      <c r="A46" s="320" t="s">
        <v>361</v>
      </c>
      <c r="B46" s="199">
        <v>21302</v>
      </c>
      <c r="C46" s="82">
        <v>1753</v>
      </c>
      <c r="D46" s="82">
        <v>1947</v>
      </c>
      <c r="E46" s="82">
        <v>674</v>
      </c>
      <c r="F46" s="82">
        <v>788</v>
      </c>
      <c r="G46" s="82">
        <v>1867</v>
      </c>
      <c r="H46" s="82">
        <v>2706</v>
      </c>
      <c r="I46" s="82">
        <v>232</v>
      </c>
      <c r="J46" s="82">
        <v>1585</v>
      </c>
      <c r="K46" s="82">
        <v>9750</v>
      </c>
      <c r="L46" s="319"/>
      <c r="M46" s="317"/>
      <c r="N46" s="319"/>
      <c r="O46" s="317"/>
      <c r="P46" s="319"/>
      <c r="Q46" s="317"/>
      <c r="R46" s="319"/>
      <c r="S46" s="317"/>
      <c r="T46" s="319"/>
    </row>
    <row r="47" spans="1:20">
      <c r="A47" s="320" t="s">
        <v>345</v>
      </c>
      <c r="B47" s="198">
        <v>113051</v>
      </c>
      <c r="C47" s="82">
        <v>12941</v>
      </c>
      <c r="D47" s="82">
        <v>13225</v>
      </c>
      <c r="E47" s="82">
        <v>5027</v>
      </c>
      <c r="F47" s="82">
        <v>5428</v>
      </c>
      <c r="G47" s="82">
        <v>13194</v>
      </c>
      <c r="H47" s="82">
        <v>16683</v>
      </c>
      <c r="I47" s="82">
        <v>5015</v>
      </c>
      <c r="J47" s="82">
        <v>6512</v>
      </c>
      <c r="K47" s="82">
        <v>35026</v>
      </c>
      <c r="L47" s="319"/>
      <c r="M47" s="317"/>
      <c r="N47" s="319"/>
      <c r="O47" s="317"/>
      <c r="P47" s="319"/>
      <c r="Q47" s="317"/>
      <c r="R47" s="319"/>
      <c r="S47" s="317"/>
      <c r="T47" s="319"/>
    </row>
    <row r="48" spans="1:20">
      <c r="A48" s="421"/>
      <c r="B48" s="421"/>
      <c r="C48" s="421"/>
      <c r="D48" s="421"/>
      <c r="E48" s="421"/>
      <c r="F48" s="421"/>
      <c r="G48" s="421"/>
      <c r="H48" s="421"/>
      <c r="I48" s="421"/>
      <c r="J48" s="421"/>
      <c r="K48" s="421"/>
      <c r="L48" s="324"/>
    </row>
    <row r="49" spans="1:12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  <c r="L49" s="324"/>
    </row>
    <row r="50" spans="1:12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324"/>
    </row>
    <row r="51" spans="1:12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  <c r="L51" s="324"/>
    </row>
    <row r="52" spans="1:12">
      <c r="A52" s="327" t="s">
        <v>126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  <c r="L52" s="324"/>
    </row>
    <row r="53" spans="1:12" ht="13.2" customHeight="1">
      <c r="A53" s="32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  <c r="L53" s="324"/>
    </row>
    <row r="54" spans="1:12">
      <c r="A54" s="424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  <c r="L54" s="324"/>
    </row>
    <row r="55" spans="1:12">
      <c r="A55" s="331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  <c r="L55" s="324"/>
    </row>
    <row r="56" spans="1:12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  <c r="L56" s="324"/>
    </row>
    <row r="57" spans="1:12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  <c r="L57" s="324"/>
    </row>
    <row r="58" spans="1:12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  <c r="L58" s="324"/>
    </row>
    <row r="59" spans="1:12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  <c r="L59" s="324"/>
    </row>
    <row r="60" spans="1:12">
      <c r="A60" s="316" t="s">
        <v>304</v>
      </c>
      <c r="B60" s="198">
        <v>233348</v>
      </c>
      <c r="C60" s="82">
        <v>7135</v>
      </c>
      <c r="D60" s="82">
        <v>29060</v>
      </c>
      <c r="E60" s="82">
        <v>2483</v>
      </c>
      <c r="F60" s="82">
        <v>13724</v>
      </c>
      <c r="G60" s="82">
        <v>6605</v>
      </c>
      <c r="H60" s="82">
        <v>41000</v>
      </c>
      <c r="I60" s="82">
        <v>786</v>
      </c>
      <c r="J60" s="82">
        <v>13241</v>
      </c>
      <c r="K60" s="81">
        <v>119314</v>
      </c>
      <c r="L60" s="324"/>
    </row>
    <row r="61" spans="1:12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  <c r="L61" s="324"/>
    </row>
    <row r="62" spans="1:12">
      <c r="A62" s="320" t="s">
        <v>340</v>
      </c>
      <c r="B62" s="198">
        <v>202208</v>
      </c>
      <c r="C62" s="82">
        <v>5976</v>
      </c>
      <c r="D62" s="82">
        <v>25369</v>
      </c>
      <c r="E62" s="82">
        <v>2064</v>
      </c>
      <c r="F62" s="82">
        <v>11876</v>
      </c>
      <c r="G62" s="82">
        <v>5441</v>
      </c>
      <c r="H62" s="82">
        <v>35683</v>
      </c>
      <c r="I62" s="82">
        <v>604</v>
      </c>
      <c r="J62" s="82">
        <v>11266</v>
      </c>
      <c r="K62" s="81">
        <v>103929</v>
      </c>
      <c r="L62" s="324"/>
    </row>
    <row r="63" spans="1:12">
      <c r="A63" s="320" t="s">
        <v>341</v>
      </c>
      <c r="B63" s="199">
        <v>21274</v>
      </c>
      <c r="C63" s="82">
        <v>745</v>
      </c>
      <c r="D63" s="82">
        <v>2401</v>
      </c>
      <c r="E63" s="82">
        <v>260</v>
      </c>
      <c r="F63" s="82">
        <v>1207</v>
      </c>
      <c r="G63" s="82">
        <v>761</v>
      </c>
      <c r="H63" s="82">
        <v>3570</v>
      </c>
      <c r="I63" s="82">
        <v>99</v>
      </c>
      <c r="J63" s="82">
        <v>1299</v>
      </c>
      <c r="K63" s="82">
        <v>10932</v>
      </c>
      <c r="L63" s="324"/>
    </row>
    <row r="64" spans="1:12">
      <c r="A64" s="320" t="s">
        <v>342</v>
      </c>
      <c r="B64" s="199">
        <v>7429</v>
      </c>
      <c r="C64" s="82">
        <v>299</v>
      </c>
      <c r="D64" s="82">
        <v>1006</v>
      </c>
      <c r="E64" s="82">
        <v>120</v>
      </c>
      <c r="F64" s="82">
        <v>493</v>
      </c>
      <c r="G64" s="82">
        <v>324</v>
      </c>
      <c r="H64" s="82">
        <v>1325</v>
      </c>
      <c r="I64" s="82">
        <v>34</v>
      </c>
      <c r="J64" s="82">
        <v>488</v>
      </c>
      <c r="K64" s="82">
        <v>3340</v>
      </c>
      <c r="L64" s="324"/>
    </row>
    <row r="65" spans="1:12">
      <c r="A65" s="320" t="s">
        <v>343</v>
      </c>
      <c r="B65" s="199">
        <v>187</v>
      </c>
      <c r="C65" s="82">
        <v>6</v>
      </c>
      <c r="D65" s="82">
        <v>23</v>
      </c>
      <c r="E65" s="82" t="s">
        <v>281</v>
      </c>
      <c r="F65" s="335" t="s">
        <v>260</v>
      </c>
      <c r="G65" s="82">
        <v>5</v>
      </c>
      <c r="H65" s="82">
        <v>27</v>
      </c>
      <c r="I65" s="335" t="s">
        <v>260</v>
      </c>
      <c r="J65" s="82">
        <v>5</v>
      </c>
      <c r="K65" s="82">
        <v>109</v>
      </c>
      <c r="L65" s="324"/>
    </row>
    <row r="66" spans="1:12">
      <c r="A66" s="320" t="s">
        <v>344</v>
      </c>
      <c r="B66" s="199">
        <v>840</v>
      </c>
      <c r="C66" s="82">
        <v>65</v>
      </c>
      <c r="D66" s="82">
        <v>67</v>
      </c>
      <c r="E66" s="82">
        <v>23</v>
      </c>
      <c r="F66" s="82">
        <v>36</v>
      </c>
      <c r="G66" s="82">
        <v>41</v>
      </c>
      <c r="H66" s="82">
        <v>130</v>
      </c>
      <c r="I66" s="82">
        <v>28</v>
      </c>
      <c r="J66" s="82">
        <v>79</v>
      </c>
      <c r="K66" s="82">
        <v>371</v>
      </c>
      <c r="L66" s="324"/>
    </row>
    <row r="67" spans="1:12">
      <c r="A67" s="320" t="s">
        <v>345</v>
      </c>
      <c r="B67" s="199">
        <v>1410</v>
      </c>
      <c r="C67" s="82">
        <v>44</v>
      </c>
      <c r="D67" s="82">
        <v>194</v>
      </c>
      <c r="E67" s="82">
        <v>16</v>
      </c>
      <c r="F67" s="335" t="s">
        <v>260</v>
      </c>
      <c r="G67" s="82">
        <v>33</v>
      </c>
      <c r="H67" s="82">
        <v>265</v>
      </c>
      <c r="I67" s="335" t="s">
        <v>260</v>
      </c>
      <c r="J67" s="82">
        <v>104</v>
      </c>
      <c r="K67" s="82">
        <v>633</v>
      </c>
      <c r="L67" s="324"/>
    </row>
    <row r="68" spans="1:12">
      <c r="A68" s="421"/>
      <c r="B68" s="83"/>
      <c r="C68" s="82"/>
      <c r="D68" s="82"/>
      <c r="E68" s="82"/>
      <c r="F68" s="82"/>
      <c r="G68" s="82"/>
      <c r="H68" s="82"/>
      <c r="I68" s="82"/>
      <c r="J68" s="82"/>
      <c r="K68" s="82"/>
      <c r="L68" s="324"/>
    </row>
    <row r="69" spans="1:12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  <c r="L69" s="324"/>
    </row>
    <row r="70" spans="1:12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  <c r="L70" s="324"/>
    </row>
    <row r="71" spans="1:12">
      <c r="A71" s="316" t="s">
        <v>304</v>
      </c>
      <c r="B71" s="198">
        <v>113534</v>
      </c>
      <c r="C71" s="82">
        <v>11862</v>
      </c>
      <c r="D71" s="82">
        <v>12324</v>
      </c>
      <c r="E71" s="82">
        <v>6025</v>
      </c>
      <c r="F71" s="82">
        <v>7233</v>
      </c>
      <c r="G71" s="82">
        <v>14188</v>
      </c>
      <c r="H71" s="82">
        <v>19889</v>
      </c>
      <c r="I71" s="82">
        <v>4087</v>
      </c>
      <c r="J71" s="82">
        <v>5544</v>
      </c>
      <c r="K71" s="82">
        <v>32382</v>
      </c>
      <c r="L71" s="324"/>
    </row>
    <row r="72" spans="1:12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  <c r="L72" s="324"/>
    </row>
    <row r="73" spans="1:12">
      <c r="A73" s="320" t="s">
        <v>346</v>
      </c>
      <c r="B73" s="199">
        <v>52488</v>
      </c>
      <c r="C73" s="82">
        <v>5757</v>
      </c>
      <c r="D73" s="82">
        <v>6300</v>
      </c>
      <c r="E73" s="82">
        <v>3076</v>
      </c>
      <c r="F73" s="82">
        <v>4079</v>
      </c>
      <c r="G73" s="82">
        <v>6768</v>
      </c>
      <c r="H73" s="82">
        <v>10830</v>
      </c>
      <c r="I73" s="82">
        <v>720</v>
      </c>
      <c r="J73" s="82">
        <v>2483</v>
      </c>
      <c r="K73" s="82">
        <v>12475</v>
      </c>
      <c r="L73" s="324"/>
    </row>
    <row r="74" spans="1:12">
      <c r="A74" s="320" t="s">
        <v>347</v>
      </c>
      <c r="B74" s="199">
        <v>18620</v>
      </c>
      <c r="C74" s="82">
        <v>2024</v>
      </c>
      <c r="D74" s="82">
        <v>2028</v>
      </c>
      <c r="E74" s="82">
        <v>927</v>
      </c>
      <c r="F74" s="82">
        <v>998</v>
      </c>
      <c r="G74" s="82">
        <v>2377</v>
      </c>
      <c r="H74" s="82">
        <v>2898</v>
      </c>
      <c r="I74" s="82">
        <v>842</v>
      </c>
      <c r="J74" s="82">
        <v>943</v>
      </c>
      <c r="K74" s="82">
        <v>5583</v>
      </c>
      <c r="L74" s="324"/>
    </row>
    <row r="75" spans="1:12">
      <c r="A75" s="320" t="s">
        <v>348</v>
      </c>
      <c r="B75" s="199">
        <v>5256</v>
      </c>
      <c r="C75" s="82">
        <v>469</v>
      </c>
      <c r="D75" s="82">
        <v>470</v>
      </c>
      <c r="E75" s="82">
        <v>227</v>
      </c>
      <c r="F75" s="82">
        <v>266</v>
      </c>
      <c r="G75" s="82">
        <v>784</v>
      </c>
      <c r="H75" s="82">
        <v>989</v>
      </c>
      <c r="I75" s="82">
        <v>123</v>
      </c>
      <c r="J75" s="82">
        <v>244</v>
      </c>
      <c r="K75" s="82">
        <v>1684</v>
      </c>
      <c r="L75" s="324"/>
    </row>
    <row r="76" spans="1:12">
      <c r="A76" s="320" t="s">
        <v>349</v>
      </c>
      <c r="B76" s="199">
        <v>4012</v>
      </c>
      <c r="C76" s="82">
        <v>317</v>
      </c>
      <c r="D76" s="82">
        <v>324</v>
      </c>
      <c r="E76" s="82">
        <v>324</v>
      </c>
      <c r="F76" s="82">
        <v>414</v>
      </c>
      <c r="G76" s="82">
        <v>591</v>
      </c>
      <c r="H76" s="82">
        <v>1098</v>
      </c>
      <c r="I76" s="82">
        <v>76</v>
      </c>
      <c r="J76" s="82">
        <v>176</v>
      </c>
      <c r="K76" s="82">
        <v>692</v>
      </c>
      <c r="L76" s="324"/>
    </row>
    <row r="77" spans="1:12">
      <c r="A77" s="320" t="s">
        <v>350</v>
      </c>
      <c r="B77" s="199">
        <v>10592</v>
      </c>
      <c r="C77" s="82">
        <v>1285</v>
      </c>
      <c r="D77" s="82">
        <v>1141</v>
      </c>
      <c r="E77" s="82">
        <v>502</v>
      </c>
      <c r="F77" s="82">
        <v>521</v>
      </c>
      <c r="G77" s="82">
        <v>1251</v>
      </c>
      <c r="H77" s="82">
        <v>1451</v>
      </c>
      <c r="I77" s="82">
        <v>293</v>
      </c>
      <c r="J77" s="82">
        <v>326</v>
      </c>
      <c r="K77" s="82">
        <v>3822</v>
      </c>
      <c r="L77" s="324"/>
    </row>
    <row r="78" spans="1:12">
      <c r="A78" s="320" t="s">
        <v>351</v>
      </c>
      <c r="B78" s="199">
        <v>3900</v>
      </c>
      <c r="C78" s="82">
        <v>341</v>
      </c>
      <c r="D78" s="82">
        <v>305</v>
      </c>
      <c r="E78" s="82">
        <v>162</v>
      </c>
      <c r="F78" s="82">
        <v>146</v>
      </c>
      <c r="G78" s="82">
        <v>426</v>
      </c>
      <c r="H78" s="82">
        <v>422</v>
      </c>
      <c r="I78" s="82">
        <v>341</v>
      </c>
      <c r="J78" s="82">
        <v>280</v>
      </c>
      <c r="K78" s="82">
        <v>1477</v>
      </c>
      <c r="L78" s="324"/>
    </row>
    <row r="79" spans="1:12">
      <c r="A79" s="320" t="s">
        <v>352</v>
      </c>
      <c r="B79" s="199">
        <v>5876</v>
      </c>
      <c r="C79" s="82">
        <v>394</v>
      </c>
      <c r="D79" s="82">
        <v>399</v>
      </c>
      <c r="E79" s="82">
        <v>211</v>
      </c>
      <c r="F79" s="82">
        <v>230</v>
      </c>
      <c r="G79" s="82">
        <v>604</v>
      </c>
      <c r="H79" s="82">
        <v>646</v>
      </c>
      <c r="I79" s="82">
        <v>712</v>
      </c>
      <c r="J79" s="82">
        <v>383</v>
      </c>
      <c r="K79" s="82">
        <v>2297</v>
      </c>
      <c r="L79" s="324"/>
    </row>
    <row r="80" spans="1:12">
      <c r="A80" s="320" t="s">
        <v>353</v>
      </c>
      <c r="B80" s="199">
        <v>1312</v>
      </c>
      <c r="C80" s="82">
        <v>115</v>
      </c>
      <c r="D80" s="82">
        <v>115</v>
      </c>
      <c r="E80" s="82">
        <v>53</v>
      </c>
      <c r="F80" s="82">
        <v>55</v>
      </c>
      <c r="G80" s="82">
        <v>129</v>
      </c>
      <c r="H80" s="82">
        <v>145</v>
      </c>
      <c r="I80" s="82">
        <v>102</v>
      </c>
      <c r="J80" s="82">
        <v>78</v>
      </c>
      <c r="K80" s="82">
        <v>520</v>
      </c>
      <c r="L80" s="324"/>
    </row>
    <row r="81" spans="1:12">
      <c r="A81" s="320" t="s">
        <v>345</v>
      </c>
      <c r="B81" s="199">
        <v>11478</v>
      </c>
      <c r="C81" s="82">
        <v>1160</v>
      </c>
      <c r="D81" s="82">
        <v>1242</v>
      </c>
      <c r="E81" s="82">
        <v>543</v>
      </c>
      <c r="F81" s="82">
        <v>524</v>
      </c>
      <c r="G81" s="82">
        <v>1258</v>
      </c>
      <c r="H81" s="82">
        <v>1410</v>
      </c>
      <c r="I81" s="82">
        <v>878</v>
      </c>
      <c r="J81" s="82">
        <v>631</v>
      </c>
      <c r="K81" s="82">
        <v>3832</v>
      </c>
      <c r="L81" s="324"/>
    </row>
    <row r="82" spans="1:12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  <c r="L82" s="324"/>
    </row>
    <row r="83" spans="1:12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  <c r="L83" s="324"/>
    </row>
    <row r="84" spans="1:12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  <c r="L84" s="324"/>
    </row>
    <row r="85" spans="1:12">
      <c r="A85" s="316" t="s">
        <v>304</v>
      </c>
      <c r="B85" s="198">
        <v>557701</v>
      </c>
      <c r="C85" s="82">
        <v>46419</v>
      </c>
      <c r="D85" s="82">
        <v>69524</v>
      </c>
      <c r="E85" s="82">
        <v>19497</v>
      </c>
      <c r="F85" s="82">
        <v>32510</v>
      </c>
      <c r="G85" s="82">
        <v>43965</v>
      </c>
      <c r="H85" s="82">
        <v>94192</v>
      </c>
      <c r="I85" s="82">
        <v>3181</v>
      </c>
      <c r="J85" s="82">
        <v>31230</v>
      </c>
      <c r="K85" s="81">
        <v>217183</v>
      </c>
      <c r="L85" s="324"/>
    </row>
    <row r="86" spans="1:12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  <c r="L86" s="324"/>
    </row>
    <row r="87" spans="1:12">
      <c r="A87" s="320" t="s">
        <v>355</v>
      </c>
      <c r="B87" s="198">
        <v>374594</v>
      </c>
      <c r="C87" s="82">
        <v>32658</v>
      </c>
      <c r="D87" s="82">
        <v>45973</v>
      </c>
      <c r="E87" s="82">
        <v>14088</v>
      </c>
      <c r="F87" s="82">
        <v>21729</v>
      </c>
      <c r="G87" s="82">
        <v>31583</v>
      </c>
      <c r="H87" s="82">
        <v>63242</v>
      </c>
      <c r="I87" s="82">
        <v>1531</v>
      </c>
      <c r="J87" s="82">
        <v>20476</v>
      </c>
      <c r="K87" s="81">
        <v>143314</v>
      </c>
      <c r="L87" s="324"/>
    </row>
    <row r="88" spans="1:12">
      <c r="A88" s="320" t="s">
        <v>356</v>
      </c>
      <c r="B88" s="199">
        <v>60648</v>
      </c>
      <c r="C88" s="82">
        <v>2180</v>
      </c>
      <c r="D88" s="82">
        <v>6272</v>
      </c>
      <c r="E88" s="82">
        <v>867</v>
      </c>
      <c r="F88" s="82">
        <v>3017</v>
      </c>
      <c r="G88" s="82">
        <v>2005</v>
      </c>
      <c r="H88" s="82">
        <v>9252</v>
      </c>
      <c r="I88" s="82">
        <v>206</v>
      </c>
      <c r="J88" s="82">
        <v>4086</v>
      </c>
      <c r="K88" s="82">
        <v>32763</v>
      </c>
      <c r="L88" s="324"/>
    </row>
    <row r="89" spans="1:12">
      <c r="A89" s="320" t="s">
        <v>357</v>
      </c>
      <c r="B89" s="199">
        <v>83420</v>
      </c>
      <c r="C89" s="82">
        <v>8302</v>
      </c>
      <c r="D89" s="82">
        <v>12863</v>
      </c>
      <c r="E89" s="82">
        <v>3361</v>
      </c>
      <c r="F89" s="82">
        <v>5831</v>
      </c>
      <c r="G89" s="82">
        <v>7437</v>
      </c>
      <c r="H89" s="82">
        <v>15778</v>
      </c>
      <c r="I89" s="82">
        <v>631</v>
      </c>
      <c r="J89" s="82">
        <v>4062</v>
      </c>
      <c r="K89" s="82">
        <v>25155</v>
      </c>
      <c r="L89" s="324"/>
    </row>
    <row r="90" spans="1:12">
      <c r="A90" s="320" t="s">
        <v>358</v>
      </c>
      <c r="B90" s="199">
        <v>847</v>
      </c>
      <c r="C90" s="82">
        <v>51</v>
      </c>
      <c r="D90" s="82">
        <v>76</v>
      </c>
      <c r="E90" s="82">
        <v>18</v>
      </c>
      <c r="F90" s="82">
        <v>22</v>
      </c>
      <c r="G90" s="82">
        <v>48</v>
      </c>
      <c r="H90" s="82">
        <v>127</v>
      </c>
      <c r="I90" s="82">
        <v>19</v>
      </c>
      <c r="J90" s="82">
        <v>44</v>
      </c>
      <c r="K90" s="82">
        <v>442</v>
      </c>
      <c r="L90" s="324"/>
    </row>
    <row r="91" spans="1:12">
      <c r="A91" s="320" t="s">
        <v>359</v>
      </c>
      <c r="B91" s="199">
        <v>4800</v>
      </c>
      <c r="C91" s="82">
        <v>628</v>
      </c>
      <c r="D91" s="82">
        <v>1249</v>
      </c>
      <c r="E91" s="82">
        <v>240</v>
      </c>
      <c r="F91" s="82">
        <v>429</v>
      </c>
      <c r="G91" s="82">
        <v>525</v>
      </c>
      <c r="H91" s="82">
        <v>957</v>
      </c>
      <c r="I91" s="82">
        <v>54</v>
      </c>
      <c r="J91" s="82">
        <v>159</v>
      </c>
      <c r="K91" s="82">
        <v>559</v>
      </c>
      <c r="L91" s="324"/>
    </row>
    <row r="92" spans="1:12">
      <c r="A92" s="320" t="s">
        <v>360</v>
      </c>
      <c r="B92" s="199">
        <v>150</v>
      </c>
      <c r="C92" s="82">
        <v>15</v>
      </c>
      <c r="D92" s="82">
        <v>9</v>
      </c>
      <c r="E92" s="335" t="s">
        <v>260</v>
      </c>
      <c r="F92" s="335" t="s">
        <v>260</v>
      </c>
      <c r="G92" s="82">
        <v>29</v>
      </c>
      <c r="H92" s="82">
        <v>14</v>
      </c>
      <c r="I92" s="82">
        <v>8</v>
      </c>
      <c r="J92" s="82">
        <v>10</v>
      </c>
      <c r="K92" s="82">
        <v>46</v>
      </c>
      <c r="L92" s="324"/>
    </row>
    <row r="93" spans="1:12">
      <c r="A93" s="320" t="s">
        <v>361</v>
      </c>
      <c r="B93" s="199">
        <v>19666</v>
      </c>
      <c r="C93" s="82">
        <v>1315</v>
      </c>
      <c r="D93" s="82">
        <v>1919</v>
      </c>
      <c r="E93" s="335" t="s">
        <v>260</v>
      </c>
      <c r="F93" s="335" t="s">
        <v>260</v>
      </c>
      <c r="G93" s="82">
        <v>1078</v>
      </c>
      <c r="H93" s="82">
        <v>2674</v>
      </c>
      <c r="I93" s="82">
        <v>227</v>
      </c>
      <c r="J93" s="82">
        <v>1573</v>
      </c>
      <c r="K93" s="82">
        <v>9690</v>
      </c>
      <c r="L93" s="324"/>
    </row>
    <row r="94" spans="1:12">
      <c r="A94" s="320" t="s">
        <v>345</v>
      </c>
      <c r="B94" s="199">
        <v>13576</v>
      </c>
      <c r="C94" s="82">
        <v>1270</v>
      </c>
      <c r="D94" s="82">
        <v>1163</v>
      </c>
      <c r="E94" s="82">
        <v>500</v>
      </c>
      <c r="F94" s="82">
        <v>696</v>
      </c>
      <c r="G94" s="82">
        <v>1260</v>
      </c>
      <c r="H94" s="82">
        <v>2148</v>
      </c>
      <c r="I94" s="82">
        <v>505</v>
      </c>
      <c r="J94" s="82">
        <v>820</v>
      </c>
      <c r="K94" s="82">
        <v>5214</v>
      </c>
      <c r="L94" s="324"/>
    </row>
    <row r="95" spans="1:12">
      <c r="A95" s="336"/>
      <c r="B95" s="326"/>
      <c r="C95" s="337"/>
      <c r="D95" s="337"/>
      <c r="E95" s="337"/>
      <c r="F95" s="337"/>
      <c r="G95" s="337"/>
      <c r="H95" s="337"/>
      <c r="I95" s="337"/>
      <c r="J95" s="337"/>
      <c r="K95" s="337"/>
      <c r="L95" s="324"/>
    </row>
    <row r="96" spans="1:12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  <c r="L96" s="324"/>
    </row>
    <row r="97" spans="1:12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  <c r="L97" s="324"/>
    </row>
    <row r="98" spans="1:12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  <c r="L98" s="324"/>
    </row>
    <row r="99" spans="1:12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  <c r="L99" s="324"/>
    </row>
    <row r="100" spans="1:12">
      <c r="A100" s="419" t="s">
        <v>422</v>
      </c>
      <c r="B100" s="326"/>
      <c r="C100" s="337"/>
      <c r="D100" s="337"/>
      <c r="E100" s="337"/>
      <c r="F100" s="337"/>
      <c r="G100" s="337"/>
      <c r="H100" s="337"/>
      <c r="I100" s="337"/>
      <c r="J100" s="337"/>
      <c r="K100" s="337"/>
      <c r="L100" s="324"/>
    </row>
    <row r="101" spans="1:12">
      <c r="A101" s="421"/>
      <c r="B101" s="326"/>
      <c r="C101" s="337"/>
      <c r="D101" s="337"/>
      <c r="E101" s="337"/>
      <c r="F101" s="337"/>
      <c r="G101" s="337"/>
      <c r="H101" s="337"/>
      <c r="I101" s="337"/>
      <c r="J101" s="337"/>
      <c r="K101" s="337"/>
      <c r="L101" s="324"/>
    </row>
    <row r="102" spans="1:12">
      <c r="A102" s="421"/>
      <c r="B102" s="326"/>
      <c r="C102" s="337"/>
      <c r="D102" s="337"/>
      <c r="E102" s="337"/>
      <c r="F102" s="337"/>
      <c r="G102" s="337"/>
      <c r="H102" s="337"/>
      <c r="I102" s="337"/>
      <c r="J102" s="337"/>
      <c r="K102" s="337"/>
      <c r="L102" s="324"/>
    </row>
    <row r="103" spans="1:12">
      <c r="A103" s="421"/>
      <c r="B103" s="326"/>
      <c r="C103" s="337"/>
      <c r="D103" s="337"/>
      <c r="E103" s="337"/>
      <c r="F103" s="337"/>
      <c r="G103" s="337"/>
      <c r="H103" s="337"/>
      <c r="I103" s="337"/>
      <c r="J103" s="337"/>
      <c r="K103" s="337"/>
      <c r="L103" s="324"/>
    </row>
    <row r="104" spans="1:12">
      <c r="A104" s="421"/>
      <c r="B104" s="326"/>
      <c r="C104" s="337"/>
      <c r="D104" s="337"/>
      <c r="E104" s="337"/>
      <c r="F104" s="337"/>
      <c r="G104" s="337"/>
      <c r="H104" s="337"/>
      <c r="I104" s="337"/>
      <c r="J104" s="337"/>
      <c r="K104" s="337"/>
      <c r="L104" s="324"/>
    </row>
    <row r="105" spans="1:12">
      <c r="A105" s="421"/>
      <c r="B105" s="326"/>
      <c r="C105" s="337"/>
      <c r="D105" s="337"/>
      <c r="E105" s="337"/>
      <c r="F105" s="337"/>
      <c r="G105" s="337"/>
      <c r="H105" s="337"/>
      <c r="I105" s="337"/>
      <c r="J105" s="337"/>
      <c r="K105" s="337"/>
      <c r="L105" s="324"/>
    </row>
    <row r="106" spans="1:12">
      <c r="A106" s="421"/>
      <c r="B106" s="326"/>
      <c r="C106" s="337"/>
      <c r="D106" s="337"/>
      <c r="E106" s="337"/>
      <c r="F106" s="337"/>
      <c r="G106" s="337"/>
      <c r="H106" s="337"/>
      <c r="I106" s="337"/>
      <c r="J106" s="337"/>
      <c r="K106" s="337"/>
      <c r="L106" s="324"/>
    </row>
    <row r="107" spans="1:12">
      <c r="A107" s="421"/>
      <c r="B107" s="326"/>
      <c r="C107" s="337"/>
      <c r="D107" s="337"/>
      <c r="E107" s="337"/>
      <c r="F107" s="337"/>
      <c r="G107" s="337"/>
      <c r="H107" s="337"/>
      <c r="I107" s="337"/>
      <c r="J107" s="337"/>
      <c r="K107" s="337"/>
      <c r="L107" s="324"/>
    </row>
    <row r="108" spans="1:12">
      <c r="A108" s="421"/>
      <c r="B108" s="326"/>
      <c r="C108" s="337"/>
      <c r="D108" s="337"/>
      <c r="E108" s="337"/>
      <c r="F108" s="337"/>
      <c r="G108" s="337"/>
      <c r="H108" s="337"/>
      <c r="I108" s="337"/>
      <c r="J108" s="337"/>
      <c r="K108" s="337"/>
      <c r="L108" s="324"/>
    </row>
    <row r="109" spans="1:12">
      <c r="A109" s="421"/>
      <c r="B109" s="326"/>
      <c r="C109" s="337"/>
      <c r="D109" s="337"/>
      <c r="E109" s="337"/>
      <c r="F109" s="337"/>
      <c r="G109" s="337"/>
      <c r="H109" s="337"/>
      <c r="I109" s="337"/>
      <c r="J109" s="337"/>
      <c r="K109" s="337"/>
      <c r="L109" s="324"/>
    </row>
    <row r="110" spans="1:12">
      <c r="A110" s="421"/>
      <c r="B110" s="326"/>
      <c r="C110" s="337"/>
      <c r="D110" s="337"/>
      <c r="E110" s="337"/>
      <c r="F110" s="337"/>
      <c r="G110" s="337"/>
      <c r="H110" s="337"/>
      <c r="I110" s="337"/>
      <c r="J110" s="337"/>
      <c r="K110" s="337"/>
      <c r="L110" s="324"/>
    </row>
    <row r="111" spans="1:12">
      <c r="A111" s="421"/>
      <c r="B111" s="326"/>
      <c r="C111" s="337"/>
      <c r="D111" s="337"/>
      <c r="E111" s="337"/>
      <c r="F111" s="337"/>
      <c r="G111" s="337"/>
      <c r="H111" s="337"/>
      <c r="I111" s="337"/>
      <c r="J111" s="337"/>
      <c r="K111" s="337"/>
      <c r="L111" s="324"/>
    </row>
    <row r="112" spans="1:12">
      <c r="A112" s="421"/>
      <c r="B112" s="326"/>
      <c r="C112" s="337"/>
      <c r="D112" s="337"/>
      <c r="E112" s="337"/>
      <c r="F112" s="337"/>
      <c r="G112" s="337"/>
      <c r="H112" s="337"/>
      <c r="I112" s="337"/>
      <c r="J112" s="337"/>
      <c r="K112" s="337"/>
      <c r="L112" s="324"/>
    </row>
    <row r="113" spans="1:12">
      <c r="A113" s="421"/>
      <c r="B113" s="326"/>
      <c r="C113" s="337"/>
      <c r="D113" s="337"/>
      <c r="E113" s="337"/>
      <c r="F113" s="337"/>
      <c r="G113" s="337"/>
      <c r="H113" s="337"/>
      <c r="I113" s="337"/>
      <c r="J113" s="337"/>
      <c r="K113" s="337"/>
      <c r="L113" s="324"/>
    </row>
    <row r="114" spans="1:12">
      <c r="A114" s="421"/>
      <c r="B114" s="326"/>
      <c r="C114" s="337"/>
      <c r="D114" s="337"/>
      <c r="E114" s="337"/>
      <c r="F114" s="337"/>
      <c r="G114" s="337"/>
      <c r="H114" s="337"/>
      <c r="I114" s="337"/>
      <c r="J114" s="337"/>
      <c r="K114" s="337"/>
      <c r="L114" s="324"/>
    </row>
    <row r="115" spans="1:12">
      <c r="A115" s="421"/>
      <c r="B115" s="326"/>
      <c r="C115" s="337"/>
      <c r="D115" s="337"/>
      <c r="E115" s="337"/>
      <c r="F115" s="337"/>
      <c r="G115" s="337"/>
      <c r="H115" s="337"/>
      <c r="I115" s="337"/>
      <c r="J115" s="337"/>
      <c r="K115" s="337"/>
      <c r="L115" s="324"/>
    </row>
    <row r="116" spans="1:12">
      <c r="A116" s="421"/>
      <c r="B116" s="326"/>
      <c r="C116" s="337"/>
      <c r="D116" s="337"/>
      <c r="E116" s="337"/>
      <c r="F116" s="337"/>
      <c r="G116" s="337"/>
      <c r="H116" s="337"/>
      <c r="I116" s="337"/>
      <c r="J116" s="337"/>
      <c r="K116" s="337"/>
      <c r="L116" s="324"/>
    </row>
    <row r="117" spans="1:12">
      <c r="A117" s="421"/>
      <c r="B117" s="326"/>
      <c r="C117" s="337"/>
      <c r="D117" s="337"/>
      <c r="E117" s="337"/>
      <c r="F117" s="337"/>
      <c r="G117" s="337"/>
      <c r="H117" s="337"/>
      <c r="I117" s="337"/>
      <c r="J117" s="337"/>
      <c r="K117" s="337"/>
      <c r="L117" s="324"/>
    </row>
    <row r="118" spans="1:12">
      <c r="A118" s="421"/>
      <c r="B118" s="326"/>
      <c r="C118" s="337"/>
      <c r="D118" s="337"/>
      <c r="E118" s="337"/>
      <c r="F118" s="337"/>
      <c r="G118" s="337"/>
      <c r="H118" s="337"/>
      <c r="I118" s="337"/>
      <c r="J118" s="337"/>
      <c r="K118" s="337"/>
      <c r="L118" s="324"/>
    </row>
    <row r="119" spans="1:12">
      <c r="A119" s="421"/>
      <c r="B119" s="326"/>
      <c r="C119" s="337"/>
      <c r="D119" s="337"/>
      <c r="E119" s="337"/>
      <c r="F119" s="337"/>
      <c r="G119" s="337"/>
      <c r="H119" s="337"/>
      <c r="I119" s="337"/>
      <c r="J119" s="337"/>
      <c r="K119" s="337"/>
      <c r="L119" s="324"/>
    </row>
    <row r="120" spans="1:12">
      <c r="A120" s="486" t="s">
        <v>311</v>
      </c>
      <c r="B120" s="486"/>
      <c r="C120" s="486"/>
      <c r="D120" s="486"/>
      <c r="E120" s="486"/>
      <c r="F120" s="486"/>
      <c r="G120" s="486"/>
      <c r="H120" s="486"/>
      <c r="I120" s="337"/>
      <c r="J120" s="337"/>
      <c r="K120" s="337"/>
      <c r="L120" s="324"/>
    </row>
    <row r="121" spans="1:12">
      <c r="A121" s="421"/>
      <c r="B121" s="326"/>
      <c r="C121" s="337"/>
      <c r="D121" s="337"/>
      <c r="E121" s="337"/>
      <c r="F121" s="337"/>
      <c r="G121" s="337"/>
      <c r="H121" s="337"/>
      <c r="I121" s="337"/>
      <c r="J121" s="337"/>
      <c r="K121" s="337"/>
      <c r="L121" s="324"/>
    </row>
    <row r="122" spans="1:12">
      <c r="A122" s="421"/>
      <c r="B122" s="326"/>
      <c r="C122" s="337"/>
      <c r="D122" s="337"/>
      <c r="E122" s="337"/>
      <c r="F122" s="337"/>
      <c r="G122" s="337"/>
      <c r="H122" s="337"/>
      <c r="I122" s="337"/>
      <c r="J122" s="337"/>
      <c r="K122" s="337"/>
      <c r="L122" s="324"/>
    </row>
    <row r="123" spans="1:12">
      <c r="A123" s="421"/>
      <c r="B123" s="326"/>
      <c r="C123" s="337"/>
      <c r="D123" s="337"/>
      <c r="E123" s="337"/>
      <c r="F123" s="337"/>
      <c r="G123" s="337"/>
      <c r="H123" s="337"/>
      <c r="I123" s="337"/>
      <c r="J123" s="337"/>
      <c r="K123" s="337"/>
      <c r="L123" s="324"/>
    </row>
    <row r="124" spans="1:12">
      <c r="A124" s="421"/>
      <c r="B124" s="326"/>
      <c r="C124" s="337"/>
      <c r="D124" s="337"/>
      <c r="E124" s="337"/>
      <c r="F124" s="337"/>
      <c r="G124" s="337"/>
      <c r="H124" s="337"/>
      <c r="I124" s="337"/>
      <c r="J124" s="337"/>
      <c r="K124" s="337"/>
      <c r="L124" s="324"/>
    </row>
    <row r="125" spans="1:12">
      <c r="A125" s="421"/>
      <c r="B125" s="421"/>
      <c r="C125" s="421"/>
      <c r="D125" s="337"/>
      <c r="E125" s="337"/>
      <c r="F125" s="337"/>
      <c r="G125" s="337"/>
      <c r="H125" s="337"/>
      <c r="I125" s="337"/>
      <c r="J125" s="337"/>
      <c r="K125" s="337"/>
      <c r="L125" s="324"/>
    </row>
    <row r="126" spans="1:12">
      <c r="A126" s="421"/>
      <c r="B126" s="421"/>
      <c r="C126" s="421"/>
      <c r="D126" s="337"/>
      <c r="E126" s="337"/>
      <c r="F126" s="337"/>
      <c r="G126" s="337"/>
      <c r="H126" s="337"/>
      <c r="I126" s="337"/>
      <c r="J126" s="337"/>
      <c r="K126" s="337"/>
      <c r="L126" s="324"/>
    </row>
  </sheetData>
  <mergeCells count="30">
    <mergeCell ref="A3:N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21" priority="4" operator="equal">
      <formula>"."</formula>
    </cfRule>
  </conditionalFormatting>
  <conditionalFormatting sqref="G14:H14">
    <cfRule type="cellIs" dxfId="20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293" bestFit="1" customWidth="1"/>
    <col min="2" max="2" width="16.296875" style="293" customWidth="1"/>
    <col min="3" max="3" width="15.09765625" style="293" customWidth="1"/>
    <col min="4" max="4" width="13.69921875" style="293" customWidth="1"/>
    <col min="5" max="5" width="14" style="293" customWidth="1"/>
    <col min="6" max="7" width="12.8984375" style="293" customWidth="1"/>
    <col min="8" max="8" width="13.09765625" style="293" customWidth="1"/>
    <col min="9" max="10" width="15.09765625" style="293" customWidth="1"/>
    <col min="11" max="11" width="13.59765625" style="293" customWidth="1"/>
    <col min="12" max="12" width="12.8984375" style="293" customWidth="1"/>
    <col min="13" max="256" width="10.09765625" style="293"/>
    <col min="257" max="257" width="43" style="293" bestFit="1" customWidth="1"/>
    <col min="258" max="258" width="16.296875" style="293" customWidth="1"/>
    <col min="259" max="267" width="15.09765625" style="293" customWidth="1"/>
    <col min="268" max="268" width="12.8984375" style="293" customWidth="1"/>
    <col min="269" max="512" width="10.09765625" style="293"/>
    <col min="513" max="513" width="43" style="293" bestFit="1" customWidth="1"/>
    <col min="514" max="514" width="16.296875" style="293" customWidth="1"/>
    <col min="515" max="523" width="15.09765625" style="293" customWidth="1"/>
    <col min="524" max="524" width="12.8984375" style="293" customWidth="1"/>
    <col min="525" max="768" width="10.09765625" style="293"/>
    <col min="769" max="769" width="43" style="293" bestFit="1" customWidth="1"/>
    <col min="770" max="770" width="16.296875" style="293" customWidth="1"/>
    <col min="771" max="779" width="15.09765625" style="293" customWidth="1"/>
    <col min="780" max="780" width="12.8984375" style="293" customWidth="1"/>
    <col min="781" max="1024" width="10.09765625" style="293"/>
    <col min="1025" max="1025" width="43" style="293" bestFit="1" customWidth="1"/>
    <col min="1026" max="1026" width="16.296875" style="293" customWidth="1"/>
    <col min="1027" max="1035" width="15.09765625" style="293" customWidth="1"/>
    <col min="1036" max="1036" width="12.8984375" style="293" customWidth="1"/>
    <col min="1037" max="1280" width="10.09765625" style="293"/>
    <col min="1281" max="1281" width="43" style="293" bestFit="1" customWidth="1"/>
    <col min="1282" max="1282" width="16.296875" style="293" customWidth="1"/>
    <col min="1283" max="1291" width="15.09765625" style="293" customWidth="1"/>
    <col min="1292" max="1292" width="12.8984375" style="293" customWidth="1"/>
    <col min="1293" max="1536" width="10.09765625" style="293"/>
    <col min="1537" max="1537" width="43" style="293" bestFit="1" customWidth="1"/>
    <col min="1538" max="1538" width="16.296875" style="293" customWidth="1"/>
    <col min="1539" max="1547" width="15.09765625" style="293" customWidth="1"/>
    <col min="1548" max="1548" width="12.8984375" style="293" customWidth="1"/>
    <col min="1549" max="1792" width="10.09765625" style="293"/>
    <col min="1793" max="1793" width="43" style="293" bestFit="1" customWidth="1"/>
    <col min="1794" max="1794" width="16.296875" style="293" customWidth="1"/>
    <col min="1795" max="1803" width="15.09765625" style="293" customWidth="1"/>
    <col min="1804" max="1804" width="12.8984375" style="293" customWidth="1"/>
    <col min="1805" max="2048" width="10.09765625" style="293"/>
    <col min="2049" max="2049" width="43" style="293" bestFit="1" customWidth="1"/>
    <col min="2050" max="2050" width="16.296875" style="293" customWidth="1"/>
    <col min="2051" max="2059" width="15.09765625" style="293" customWidth="1"/>
    <col min="2060" max="2060" width="12.8984375" style="293" customWidth="1"/>
    <col min="2061" max="2304" width="10.09765625" style="293"/>
    <col min="2305" max="2305" width="43" style="293" bestFit="1" customWidth="1"/>
    <col min="2306" max="2306" width="16.296875" style="293" customWidth="1"/>
    <col min="2307" max="2315" width="15.09765625" style="293" customWidth="1"/>
    <col min="2316" max="2316" width="12.8984375" style="293" customWidth="1"/>
    <col min="2317" max="2560" width="10.09765625" style="293"/>
    <col min="2561" max="2561" width="43" style="293" bestFit="1" customWidth="1"/>
    <col min="2562" max="2562" width="16.296875" style="293" customWidth="1"/>
    <col min="2563" max="2571" width="15.09765625" style="293" customWidth="1"/>
    <col min="2572" max="2572" width="12.8984375" style="293" customWidth="1"/>
    <col min="2573" max="2816" width="10.09765625" style="293"/>
    <col min="2817" max="2817" width="43" style="293" bestFit="1" customWidth="1"/>
    <col min="2818" max="2818" width="16.296875" style="293" customWidth="1"/>
    <col min="2819" max="2827" width="15.09765625" style="293" customWidth="1"/>
    <col min="2828" max="2828" width="12.8984375" style="293" customWidth="1"/>
    <col min="2829" max="3072" width="10.09765625" style="293"/>
    <col min="3073" max="3073" width="43" style="293" bestFit="1" customWidth="1"/>
    <col min="3074" max="3074" width="16.296875" style="293" customWidth="1"/>
    <col min="3075" max="3083" width="15.09765625" style="293" customWidth="1"/>
    <col min="3084" max="3084" width="12.8984375" style="293" customWidth="1"/>
    <col min="3085" max="3328" width="10.09765625" style="293"/>
    <col min="3329" max="3329" width="43" style="293" bestFit="1" customWidth="1"/>
    <col min="3330" max="3330" width="16.296875" style="293" customWidth="1"/>
    <col min="3331" max="3339" width="15.09765625" style="293" customWidth="1"/>
    <col min="3340" max="3340" width="12.8984375" style="293" customWidth="1"/>
    <col min="3341" max="3584" width="10.09765625" style="293"/>
    <col min="3585" max="3585" width="43" style="293" bestFit="1" customWidth="1"/>
    <col min="3586" max="3586" width="16.296875" style="293" customWidth="1"/>
    <col min="3587" max="3595" width="15.09765625" style="293" customWidth="1"/>
    <col min="3596" max="3596" width="12.8984375" style="293" customWidth="1"/>
    <col min="3597" max="3840" width="10.09765625" style="293"/>
    <col min="3841" max="3841" width="43" style="293" bestFit="1" customWidth="1"/>
    <col min="3842" max="3842" width="16.296875" style="293" customWidth="1"/>
    <col min="3843" max="3851" width="15.09765625" style="293" customWidth="1"/>
    <col min="3852" max="3852" width="12.8984375" style="293" customWidth="1"/>
    <col min="3853" max="4096" width="10.09765625" style="293"/>
    <col min="4097" max="4097" width="43" style="293" bestFit="1" customWidth="1"/>
    <col min="4098" max="4098" width="16.296875" style="293" customWidth="1"/>
    <col min="4099" max="4107" width="15.09765625" style="293" customWidth="1"/>
    <col min="4108" max="4108" width="12.8984375" style="293" customWidth="1"/>
    <col min="4109" max="4352" width="10.09765625" style="293"/>
    <col min="4353" max="4353" width="43" style="293" bestFit="1" customWidth="1"/>
    <col min="4354" max="4354" width="16.296875" style="293" customWidth="1"/>
    <col min="4355" max="4363" width="15.09765625" style="293" customWidth="1"/>
    <col min="4364" max="4364" width="12.8984375" style="293" customWidth="1"/>
    <col min="4365" max="4608" width="10.09765625" style="293"/>
    <col min="4609" max="4609" width="43" style="293" bestFit="1" customWidth="1"/>
    <col min="4610" max="4610" width="16.296875" style="293" customWidth="1"/>
    <col min="4611" max="4619" width="15.09765625" style="293" customWidth="1"/>
    <col min="4620" max="4620" width="12.8984375" style="293" customWidth="1"/>
    <col min="4621" max="4864" width="10.09765625" style="293"/>
    <col min="4865" max="4865" width="43" style="293" bestFit="1" customWidth="1"/>
    <col min="4866" max="4866" width="16.296875" style="293" customWidth="1"/>
    <col min="4867" max="4875" width="15.09765625" style="293" customWidth="1"/>
    <col min="4876" max="4876" width="12.8984375" style="293" customWidth="1"/>
    <col min="4877" max="5120" width="10.09765625" style="293"/>
    <col min="5121" max="5121" width="43" style="293" bestFit="1" customWidth="1"/>
    <col min="5122" max="5122" width="16.296875" style="293" customWidth="1"/>
    <col min="5123" max="5131" width="15.09765625" style="293" customWidth="1"/>
    <col min="5132" max="5132" width="12.8984375" style="293" customWidth="1"/>
    <col min="5133" max="5376" width="10.09765625" style="293"/>
    <col min="5377" max="5377" width="43" style="293" bestFit="1" customWidth="1"/>
    <col min="5378" max="5378" width="16.296875" style="293" customWidth="1"/>
    <col min="5379" max="5387" width="15.09765625" style="293" customWidth="1"/>
    <col min="5388" max="5388" width="12.8984375" style="293" customWidth="1"/>
    <col min="5389" max="5632" width="10.09765625" style="293"/>
    <col min="5633" max="5633" width="43" style="293" bestFit="1" customWidth="1"/>
    <col min="5634" max="5634" width="16.296875" style="293" customWidth="1"/>
    <col min="5635" max="5643" width="15.09765625" style="293" customWidth="1"/>
    <col min="5644" max="5644" width="12.8984375" style="293" customWidth="1"/>
    <col min="5645" max="5888" width="10.09765625" style="293"/>
    <col min="5889" max="5889" width="43" style="293" bestFit="1" customWidth="1"/>
    <col min="5890" max="5890" width="16.296875" style="293" customWidth="1"/>
    <col min="5891" max="5899" width="15.09765625" style="293" customWidth="1"/>
    <col min="5900" max="5900" width="12.8984375" style="293" customWidth="1"/>
    <col min="5901" max="6144" width="10.09765625" style="293"/>
    <col min="6145" max="6145" width="43" style="293" bestFit="1" customWidth="1"/>
    <col min="6146" max="6146" width="16.296875" style="293" customWidth="1"/>
    <col min="6147" max="6155" width="15.09765625" style="293" customWidth="1"/>
    <col min="6156" max="6156" width="12.8984375" style="293" customWidth="1"/>
    <col min="6157" max="6400" width="10.09765625" style="293"/>
    <col min="6401" max="6401" width="43" style="293" bestFit="1" customWidth="1"/>
    <col min="6402" max="6402" width="16.296875" style="293" customWidth="1"/>
    <col min="6403" max="6411" width="15.09765625" style="293" customWidth="1"/>
    <col min="6412" max="6412" width="12.8984375" style="293" customWidth="1"/>
    <col min="6413" max="6656" width="10.09765625" style="293"/>
    <col min="6657" max="6657" width="43" style="293" bestFit="1" customWidth="1"/>
    <col min="6658" max="6658" width="16.296875" style="293" customWidth="1"/>
    <col min="6659" max="6667" width="15.09765625" style="293" customWidth="1"/>
    <col min="6668" max="6668" width="12.8984375" style="293" customWidth="1"/>
    <col min="6669" max="6912" width="10.09765625" style="293"/>
    <col min="6913" max="6913" width="43" style="293" bestFit="1" customWidth="1"/>
    <col min="6914" max="6914" width="16.296875" style="293" customWidth="1"/>
    <col min="6915" max="6923" width="15.09765625" style="293" customWidth="1"/>
    <col min="6924" max="6924" width="12.8984375" style="293" customWidth="1"/>
    <col min="6925" max="7168" width="10.09765625" style="293"/>
    <col min="7169" max="7169" width="43" style="293" bestFit="1" customWidth="1"/>
    <col min="7170" max="7170" width="16.296875" style="293" customWidth="1"/>
    <col min="7171" max="7179" width="15.09765625" style="293" customWidth="1"/>
    <col min="7180" max="7180" width="12.8984375" style="293" customWidth="1"/>
    <col min="7181" max="7424" width="10.09765625" style="293"/>
    <col min="7425" max="7425" width="43" style="293" bestFit="1" customWidth="1"/>
    <col min="7426" max="7426" width="16.296875" style="293" customWidth="1"/>
    <col min="7427" max="7435" width="15.09765625" style="293" customWidth="1"/>
    <col min="7436" max="7436" width="12.8984375" style="293" customWidth="1"/>
    <col min="7437" max="7680" width="10.09765625" style="293"/>
    <col min="7681" max="7681" width="43" style="293" bestFit="1" customWidth="1"/>
    <col min="7682" max="7682" width="16.296875" style="293" customWidth="1"/>
    <col min="7683" max="7691" width="15.09765625" style="293" customWidth="1"/>
    <col min="7692" max="7692" width="12.8984375" style="293" customWidth="1"/>
    <col min="7693" max="7936" width="10.09765625" style="293"/>
    <col min="7937" max="7937" width="43" style="293" bestFit="1" customWidth="1"/>
    <col min="7938" max="7938" width="16.296875" style="293" customWidth="1"/>
    <col min="7939" max="7947" width="15.09765625" style="293" customWidth="1"/>
    <col min="7948" max="7948" width="12.8984375" style="293" customWidth="1"/>
    <col min="7949" max="8192" width="10.09765625" style="293"/>
    <col min="8193" max="8193" width="43" style="293" bestFit="1" customWidth="1"/>
    <col min="8194" max="8194" width="16.296875" style="293" customWidth="1"/>
    <col min="8195" max="8203" width="15.09765625" style="293" customWidth="1"/>
    <col min="8204" max="8204" width="12.8984375" style="293" customWidth="1"/>
    <col min="8205" max="8448" width="10.09765625" style="293"/>
    <col min="8449" max="8449" width="43" style="293" bestFit="1" customWidth="1"/>
    <col min="8450" max="8450" width="16.296875" style="293" customWidth="1"/>
    <col min="8451" max="8459" width="15.09765625" style="293" customWidth="1"/>
    <col min="8460" max="8460" width="12.8984375" style="293" customWidth="1"/>
    <col min="8461" max="8704" width="10.09765625" style="293"/>
    <col min="8705" max="8705" width="43" style="293" bestFit="1" customWidth="1"/>
    <col min="8706" max="8706" width="16.296875" style="293" customWidth="1"/>
    <col min="8707" max="8715" width="15.09765625" style="293" customWidth="1"/>
    <col min="8716" max="8716" width="12.8984375" style="293" customWidth="1"/>
    <col min="8717" max="8960" width="10.09765625" style="293"/>
    <col min="8961" max="8961" width="43" style="293" bestFit="1" customWidth="1"/>
    <col min="8962" max="8962" width="16.296875" style="293" customWidth="1"/>
    <col min="8963" max="8971" width="15.09765625" style="293" customWidth="1"/>
    <col min="8972" max="8972" width="12.8984375" style="293" customWidth="1"/>
    <col min="8973" max="9216" width="10.09765625" style="293"/>
    <col min="9217" max="9217" width="43" style="293" bestFit="1" customWidth="1"/>
    <col min="9218" max="9218" width="16.296875" style="293" customWidth="1"/>
    <col min="9219" max="9227" width="15.09765625" style="293" customWidth="1"/>
    <col min="9228" max="9228" width="12.8984375" style="293" customWidth="1"/>
    <col min="9229" max="9472" width="10.09765625" style="293"/>
    <col min="9473" max="9473" width="43" style="293" bestFit="1" customWidth="1"/>
    <col min="9474" max="9474" width="16.296875" style="293" customWidth="1"/>
    <col min="9475" max="9483" width="15.09765625" style="293" customWidth="1"/>
    <col min="9484" max="9484" width="12.8984375" style="293" customWidth="1"/>
    <col min="9485" max="9728" width="10.09765625" style="293"/>
    <col min="9729" max="9729" width="43" style="293" bestFit="1" customWidth="1"/>
    <col min="9730" max="9730" width="16.296875" style="293" customWidth="1"/>
    <col min="9731" max="9739" width="15.09765625" style="293" customWidth="1"/>
    <col min="9740" max="9740" width="12.8984375" style="293" customWidth="1"/>
    <col min="9741" max="9984" width="10.09765625" style="293"/>
    <col min="9985" max="9985" width="43" style="293" bestFit="1" customWidth="1"/>
    <col min="9986" max="9986" width="16.296875" style="293" customWidth="1"/>
    <col min="9987" max="9995" width="15.09765625" style="293" customWidth="1"/>
    <col min="9996" max="9996" width="12.8984375" style="293" customWidth="1"/>
    <col min="9997" max="10240" width="10.09765625" style="293"/>
    <col min="10241" max="10241" width="43" style="293" bestFit="1" customWidth="1"/>
    <col min="10242" max="10242" width="16.296875" style="293" customWidth="1"/>
    <col min="10243" max="10251" width="15.09765625" style="293" customWidth="1"/>
    <col min="10252" max="10252" width="12.8984375" style="293" customWidth="1"/>
    <col min="10253" max="10496" width="10.09765625" style="293"/>
    <col min="10497" max="10497" width="43" style="293" bestFit="1" customWidth="1"/>
    <col min="10498" max="10498" width="16.296875" style="293" customWidth="1"/>
    <col min="10499" max="10507" width="15.09765625" style="293" customWidth="1"/>
    <col min="10508" max="10508" width="12.8984375" style="293" customWidth="1"/>
    <col min="10509" max="10752" width="10.09765625" style="293"/>
    <col min="10753" max="10753" width="43" style="293" bestFit="1" customWidth="1"/>
    <col min="10754" max="10754" width="16.296875" style="293" customWidth="1"/>
    <col min="10755" max="10763" width="15.09765625" style="293" customWidth="1"/>
    <col min="10764" max="10764" width="12.8984375" style="293" customWidth="1"/>
    <col min="10765" max="11008" width="10.09765625" style="293"/>
    <col min="11009" max="11009" width="43" style="293" bestFit="1" customWidth="1"/>
    <col min="11010" max="11010" width="16.296875" style="293" customWidth="1"/>
    <col min="11011" max="11019" width="15.09765625" style="293" customWidth="1"/>
    <col min="11020" max="11020" width="12.8984375" style="293" customWidth="1"/>
    <col min="11021" max="11264" width="10.09765625" style="293"/>
    <col min="11265" max="11265" width="43" style="293" bestFit="1" customWidth="1"/>
    <col min="11266" max="11266" width="16.296875" style="293" customWidth="1"/>
    <col min="11267" max="11275" width="15.09765625" style="293" customWidth="1"/>
    <col min="11276" max="11276" width="12.8984375" style="293" customWidth="1"/>
    <col min="11277" max="11520" width="10.09765625" style="293"/>
    <col min="11521" max="11521" width="43" style="293" bestFit="1" customWidth="1"/>
    <col min="11522" max="11522" width="16.296875" style="293" customWidth="1"/>
    <col min="11523" max="11531" width="15.09765625" style="293" customWidth="1"/>
    <col min="11532" max="11532" width="12.8984375" style="293" customWidth="1"/>
    <col min="11533" max="11776" width="10.09765625" style="293"/>
    <col min="11777" max="11777" width="43" style="293" bestFit="1" customWidth="1"/>
    <col min="11778" max="11778" width="16.296875" style="293" customWidth="1"/>
    <col min="11779" max="11787" width="15.09765625" style="293" customWidth="1"/>
    <col min="11788" max="11788" width="12.8984375" style="293" customWidth="1"/>
    <col min="11789" max="12032" width="10.09765625" style="293"/>
    <col min="12033" max="12033" width="43" style="293" bestFit="1" customWidth="1"/>
    <col min="12034" max="12034" width="16.296875" style="293" customWidth="1"/>
    <col min="12035" max="12043" width="15.09765625" style="293" customWidth="1"/>
    <col min="12044" max="12044" width="12.8984375" style="293" customWidth="1"/>
    <col min="12045" max="12288" width="10.09765625" style="293"/>
    <col min="12289" max="12289" width="43" style="293" bestFit="1" customWidth="1"/>
    <col min="12290" max="12290" width="16.296875" style="293" customWidth="1"/>
    <col min="12291" max="12299" width="15.09765625" style="293" customWidth="1"/>
    <col min="12300" max="12300" width="12.8984375" style="293" customWidth="1"/>
    <col min="12301" max="12544" width="10.09765625" style="293"/>
    <col min="12545" max="12545" width="43" style="293" bestFit="1" customWidth="1"/>
    <col min="12546" max="12546" width="16.296875" style="293" customWidth="1"/>
    <col min="12547" max="12555" width="15.09765625" style="293" customWidth="1"/>
    <col min="12556" max="12556" width="12.8984375" style="293" customWidth="1"/>
    <col min="12557" max="12800" width="10.09765625" style="293"/>
    <col min="12801" max="12801" width="43" style="293" bestFit="1" customWidth="1"/>
    <col min="12802" max="12802" width="16.296875" style="293" customWidth="1"/>
    <col min="12803" max="12811" width="15.09765625" style="293" customWidth="1"/>
    <col min="12812" max="12812" width="12.8984375" style="293" customWidth="1"/>
    <col min="12813" max="13056" width="10.09765625" style="293"/>
    <col min="13057" max="13057" width="43" style="293" bestFit="1" customWidth="1"/>
    <col min="13058" max="13058" width="16.296875" style="293" customWidth="1"/>
    <col min="13059" max="13067" width="15.09765625" style="293" customWidth="1"/>
    <col min="13068" max="13068" width="12.8984375" style="293" customWidth="1"/>
    <col min="13069" max="13312" width="10.09765625" style="293"/>
    <col min="13313" max="13313" width="43" style="293" bestFit="1" customWidth="1"/>
    <col min="13314" max="13314" width="16.296875" style="293" customWidth="1"/>
    <col min="13315" max="13323" width="15.09765625" style="293" customWidth="1"/>
    <col min="13324" max="13324" width="12.8984375" style="293" customWidth="1"/>
    <col min="13325" max="13568" width="10.09765625" style="293"/>
    <col min="13569" max="13569" width="43" style="293" bestFit="1" customWidth="1"/>
    <col min="13570" max="13570" width="16.296875" style="293" customWidth="1"/>
    <col min="13571" max="13579" width="15.09765625" style="293" customWidth="1"/>
    <col min="13580" max="13580" width="12.8984375" style="293" customWidth="1"/>
    <col min="13581" max="13824" width="10.09765625" style="293"/>
    <col min="13825" max="13825" width="43" style="293" bestFit="1" customWidth="1"/>
    <col min="13826" max="13826" width="16.296875" style="293" customWidth="1"/>
    <col min="13827" max="13835" width="15.09765625" style="293" customWidth="1"/>
    <col min="13836" max="13836" width="12.8984375" style="293" customWidth="1"/>
    <col min="13837" max="14080" width="10.09765625" style="293"/>
    <col min="14081" max="14081" width="43" style="293" bestFit="1" customWidth="1"/>
    <col min="14082" max="14082" width="16.296875" style="293" customWidth="1"/>
    <col min="14083" max="14091" width="15.09765625" style="293" customWidth="1"/>
    <col min="14092" max="14092" width="12.8984375" style="293" customWidth="1"/>
    <col min="14093" max="14336" width="10.09765625" style="293"/>
    <col min="14337" max="14337" width="43" style="293" bestFit="1" customWidth="1"/>
    <col min="14338" max="14338" width="16.296875" style="293" customWidth="1"/>
    <col min="14339" max="14347" width="15.09765625" style="293" customWidth="1"/>
    <col min="14348" max="14348" width="12.8984375" style="293" customWidth="1"/>
    <col min="14349" max="14592" width="10.09765625" style="293"/>
    <col min="14593" max="14593" width="43" style="293" bestFit="1" customWidth="1"/>
    <col min="14594" max="14594" width="16.296875" style="293" customWidth="1"/>
    <col min="14595" max="14603" width="15.09765625" style="293" customWidth="1"/>
    <col min="14604" max="14604" width="12.8984375" style="293" customWidth="1"/>
    <col min="14605" max="14848" width="10.09765625" style="293"/>
    <col min="14849" max="14849" width="43" style="293" bestFit="1" customWidth="1"/>
    <col min="14850" max="14850" width="16.296875" style="293" customWidth="1"/>
    <col min="14851" max="14859" width="15.09765625" style="293" customWidth="1"/>
    <col min="14860" max="14860" width="12.8984375" style="293" customWidth="1"/>
    <col min="14861" max="15104" width="10.09765625" style="293"/>
    <col min="15105" max="15105" width="43" style="293" bestFit="1" customWidth="1"/>
    <col min="15106" max="15106" width="16.296875" style="293" customWidth="1"/>
    <col min="15107" max="15115" width="15.09765625" style="293" customWidth="1"/>
    <col min="15116" max="15116" width="12.8984375" style="293" customWidth="1"/>
    <col min="15117" max="15360" width="10.09765625" style="293"/>
    <col min="15361" max="15361" width="43" style="293" bestFit="1" customWidth="1"/>
    <col min="15362" max="15362" width="16.296875" style="293" customWidth="1"/>
    <col min="15363" max="15371" width="15.09765625" style="293" customWidth="1"/>
    <col min="15372" max="15372" width="12.8984375" style="293" customWidth="1"/>
    <col min="15373" max="15616" width="10.09765625" style="293"/>
    <col min="15617" max="15617" width="43" style="293" bestFit="1" customWidth="1"/>
    <col min="15618" max="15618" width="16.296875" style="293" customWidth="1"/>
    <col min="15619" max="15627" width="15.09765625" style="293" customWidth="1"/>
    <col min="15628" max="15628" width="12.8984375" style="293" customWidth="1"/>
    <col min="15629" max="15872" width="10.09765625" style="293"/>
    <col min="15873" max="15873" width="43" style="293" bestFit="1" customWidth="1"/>
    <col min="15874" max="15874" width="16.296875" style="293" customWidth="1"/>
    <col min="15875" max="15883" width="15.09765625" style="293" customWidth="1"/>
    <col min="15884" max="15884" width="12.8984375" style="293" customWidth="1"/>
    <col min="15885" max="16128" width="10.09765625" style="293"/>
    <col min="16129" max="16129" width="43" style="293" bestFit="1" customWidth="1"/>
    <col min="16130" max="16130" width="16.296875" style="293" customWidth="1"/>
    <col min="16131" max="16139" width="15.09765625" style="293" customWidth="1"/>
    <col min="16140" max="16140" width="12.8984375" style="293" customWidth="1"/>
    <col min="16141" max="16384" width="10.09765625" style="293"/>
  </cols>
  <sheetData>
    <row r="1" spans="1:14" ht="15">
      <c r="A1" s="290" t="s">
        <v>293</v>
      </c>
      <c r="K1" s="338"/>
      <c r="L1" s="324"/>
    </row>
    <row r="2" spans="1:14" ht="15.6">
      <c r="A2" s="339" t="s">
        <v>174</v>
      </c>
      <c r="L2" s="324"/>
    </row>
    <row r="3" spans="1:14" ht="13.8">
      <c r="A3" s="718" t="s">
        <v>420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340"/>
      <c r="M3" s="340"/>
      <c r="N3" s="340"/>
    </row>
    <row r="4" spans="1:14" ht="13.2" customHeight="1">
      <c r="A4" s="430"/>
      <c r="B4" s="341"/>
      <c r="C4" s="342"/>
      <c r="D4" s="343"/>
      <c r="E4" s="344"/>
      <c r="F4" s="345"/>
      <c r="G4" s="430"/>
      <c r="H4" s="346"/>
      <c r="I4" s="430"/>
      <c r="J4" s="430"/>
      <c r="L4" s="324"/>
    </row>
    <row r="5" spans="1:14">
      <c r="A5" s="323" t="s">
        <v>127</v>
      </c>
      <c r="B5" s="422"/>
      <c r="C5" s="423"/>
      <c r="D5" s="423"/>
      <c r="E5" s="422"/>
      <c r="F5" s="422"/>
      <c r="G5" s="422"/>
      <c r="H5" s="422"/>
      <c r="I5" s="422"/>
      <c r="J5" s="422"/>
      <c r="K5" s="423"/>
      <c r="L5" s="324"/>
    </row>
    <row r="6" spans="1:14" ht="13.2" customHeight="1">
      <c r="A6" s="347" t="s">
        <v>37</v>
      </c>
      <c r="B6" s="329" t="s">
        <v>37</v>
      </c>
      <c r="C6" s="685" t="s">
        <v>299</v>
      </c>
      <c r="D6" s="686"/>
      <c r="E6" s="691" t="s">
        <v>300</v>
      </c>
      <c r="F6" s="692"/>
      <c r="G6" s="697" t="s">
        <v>301</v>
      </c>
      <c r="H6" s="692"/>
      <c r="I6" s="697" t="s">
        <v>302</v>
      </c>
      <c r="J6" s="692"/>
      <c r="K6" s="685" t="s">
        <v>138</v>
      </c>
      <c r="L6" s="324"/>
    </row>
    <row r="7" spans="1:14">
      <c r="A7" s="424" t="s">
        <v>298</v>
      </c>
      <c r="B7" s="330" t="s">
        <v>204</v>
      </c>
      <c r="C7" s="687"/>
      <c r="D7" s="688"/>
      <c r="E7" s="693"/>
      <c r="F7" s="694"/>
      <c r="G7" s="687"/>
      <c r="H7" s="694"/>
      <c r="I7" s="687"/>
      <c r="J7" s="694"/>
      <c r="K7" s="687"/>
      <c r="L7" s="324"/>
    </row>
    <row r="8" spans="1:14">
      <c r="A8" s="331" t="s">
        <v>37</v>
      </c>
      <c r="B8" s="330" t="s">
        <v>6</v>
      </c>
      <c r="C8" s="689"/>
      <c r="D8" s="690"/>
      <c r="E8" s="695"/>
      <c r="F8" s="696"/>
      <c r="G8" s="698"/>
      <c r="H8" s="696"/>
      <c r="I8" s="698"/>
      <c r="J8" s="696"/>
      <c r="K8" s="687"/>
      <c r="L8" s="324"/>
    </row>
    <row r="9" spans="1:14" ht="14.4">
      <c r="A9" s="348" t="s">
        <v>37</v>
      </c>
      <c r="B9" s="349" t="s">
        <v>37</v>
      </c>
      <c r="C9" s="350" t="s">
        <v>9</v>
      </c>
      <c r="D9" s="351" t="s">
        <v>16</v>
      </c>
      <c r="E9" s="334" t="s">
        <v>9</v>
      </c>
      <c r="F9" s="333" t="s">
        <v>16</v>
      </c>
      <c r="G9" s="333" t="s">
        <v>9</v>
      </c>
      <c r="H9" s="333" t="s">
        <v>421</v>
      </c>
      <c r="I9" s="333" t="s">
        <v>9</v>
      </c>
      <c r="J9" s="333" t="s">
        <v>421</v>
      </c>
      <c r="K9" s="698"/>
      <c r="L9" s="324"/>
    </row>
    <row r="10" spans="1:14">
      <c r="A10" s="684"/>
      <c r="B10" s="684"/>
      <c r="C10" s="684"/>
      <c r="D10" s="684"/>
      <c r="E10" s="682" t="s">
        <v>37</v>
      </c>
      <c r="F10" s="682"/>
      <c r="G10" s="682"/>
      <c r="H10" s="682"/>
      <c r="I10" s="682"/>
      <c r="J10" s="682"/>
      <c r="K10" s="682"/>
      <c r="L10" s="324"/>
    </row>
    <row r="11" spans="1:14">
      <c r="A11" s="323"/>
      <c r="B11" s="680" t="s">
        <v>303</v>
      </c>
      <c r="C11" s="680"/>
      <c r="D11" s="323"/>
      <c r="E11" s="681"/>
      <c r="F11" s="681"/>
      <c r="G11" s="681"/>
      <c r="H11" s="681"/>
      <c r="I11" s="681"/>
      <c r="J11" s="681"/>
      <c r="K11" s="681"/>
      <c r="L11" s="324"/>
    </row>
    <row r="12" spans="1:14">
      <c r="A12" s="323"/>
      <c r="B12" s="421"/>
      <c r="C12" s="352"/>
      <c r="D12" s="353"/>
      <c r="E12" s="354"/>
      <c r="F12" s="421"/>
      <c r="G12" s="421"/>
      <c r="H12" s="421"/>
      <c r="I12" s="421"/>
      <c r="J12" s="421"/>
      <c r="K12" s="421"/>
      <c r="L12" s="324"/>
    </row>
    <row r="13" spans="1:14">
      <c r="A13" s="316" t="s">
        <v>304</v>
      </c>
      <c r="B13" s="198">
        <v>185890</v>
      </c>
      <c r="C13" s="82">
        <v>4969</v>
      </c>
      <c r="D13" s="82">
        <v>23093</v>
      </c>
      <c r="E13" s="82">
        <v>1706</v>
      </c>
      <c r="F13" s="82">
        <v>11055</v>
      </c>
      <c r="G13" s="82">
        <v>4378</v>
      </c>
      <c r="H13" s="82">
        <v>32331</v>
      </c>
      <c r="I13" s="82">
        <v>515</v>
      </c>
      <c r="J13" s="82">
        <v>10587</v>
      </c>
      <c r="K13" s="82">
        <v>97256</v>
      </c>
    </row>
    <row r="14" spans="1:14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L14" s="324"/>
    </row>
    <row r="15" spans="1:14">
      <c r="A15" s="320" t="s">
        <v>340</v>
      </c>
      <c r="B15" s="198">
        <v>155971</v>
      </c>
      <c r="C15" s="82">
        <v>3937</v>
      </c>
      <c r="D15" s="82">
        <v>19095</v>
      </c>
      <c r="E15" s="82">
        <v>1283</v>
      </c>
      <c r="F15" s="82">
        <v>9208</v>
      </c>
      <c r="G15" s="82">
        <v>3329</v>
      </c>
      <c r="H15" s="82">
        <v>27217</v>
      </c>
      <c r="I15" s="82">
        <v>389</v>
      </c>
      <c r="J15" s="82">
        <v>8800</v>
      </c>
      <c r="K15" s="82">
        <v>82713</v>
      </c>
      <c r="L15" s="324"/>
    </row>
    <row r="16" spans="1:14">
      <c r="A16" s="320" t="s">
        <v>341</v>
      </c>
      <c r="B16" s="199">
        <v>18413</v>
      </c>
      <c r="C16" s="82">
        <v>459</v>
      </c>
      <c r="D16" s="82">
        <v>2236</v>
      </c>
      <c r="E16" s="82">
        <v>166</v>
      </c>
      <c r="F16" s="82">
        <v>1118</v>
      </c>
      <c r="G16" s="82">
        <v>535</v>
      </c>
      <c r="H16" s="82">
        <v>3213</v>
      </c>
      <c r="I16" s="82">
        <v>60</v>
      </c>
      <c r="J16" s="82">
        <v>1147</v>
      </c>
      <c r="K16" s="82">
        <v>9479</v>
      </c>
      <c r="L16" s="324"/>
    </row>
    <row r="17" spans="1:13">
      <c r="A17" s="320" t="s">
        <v>342</v>
      </c>
      <c r="B17" s="199">
        <v>7979</v>
      </c>
      <c r="C17" s="82">
        <v>400</v>
      </c>
      <c r="D17" s="82">
        <v>1353</v>
      </c>
      <c r="E17" s="82">
        <v>187</v>
      </c>
      <c r="F17" s="82">
        <v>520</v>
      </c>
      <c r="G17" s="82">
        <v>377</v>
      </c>
      <c r="H17" s="82">
        <v>1233</v>
      </c>
      <c r="I17" s="82">
        <v>19</v>
      </c>
      <c r="J17" s="82">
        <v>403</v>
      </c>
      <c r="K17" s="82">
        <v>3487</v>
      </c>
      <c r="L17" s="324"/>
    </row>
    <row r="18" spans="1:13">
      <c r="A18" s="320" t="s">
        <v>343</v>
      </c>
      <c r="B18" s="199">
        <v>329</v>
      </c>
      <c r="C18" s="82">
        <v>11</v>
      </c>
      <c r="D18" s="82">
        <v>40</v>
      </c>
      <c r="E18" s="82">
        <v>4</v>
      </c>
      <c r="F18" s="82">
        <v>13</v>
      </c>
      <c r="G18" s="82">
        <v>6</v>
      </c>
      <c r="H18" s="82">
        <v>58</v>
      </c>
      <c r="I18" s="82">
        <v>3</v>
      </c>
      <c r="J18" s="82">
        <v>27</v>
      </c>
      <c r="K18" s="82">
        <v>167</v>
      </c>
      <c r="L18" s="324"/>
      <c r="M18" s="319"/>
    </row>
    <row r="19" spans="1:13">
      <c r="A19" s="320" t="s">
        <v>344</v>
      </c>
      <c r="B19" s="199">
        <v>1358</v>
      </c>
      <c r="C19" s="82">
        <v>86</v>
      </c>
      <c r="D19" s="82">
        <v>134</v>
      </c>
      <c r="E19" s="82">
        <v>44</v>
      </c>
      <c r="F19" s="82">
        <v>72</v>
      </c>
      <c r="G19" s="82">
        <v>73</v>
      </c>
      <c r="H19" s="82">
        <v>195</v>
      </c>
      <c r="I19" s="82">
        <v>10</v>
      </c>
      <c r="J19" s="82">
        <v>80</v>
      </c>
      <c r="K19" s="82">
        <v>664</v>
      </c>
      <c r="L19" s="324"/>
    </row>
    <row r="20" spans="1:13">
      <c r="A20" s="320" t="s">
        <v>345</v>
      </c>
      <c r="B20" s="199">
        <v>1840</v>
      </c>
      <c r="C20" s="82">
        <v>76</v>
      </c>
      <c r="D20" s="82">
        <v>235</v>
      </c>
      <c r="E20" s="82">
        <v>22</v>
      </c>
      <c r="F20" s="82">
        <v>124</v>
      </c>
      <c r="G20" s="82">
        <v>58</v>
      </c>
      <c r="H20" s="82">
        <v>415</v>
      </c>
      <c r="I20" s="82">
        <v>34</v>
      </c>
      <c r="J20" s="82">
        <v>130</v>
      </c>
      <c r="K20" s="82">
        <v>746</v>
      </c>
      <c r="L20" s="324"/>
    </row>
    <row r="21" spans="1:13">
      <c r="A21" s="421"/>
      <c r="B21" s="325"/>
      <c r="C21" s="355"/>
      <c r="D21" s="355"/>
      <c r="E21" s="337"/>
      <c r="F21" s="337"/>
      <c r="G21" s="355"/>
      <c r="H21" s="355"/>
      <c r="I21" s="337"/>
      <c r="J21" s="337"/>
      <c r="K21" s="355"/>
      <c r="L21" s="324"/>
    </row>
    <row r="22" spans="1:13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  <c r="L22" s="324"/>
    </row>
    <row r="23" spans="1:13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  <c r="L23" s="324"/>
    </row>
    <row r="24" spans="1:13">
      <c r="A24" s="316" t="s">
        <v>304</v>
      </c>
      <c r="B24" s="198">
        <v>147310</v>
      </c>
      <c r="C24" s="82">
        <v>12869</v>
      </c>
      <c r="D24" s="82">
        <v>12991</v>
      </c>
      <c r="E24" s="82">
        <v>10158</v>
      </c>
      <c r="F24" s="82">
        <v>8703</v>
      </c>
      <c r="G24" s="82">
        <v>26089</v>
      </c>
      <c r="H24" s="82">
        <v>25547</v>
      </c>
      <c r="I24" s="82">
        <v>6740</v>
      </c>
      <c r="J24" s="82">
        <v>8752</v>
      </c>
      <c r="K24" s="82">
        <v>35461</v>
      </c>
      <c r="L24" s="324"/>
    </row>
    <row r="25" spans="1:13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  <c r="L25" s="324"/>
    </row>
    <row r="26" spans="1:13">
      <c r="A26" s="320" t="s">
        <v>346</v>
      </c>
      <c r="B26" s="199">
        <v>56084</v>
      </c>
      <c r="C26" s="82">
        <v>4739</v>
      </c>
      <c r="D26" s="82">
        <v>4943</v>
      </c>
      <c r="E26" s="82">
        <v>4737</v>
      </c>
      <c r="F26" s="82">
        <v>4229</v>
      </c>
      <c r="G26" s="82">
        <v>10986</v>
      </c>
      <c r="H26" s="82">
        <v>12254</v>
      </c>
      <c r="I26" s="82">
        <v>1198</v>
      </c>
      <c r="J26" s="82">
        <v>3562</v>
      </c>
      <c r="K26" s="82">
        <v>9436</v>
      </c>
      <c r="L26" s="324"/>
    </row>
    <row r="27" spans="1:13">
      <c r="A27" s="320" t="s">
        <v>347</v>
      </c>
      <c r="B27" s="199">
        <v>13026</v>
      </c>
      <c r="C27" s="82">
        <v>1142</v>
      </c>
      <c r="D27" s="82">
        <v>1117</v>
      </c>
      <c r="E27" s="82">
        <v>845</v>
      </c>
      <c r="F27" s="82">
        <v>684</v>
      </c>
      <c r="G27" s="82">
        <v>2495</v>
      </c>
      <c r="H27" s="82">
        <v>2052</v>
      </c>
      <c r="I27" s="82">
        <v>504</v>
      </c>
      <c r="J27" s="82">
        <v>804</v>
      </c>
      <c r="K27" s="82">
        <v>3383</v>
      </c>
      <c r="L27" s="324"/>
    </row>
    <row r="28" spans="1:13">
      <c r="A28" s="320" t="s">
        <v>348</v>
      </c>
      <c r="B28" s="199">
        <v>12519</v>
      </c>
      <c r="C28" s="82">
        <v>1064</v>
      </c>
      <c r="D28" s="82">
        <v>953</v>
      </c>
      <c r="E28" s="82">
        <v>663</v>
      </c>
      <c r="F28" s="82">
        <v>491</v>
      </c>
      <c r="G28" s="82">
        <v>3407</v>
      </c>
      <c r="H28" s="82">
        <v>1748</v>
      </c>
      <c r="I28" s="82">
        <v>359</v>
      </c>
      <c r="J28" s="82">
        <v>657</v>
      </c>
      <c r="K28" s="82">
        <v>3177</v>
      </c>
      <c r="L28" s="324"/>
    </row>
    <row r="29" spans="1:13">
      <c r="A29" s="320" t="s">
        <v>349</v>
      </c>
      <c r="B29" s="199">
        <v>11435</v>
      </c>
      <c r="C29" s="82">
        <v>733</v>
      </c>
      <c r="D29" s="82">
        <v>640</v>
      </c>
      <c r="E29" s="82">
        <v>1454</v>
      </c>
      <c r="F29" s="82">
        <v>979</v>
      </c>
      <c r="G29" s="82">
        <v>2682</v>
      </c>
      <c r="H29" s="82">
        <v>2915</v>
      </c>
      <c r="I29" s="82">
        <v>123</v>
      </c>
      <c r="J29" s="82">
        <v>651</v>
      </c>
      <c r="K29" s="82">
        <v>1258</v>
      </c>
      <c r="L29" s="324"/>
    </row>
    <row r="30" spans="1:13">
      <c r="A30" s="320" t="s">
        <v>350</v>
      </c>
      <c r="B30" s="199">
        <v>19868</v>
      </c>
      <c r="C30" s="82">
        <v>2067</v>
      </c>
      <c r="D30" s="82">
        <v>2069</v>
      </c>
      <c r="E30" s="82">
        <v>913</v>
      </c>
      <c r="F30" s="82">
        <v>827</v>
      </c>
      <c r="G30" s="82">
        <v>2596</v>
      </c>
      <c r="H30" s="82">
        <v>2655</v>
      </c>
      <c r="I30" s="82">
        <v>901</v>
      </c>
      <c r="J30" s="82">
        <v>958</v>
      </c>
      <c r="K30" s="82">
        <v>6882</v>
      </c>
      <c r="L30" s="324"/>
    </row>
    <row r="31" spans="1:13">
      <c r="A31" s="320" t="s">
        <v>351</v>
      </c>
      <c r="B31" s="199">
        <v>5139</v>
      </c>
      <c r="C31" s="82">
        <v>367</v>
      </c>
      <c r="D31" s="82">
        <v>378</v>
      </c>
      <c r="E31" s="82">
        <v>245</v>
      </c>
      <c r="F31" s="82">
        <v>206</v>
      </c>
      <c r="G31" s="82">
        <v>577</v>
      </c>
      <c r="H31" s="82">
        <v>560</v>
      </c>
      <c r="I31" s="82">
        <v>614</v>
      </c>
      <c r="J31" s="82">
        <v>325</v>
      </c>
      <c r="K31" s="82">
        <v>1867</v>
      </c>
      <c r="L31" s="324"/>
    </row>
    <row r="32" spans="1:13">
      <c r="A32" s="320" t="s">
        <v>352</v>
      </c>
      <c r="B32" s="199">
        <v>7754</v>
      </c>
      <c r="C32" s="82">
        <v>516</v>
      </c>
      <c r="D32" s="82">
        <v>501</v>
      </c>
      <c r="E32" s="82">
        <v>323</v>
      </c>
      <c r="F32" s="82">
        <v>327</v>
      </c>
      <c r="G32" s="82">
        <v>731</v>
      </c>
      <c r="H32" s="82">
        <v>775</v>
      </c>
      <c r="I32" s="82">
        <v>1059</v>
      </c>
      <c r="J32" s="82">
        <v>501</v>
      </c>
      <c r="K32" s="82">
        <v>3021</v>
      </c>
      <c r="L32" s="324"/>
    </row>
    <row r="33" spans="1:12">
      <c r="A33" s="320" t="s">
        <v>353</v>
      </c>
      <c r="B33" s="199">
        <v>864</v>
      </c>
      <c r="C33" s="82">
        <v>46</v>
      </c>
      <c r="D33" s="82">
        <v>44</v>
      </c>
      <c r="E33" s="82">
        <v>50</v>
      </c>
      <c r="F33" s="82">
        <v>48</v>
      </c>
      <c r="G33" s="82">
        <v>90</v>
      </c>
      <c r="H33" s="82">
        <v>94</v>
      </c>
      <c r="I33" s="82">
        <v>92</v>
      </c>
      <c r="J33" s="82">
        <v>40</v>
      </c>
      <c r="K33" s="82">
        <v>360</v>
      </c>
      <c r="L33" s="324"/>
    </row>
    <row r="34" spans="1:12">
      <c r="A34" s="320" t="s">
        <v>345</v>
      </c>
      <c r="B34" s="199">
        <v>20621</v>
      </c>
      <c r="C34" s="82">
        <v>2195</v>
      </c>
      <c r="D34" s="82">
        <v>2346</v>
      </c>
      <c r="E34" s="82">
        <v>928</v>
      </c>
      <c r="F34" s="82">
        <v>912</v>
      </c>
      <c r="G34" s="82">
        <v>2525</v>
      </c>
      <c r="H34" s="82">
        <v>2494</v>
      </c>
      <c r="I34" s="82">
        <v>1890</v>
      </c>
      <c r="J34" s="82">
        <v>1254</v>
      </c>
      <c r="K34" s="82">
        <v>6077</v>
      </c>
      <c r="L34" s="324"/>
    </row>
    <row r="35" spans="1:12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  <c r="L35" s="324"/>
    </row>
    <row r="36" spans="1:12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  <c r="L36" s="324"/>
    </row>
    <row r="37" spans="1:12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  <c r="L37" s="324"/>
    </row>
    <row r="38" spans="1:12">
      <c r="A38" s="316" t="s">
        <v>304</v>
      </c>
      <c r="B38" s="198">
        <v>2532016</v>
      </c>
      <c r="C38" s="81">
        <v>199030</v>
      </c>
      <c r="D38" s="81">
        <v>313181</v>
      </c>
      <c r="E38" s="82">
        <v>86177</v>
      </c>
      <c r="F38" s="81">
        <v>148838</v>
      </c>
      <c r="G38" s="81">
        <v>166239</v>
      </c>
      <c r="H38" s="81">
        <v>439516</v>
      </c>
      <c r="I38" s="82">
        <v>9441</v>
      </c>
      <c r="J38" s="81">
        <v>151981</v>
      </c>
      <c r="K38" s="81">
        <v>1017613</v>
      </c>
      <c r="L38" s="324"/>
    </row>
    <row r="39" spans="1:12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  <c r="L39" s="324"/>
    </row>
    <row r="40" spans="1:12">
      <c r="A40" s="320" t="s">
        <v>355</v>
      </c>
      <c r="B40" s="198">
        <v>2176825</v>
      </c>
      <c r="C40" s="81">
        <v>179084</v>
      </c>
      <c r="D40" s="81">
        <v>271057</v>
      </c>
      <c r="E40" s="82">
        <v>78025</v>
      </c>
      <c r="F40" s="81">
        <v>129469</v>
      </c>
      <c r="G40" s="81">
        <v>147965</v>
      </c>
      <c r="H40" s="81">
        <v>381135</v>
      </c>
      <c r="I40" s="82">
        <v>5824</v>
      </c>
      <c r="J40" s="81">
        <v>126717</v>
      </c>
      <c r="K40" s="81">
        <v>857549</v>
      </c>
      <c r="L40" s="324"/>
    </row>
    <row r="41" spans="1:12">
      <c r="A41" s="320" t="s">
        <v>356</v>
      </c>
      <c r="B41" s="198">
        <v>190317</v>
      </c>
      <c r="C41" s="82">
        <v>4550</v>
      </c>
      <c r="D41" s="82">
        <v>20188</v>
      </c>
      <c r="E41" s="82">
        <v>1024</v>
      </c>
      <c r="F41" s="82">
        <v>8762</v>
      </c>
      <c r="G41" s="82">
        <v>2740</v>
      </c>
      <c r="H41" s="82">
        <v>29050</v>
      </c>
      <c r="I41" s="82">
        <v>625</v>
      </c>
      <c r="J41" s="82">
        <v>15843</v>
      </c>
      <c r="K41" s="81">
        <v>107535</v>
      </c>
      <c r="L41" s="324"/>
    </row>
    <row r="42" spans="1:12">
      <c r="A42" s="320" t="s">
        <v>357</v>
      </c>
      <c r="B42" s="199">
        <v>62289</v>
      </c>
      <c r="C42" s="82">
        <v>6732</v>
      </c>
      <c r="D42" s="82">
        <v>8657</v>
      </c>
      <c r="E42" s="82">
        <v>3573</v>
      </c>
      <c r="F42" s="82">
        <v>4717</v>
      </c>
      <c r="G42" s="82">
        <v>6904</v>
      </c>
      <c r="H42" s="82">
        <v>12776</v>
      </c>
      <c r="I42" s="82">
        <v>624</v>
      </c>
      <c r="J42" s="82">
        <v>3092</v>
      </c>
      <c r="K42" s="82">
        <v>15214</v>
      </c>
      <c r="L42" s="324"/>
    </row>
    <row r="43" spans="1:12">
      <c r="A43" s="320" t="s">
        <v>358</v>
      </c>
      <c r="B43" s="199">
        <v>551</v>
      </c>
      <c r="C43" s="335" t="s">
        <v>260</v>
      </c>
      <c r="D43" s="335" t="s">
        <v>260</v>
      </c>
      <c r="E43" s="82">
        <v>23</v>
      </c>
      <c r="F43" s="82">
        <v>32</v>
      </c>
      <c r="G43" s="82">
        <v>28</v>
      </c>
      <c r="H43" s="82">
        <v>102</v>
      </c>
      <c r="I43" s="335" t="s">
        <v>260</v>
      </c>
      <c r="J43" s="335" t="s">
        <v>260</v>
      </c>
      <c r="K43" s="82">
        <v>228</v>
      </c>
      <c r="L43" s="324"/>
    </row>
    <row r="44" spans="1:12">
      <c r="A44" s="320" t="s">
        <v>359</v>
      </c>
      <c r="B44" s="199">
        <v>73250</v>
      </c>
      <c r="C44" s="82">
        <v>6068</v>
      </c>
      <c r="D44" s="82">
        <v>10492</v>
      </c>
      <c r="E44" s="82">
        <v>2323</v>
      </c>
      <c r="F44" s="82">
        <v>4588</v>
      </c>
      <c r="G44" s="82">
        <v>5368</v>
      </c>
      <c r="H44" s="82">
        <v>12310</v>
      </c>
      <c r="I44" s="82">
        <v>800</v>
      </c>
      <c r="J44" s="82">
        <v>4314</v>
      </c>
      <c r="K44" s="82">
        <v>26987</v>
      </c>
      <c r="L44" s="324"/>
    </row>
    <row r="45" spans="1:12">
      <c r="A45" s="320" t="s">
        <v>360</v>
      </c>
      <c r="B45" s="199">
        <v>7164</v>
      </c>
      <c r="C45" s="82">
        <v>642</v>
      </c>
      <c r="D45" s="82">
        <v>740</v>
      </c>
      <c r="E45" s="82">
        <v>295</v>
      </c>
      <c r="F45" s="82">
        <v>305</v>
      </c>
      <c r="G45" s="82">
        <v>710</v>
      </c>
      <c r="H45" s="82">
        <v>1040</v>
      </c>
      <c r="I45" s="82">
        <v>179</v>
      </c>
      <c r="J45" s="82">
        <v>505</v>
      </c>
      <c r="K45" s="82">
        <v>2748</v>
      </c>
      <c r="L45" s="324"/>
    </row>
    <row r="46" spans="1:12">
      <c r="A46" s="320" t="s">
        <v>361</v>
      </c>
      <c r="B46" s="199">
        <v>48</v>
      </c>
      <c r="C46" s="335" t="s">
        <v>260</v>
      </c>
      <c r="D46" s="335" t="s">
        <v>260</v>
      </c>
      <c r="E46" s="82" t="s">
        <v>281</v>
      </c>
      <c r="F46" s="82">
        <v>5</v>
      </c>
      <c r="G46" s="82">
        <v>15</v>
      </c>
      <c r="H46" s="82">
        <v>11</v>
      </c>
      <c r="I46" s="335" t="s">
        <v>260</v>
      </c>
      <c r="J46" s="335" t="s">
        <v>260</v>
      </c>
      <c r="K46" s="82">
        <v>5</v>
      </c>
      <c r="L46" s="324"/>
    </row>
    <row r="47" spans="1:12">
      <c r="A47" s="320" t="s">
        <v>345</v>
      </c>
      <c r="B47" s="199">
        <v>21572</v>
      </c>
      <c r="C47" s="82">
        <v>1915</v>
      </c>
      <c r="D47" s="82">
        <v>1972</v>
      </c>
      <c r="E47" s="82">
        <v>914</v>
      </c>
      <c r="F47" s="82">
        <v>960</v>
      </c>
      <c r="G47" s="82">
        <v>2509</v>
      </c>
      <c r="H47" s="82">
        <v>3092</v>
      </c>
      <c r="I47" s="82">
        <v>1386</v>
      </c>
      <c r="J47" s="82">
        <v>1477</v>
      </c>
      <c r="K47" s="82">
        <v>7347</v>
      </c>
      <c r="L47" s="324"/>
    </row>
    <row r="48" spans="1:12">
      <c r="A48" s="421"/>
      <c r="B48" s="421"/>
      <c r="C48" s="421"/>
      <c r="D48" s="421"/>
      <c r="E48" s="421"/>
      <c r="F48" s="421"/>
      <c r="G48" s="421"/>
      <c r="H48" s="421"/>
      <c r="I48" s="421"/>
      <c r="J48" s="421"/>
      <c r="K48" s="421"/>
      <c r="L48" s="324"/>
    </row>
    <row r="49" spans="1:12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  <c r="L49" s="324"/>
    </row>
    <row r="50" spans="1:12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324"/>
    </row>
    <row r="51" spans="1:12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  <c r="L51" s="324"/>
    </row>
    <row r="52" spans="1:12">
      <c r="A52" s="327" t="s">
        <v>128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  <c r="L52" s="324"/>
    </row>
    <row r="53" spans="1:12" ht="13.2" customHeight="1">
      <c r="A53" s="32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  <c r="L53" s="324"/>
    </row>
    <row r="54" spans="1:12">
      <c r="A54" s="424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  <c r="L54" s="324"/>
    </row>
    <row r="55" spans="1:12">
      <c r="A55" s="331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  <c r="L55" s="324"/>
    </row>
    <row r="56" spans="1:12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  <c r="L56" s="324"/>
    </row>
    <row r="57" spans="1:12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  <c r="L57" s="324"/>
    </row>
    <row r="58" spans="1:12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  <c r="L58" s="324"/>
    </row>
    <row r="59" spans="1:12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  <c r="L59" s="324"/>
    </row>
    <row r="60" spans="1:12">
      <c r="A60" s="316" t="s">
        <v>304</v>
      </c>
      <c r="B60" s="198">
        <v>246087</v>
      </c>
      <c r="C60" s="82">
        <v>6029</v>
      </c>
      <c r="D60" s="82">
        <v>34410</v>
      </c>
      <c r="E60" s="82">
        <v>2186</v>
      </c>
      <c r="F60" s="82">
        <v>16742</v>
      </c>
      <c r="G60" s="82">
        <v>4682</v>
      </c>
      <c r="H60" s="82">
        <v>47349</v>
      </c>
      <c r="I60" s="82">
        <v>397</v>
      </c>
      <c r="J60" s="82">
        <v>8406</v>
      </c>
      <c r="K60" s="81">
        <v>125886</v>
      </c>
      <c r="L60" s="324"/>
    </row>
    <row r="61" spans="1:12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  <c r="L61" s="324"/>
    </row>
    <row r="62" spans="1:12">
      <c r="A62" s="320" t="s">
        <v>340</v>
      </c>
      <c r="B62" s="198">
        <v>223753</v>
      </c>
      <c r="C62" s="82">
        <v>4954</v>
      </c>
      <c r="D62" s="82">
        <v>31180</v>
      </c>
      <c r="E62" s="82">
        <v>1723</v>
      </c>
      <c r="F62" s="82">
        <v>15221</v>
      </c>
      <c r="G62" s="82">
        <v>3827</v>
      </c>
      <c r="H62" s="82">
        <v>43471</v>
      </c>
      <c r="I62" s="82">
        <v>291</v>
      </c>
      <c r="J62" s="82">
        <v>7600</v>
      </c>
      <c r="K62" s="81">
        <v>115486</v>
      </c>
      <c r="L62" s="324"/>
    </row>
    <row r="63" spans="1:12">
      <c r="A63" s="320" t="s">
        <v>341</v>
      </c>
      <c r="B63" s="199">
        <v>6055</v>
      </c>
      <c r="C63" s="82">
        <v>150</v>
      </c>
      <c r="D63" s="82">
        <v>941</v>
      </c>
      <c r="E63" s="82">
        <v>55</v>
      </c>
      <c r="F63" s="82">
        <v>509</v>
      </c>
      <c r="G63" s="82">
        <v>106</v>
      </c>
      <c r="H63" s="82">
        <v>1233</v>
      </c>
      <c r="I63" s="82">
        <v>24</v>
      </c>
      <c r="J63" s="82">
        <v>214</v>
      </c>
      <c r="K63" s="82">
        <v>2823</v>
      </c>
      <c r="L63" s="324"/>
    </row>
    <row r="64" spans="1:12">
      <c r="A64" s="320" t="s">
        <v>342</v>
      </c>
      <c r="B64" s="199">
        <v>10610</v>
      </c>
      <c r="C64" s="82">
        <v>526</v>
      </c>
      <c r="D64" s="82">
        <v>1665</v>
      </c>
      <c r="E64" s="335" t="s">
        <v>260</v>
      </c>
      <c r="F64" s="335" t="s">
        <v>260</v>
      </c>
      <c r="G64" s="82">
        <v>378</v>
      </c>
      <c r="H64" s="82">
        <v>1812</v>
      </c>
      <c r="I64" s="82">
        <v>22</v>
      </c>
      <c r="J64" s="82">
        <v>360</v>
      </c>
      <c r="K64" s="82">
        <v>5051</v>
      </c>
      <c r="L64" s="324"/>
    </row>
    <row r="65" spans="1:12">
      <c r="A65" s="320" t="s">
        <v>343</v>
      </c>
      <c r="B65" s="199">
        <v>95</v>
      </c>
      <c r="C65" s="335" t="s">
        <v>260</v>
      </c>
      <c r="D65" s="335" t="s">
        <v>260</v>
      </c>
      <c r="E65" s="335" t="s">
        <v>260</v>
      </c>
      <c r="F65" s="335" t="s">
        <v>260</v>
      </c>
      <c r="G65" s="82">
        <v>4</v>
      </c>
      <c r="H65" s="82">
        <v>10</v>
      </c>
      <c r="I65" s="82" t="s">
        <v>281</v>
      </c>
      <c r="J65" s="82">
        <v>5</v>
      </c>
      <c r="K65" s="335" t="s">
        <v>260</v>
      </c>
      <c r="L65" s="324"/>
    </row>
    <row r="66" spans="1:12">
      <c r="A66" s="320" t="s">
        <v>344</v>
      </c>
      <c r="B66" s="199">
        <v>3676</v>
      </c>
      <c r="C66" s="82">
        <v>344</v>
      </c>
      <c r="D66" s="82">
        <v>408</v>
      </c>
      <c r="E66" s="82">
        <v>196</v>
      </c>
      <c r="F66" s="82">
        <v>228</v>
      </c>
      <c r="G66" s="82">
        <v>313</v>
      </c>
      <c r="H66" s="82">
        <v>484</v>
      </c>
      <c r="I66" s="82">
        <v>17</v>
      </c>
      <c r="J66" s="82">
        <v>170</v>
      </c>
      <c r="K66" s="82">
        <v>1516</v>
      </c>
      <c r="L66" s="324"/>
    </row>
    <row r="67" spans="1:12">
      <c r="A67" s="320" t="s">
        <v>345</v>
      </c>
      <c r="B67" s="199">
        <v>1898</v>
      </c>
      <c r="C67" s="335" t="s">
        <v>260</v>
      </c>
      <c r="D67" s="335" t="s">
        <v>260</v>
      </c>
      <c r="E67" s="82">
        <v>37</v>
      </c>
      <c r="F67" s="82">
        <v>157</v>
      </c>
      <c r="G67" s="82">
        <v>54</v>
      </c>
      <c r="H67" s="82">
        <v>339</v>
      </c>
      <c r="I67" s="82">
        <v>43</v>
      </c>
      <c r="J67" s="82">
        <v>57</v>
      </c>
      <c r="K67" s="335" t="s">
        <v>260</v>
      </c>
      <c r="L67" s="324"/>
    </row>
    <row r="68" spans="1:12">
      <c r="A68" s="421"/>
      <c r="B68" s="326"/>
      <c r="C68" s="326"/>
      <c r="D68" s="326"/>
      <c r="E68" s="326"/>
      <c r="F68" s="326"/>
      <c r="G68" s="326"/>
      <c r="H68" s="326"/>
      <c r="I68" s="326"/>
      <c r="J68" s="326"/>
      <c r="K68" s="326"/>
      <c r="L68" s="324"/>
    </row>
    <row r="69" spans="1:12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  <c r="L69" s="324"/>
    </row>
    <row r="70" spans="1:12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  <c r="L70" s="324"/>
    </row>
    <row r="71" spans="1:12">
      <c r="A71" s="316" t="s">
        <v>304</v>
      </c>
      <c r="B71" s="198">
        <v>141947</v>
      </c>
      <c r="C71" s="82">
        <v>17904</v>
      </c>
      <c r="D71" s="82">
        <v>17985</v>
      </c>
      <c r="E71" s="82">
        <v>3312</v>
      </c>
      <c r="F71" s="82">
        <v>5267</v>
      </c>
      <c r="G71" s="82">
        <v>6605</v>
      </c>
      <c r="H71" s="82">
        <v>14391</v>
      </c>
      <c r="I71" s="82">
        <v>4254</v>
      </c>
      <c r="J71" s="82">
        <v>6692</v>
      </c>
      <c r="K71" s="82">
        <v>65537</v>
      </c>
      <c r="L71" s="324"/>
    </row>
    <row r="72" spans="1:12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  <c r="L72" s="324"/>
    </row>
    <row r="73" spans="1:12">
      <c r="A73" s="320" t="s">
        <v>346</v>
      </c>
      <c r="B73" s="199">
        <v>89148</v>
      </c>
      <c r="C73" s="82">
        <v>12130</v>
      </c>
      <c r="D73" s="82">
        <v>12245</v>
      </c>
      <c r="E73" s="82">
        <v>2190</v>
      </c>
      <c r="F73" s="82">
        <v>3582</v>
      </c>
      <c r="G73" s="82">
        <v>3894</v>
      </c>
      <c r="H73" s="82">
        <v>9104</v>
      </c>
      <c r="I73" s="82">
        <v>1211</v>
      </c>
      <c r="J73" s="82">
        <v>3982</v>
      </c>
      <c r="K73" s="82">
        <v>40810</v>
      </c>
      <c r="L73" s="324"/>
    </row>
    <row r="74" spans="1:12">
      <c r="A74" s="320" t="s">
        <v>347</v>
      </c>
      <c r="B74" s="199">
        <v>3817</v>
      </c>
      <c r="C74" s="82">
        <v>413</v>
      </c>
      <c r="D74" s="82">
        <v>483</v>
      </c>
      <c r="E74" s="82">
        <v>70</v>
      </c>
      <c r="F74" s="82">
        <v>99</v>
      </c>
      <c r="G74" s="82">
        <v>100</v>
      </c>
      <c r="H74" s="82">
        <v>371</v>
      </c>
      <c r="I74" s="82">
        <v>305</v>
      </c>
      <c r="J74" s="82">
        <v>207</v>
      </c>
      <c r="K74" s="82">
        <v>1769</v>
      </c>
      <c r="L74" s="324"/>
    </row>
    <row r="75" spans="1:12">
      <c r="A75" s="320" t="s">
        <v>348</v>
      </c>
      <c r="B75" s="199">
        <v>8311</v>
      </c>
      <c r="C75" s="82">
        <v>968</v>
      </c>
      <c r="D75" s="82">
        <v>988</v>
      </c>
      <c r="E75" s="82">
        <v>162</v>
      </c>
      <c r="F75" s="82">
        <v>275</v>
      </c>
      <c r="G75" s="82">
        <v>403</v>
      </c>
      <c r="H75" s="82">
        <v>888</v>
      </c>
      <c r="I75" s="82">
        <v>449</v>
      </c>
      <c r="J75" s="82">
        <v>443</v>
      </c>
      <c r="K75" s="82">
        <v>3735</v>
      </c>
      <c r="L75" s="324"/>
    </row>
    <row r="76" spans="1:12">
      <c r="A76" s="320" t="s">
        <v>349</v>
      </c>
      <c r="B76" s="199">
        <v>15634</v>
      </c>
      <c r="C76" s="82">
        <v>1753</v>
      </c>
      <c r="D76" s="82">
        <v>1779</v>
      </c>
      <c r="E76" s="82">
        <v>328</v>
      </c>
      <c r="F76" s="82">
        <v>539</v>
      </c>
      <c r="G76" s="82">
        <v>551</v>
      </c>
      <c r="H76" s="82">
        <v>1458</v>
      </c>
      <c r="I76" s="82">
        <v>473</v>
      </c>
      <c r="J76" s="82">
        <v>655</v>
      </c>
      <c r="K76" s="82">
        <v>8098</v>
      </c>
      <c r="L76" s="324"/>
    </row>
    <row r="77" spans="1:12">
      <c r="A77" s="320" t="s">
        <v>350</v>
      </c>
      <c r="B77" s="199">
        <v>10025</v>
      </c>
      <c r="C77" s="82">
        <v>1324</v>
      </c>
      <c r="D77" s="82">
        <v>1244</v>
      </c>
      <c r="E77" s="82">
        <v>106</v>
      </c>
      <c r="F77" s="82">
        <v>252</v>
      </c>
      <c r="G77" s="82">
        <v>597</v>
      </c>
      <c r="H77" s="82">
        <v>1186</v>
      </c>
      <c r="I77" s="82">
        <v>348</v>
      </c>
      <c r="J77" s="82">
        <v>656</v>
      </c>
      <c r="K77" s="82">
        <v>4312</v>
      </c>
      <c r="L77" s="324"/>
    </row>
    <row r="78" spans="1:12">
      <c r="A78" s="320" t="s">
        <v>351</v>
      </c>
      <c r="B78" s="199">
        <v>1911</v>
      </c>
      <c r="C78" s="82">
        <v>127</v>
      </c>
      <c r="D78" s="82">
        <v>114</v>
      </c>
      <c r="E78" s="82">
        <v>62</v>
      </c>
      <c r="F78" s="82">
        <v>69</v>
      </c>
      <c r="G78" s="82">
        <v>186</v>
      </c>
      <c r="H78" s="82">
        <v>179</v>
      </c>
      <c r="I78" s="82">
        <v>257</v>
      </c>
      <c r="J78" s="82">
        <v>100</v>
      </c>
      <c r="K78" s="82">
        <v>817</v>
      </c>
      <c r="L78" s="324"/>
    </row>
    <row r="79" spans="1:12">
      <c r="A79" s="320" t="s">
        <v>352</v>
      </c>
      <c r="B79" s="199">
        <v>2233</v>
      </c>
      <c r="C79" s="82">
        <v>107</v>
      </c>
      <c r="D79" s="82">
        <v>107</v>
      </c>
      <c r="E79" s="82">
        <v>69</v>
      </c>
      <c r="F79" s="82">
        <v>92</v>
      </c>
      <c r="G79" s="82">
        <v>189</v>
      </c>
      <c r="H79" s="82">
        <v>231</v>
      </c>
      <c r="I79" s="82">
        <v>317</v>
      </c>
      <c r="J79" s="82">
        <v>160</v>
      </c>
      <c r="K79" s="82">
        <v>961</v>
      </c>
      <c r="L79" s="324"/>
    </row>
    <row r="80" spans="1:12">
      <c r="A80" s="320" t="s">
        <v>353</v>
      </c>
      <c r="B80" s="199">
        <v>1771</v>
      </c>
      <c r="C80" s="82">
        <v>147</v>
      </c>
      <c r="D80" s="82">
        <v>139</v>
      </c>
      <c r="E80" s="82">
        <v>87</v>
      </c>
      <c r="F80" s="82">
        <v>108</v>
      </c>
      <c r="G80" s="82">
        <v>123</v>
      </c>
      <c r="H80" s="82">
        <v>169</v>
      </c>
      <c r="I80" s="82">
        <v>159</v>
      </c>
      <c r="J80" s="82">
        <v>94</v>
      </c>
      <c r="K80" s="82">
        <v>745</v>
      </c>
      <c r="L80" s="324"/>
    </row>
    <row r="81" spans="1:12">
      <c r="A81" s="320" t="s">
        <v>345</v>
      </c>
      <c r="B81" s="199">
        <v>9097</v>
      </c>
      <c r="C81" s="82">
        <v>935</v>
      </c>
      <c r="D81" s="82">
        <v>886</v>
      </c>
      <c r="E81" s="82">
        <v>238</v>
      </c>
      <c r="F81" s="82">
        <v>251</v>
      </c>
      <c r="G81" s="82">
        <v>562</v>
      </c>
      <c r="H81" s="82">
        <v>805</v>
      </c>
      <c r="I81" s="82">
        <v>735</v>
      </c>
      <c r="J81" s="82">
        <v>395</v>
      </c>
      <c r="K81" s="82">
        <v>4290</v>
      </c>
      <c r="L81" s="324"/>
    </row>
    <row r="82" spans="1:12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  <c r="L82" s="324"/>
    </row>
    <row r="83" spans="1:12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  <c r="L83" s="324"/>
    </row>
    <row r="84" spans="1:12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  <c r="L84" s="324"/>
    </row>
    <row r="85" spans="1:12">
      <c r="A85" s="316" t="s">
        <v>304</v>
      </c>
      <c r="B85" s="199">
        <v>67688</v>
      </c>
      <c r="C85" s="82">
        <v>9226</v>
      </c>
      <c r="D85" s="82">
        <v>8948</v>
      </c>
      <c r="E85" s="82">
        <v>3714</v>
      </c>
      <c r="F85" s="82">
        <v>2977</v>
      </c>
      <c r="G85" s="82">
        <v>7690</v>
      </c>
      <c r="H85" s="82">
        <v>9054</v>
      </c>
      <c r="I85" s="82">
        <v>1300</v>
      </c>
      <c r="J85" s="82">
        <v>2800</v>
      </c>
      <c r="K85" s="82">
        <v>21979</v>
      </c>
      <c r="L85" s="324"/>
    </row>
    <row r="86" spans="1:12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  <c r="L86" s="324"/>
    </row>
    <row r="87" spans="1:12">
      <c r="A87" s="320" t="s">
        <v>355</v>
      </c>
      <c r="B87" s="199">
        <v>6446</v>
      </c>
      <c r="C87" s="82">
        <v>1086</v>
      </c>
      <c r="D87" s="82">
        <v>456</v>
      </c>
      <c r="E87" s="82">
        <v>861</v>
      </c>
      <c r="F87" s="82">
        <v>96</v>
      </c>
      <c r="G87" s="82">
        <v>1650</v>
      </c>
      <c r="H87" s="82">
        <v>256</v>
      </c>
      <c r="I87" s="82">
        <v>45</v>
      </c>
      <c r="J87" s="82">
        <v>149</v>
      </c>
      <c r="K87" s="82">
        <v>1847</v>
      </c>
      <c r="L87" s="324"/>
    </row>
    <row r="88" spans="1:12">
      <c r="A88" s="320" t="s">
        <v>356</v>
      </c>
      <c r="B88" s="199">
        <v>513</v>
      </c>
      <c r="C88" s="82">
        <v>19</v>
      </c>
      <c r="D88" s="82">
        <v>24</v>
      </c>
      <c r="E88" s="82">
        <v>57</v>
      </c>
      <c r="F88" s="82">
        <v>14</v>
      </c>
      <c r="G88" s="82">
        <v>122</v>
      </c>
      <c r="H88" s="82">
        <v>74</v>
      </c>
      <c r="I88" s="82">
        <v>11</v>
      </c>
      <c r="J88" s="82">
        <v>50</v>
      </c>
      <c r="K88" s="82">
        <v>142</v>
      </c>
      <c r="L88" s="324"/>
    </row>
    <row r="89" spans="1:12">
      <c r="A89" s="320" t="s">
        <v>357</v>
      </c>
      <c r="B89" s="199">
        <v>24738</v>
      </c>
      <c r="C89" s="82">
        <v>3433</v>
      </c>
      <c r="D89" s="82">
        <v>3390</v>
      </c>
      <c r="E89" s="82">
        <v>1959</v>
      </c>
      <c r="F89" s="82">
        <v>1146</v>
      </c>
      <c r="G89" s="82">
        <v>3803</v>
      </c>
      <c r="H89" s="82">
        <v>3319</v>
      </c>
      <c r="I89" s="82">
        <v>174</v>
      </c>
      <c r="J89" s="82">
        <v>814</v>
      </c>
      <c r="K89" s="82">
        <v>6700</v>
      </c>
      <c r="L89" s="324"/>
    </row>
    <row r="90" spans="1:12">
      <c r="A90" s="320" t="s">
        <v>358</v>
      </c>
      <c r="B90" s="199">
        <v>205</v>
      </c>
      <c r="C90" s="335" t="s">
        <v>260</v>
      </c>
      <c r="D90" s="82">
        <v>18</v>
      </c>
      <c r="E90" s="335" t="s">
        <v>260</v>
      </c>
      <c r="F90" s="335" t="s">
        <v>260</v>
      </c>
      <c r="G90" s="335" t="s">
        <v>260</v>
      </c>
      <c r="H90" s="335" t="s">
        <v>260</v>
      </c>
      <c r="I90" s="335" t="s">
        <v>260</v>
      </c>
      <c r="J90" s="335" t="s">
        <v>260</v>
      </c>
      <c r="K90" s="82">
        <v>90</v>
      </c>
      <c r="L90" s="324"/>
    </row>
    <row r="91" spans="1:12">
      <c r="A91" s="320" t="s">
        <v>359</v>
      </c>
      <c r="B91" s="199">
        <v>7447</v>
      </c>
      <c r="C91" s="82">
        <v>422</v>
      </c>
      <c r="D91" s="82">
        <v>736</v>
      </c>
      <c r="E91" s="82">
        <v>188</v>
      </c>
      <c r="F91" s="82">
        <v>405</v>
      </c>
      <c r="G91" s="82">
        <v>447</v>
      </c>
      <c r="H91" s="82">
        <v>1303</v>
      </c>
      <c r="I91" s="82">
        <v>57</v>
      </c>
      <c r="J91" s="82">
        <v>281</v>
      </c>
      <c r="K91" s="82">
        <v>3608</v>
      </c>
      <c r="L91" s="324"/>
    </row>
    <row r="92" spans="1:12">
      <c r="A92" s="320" t="s">
        <v>360</v>
      </c>
      <c r="B92" s="199">
        <v>116</v>
      </c>
      <c r="C92" s="335" t="s">
        <v>260</v>
      </c>
      <c r="D92" s="82">
        <v>13</v>
      </c>
      <c r="E92" s="335" t="s">
        <v>260</v>
      </c>
      <c r="F92" s="335" t="s">
        <v>260</v>
      </c>
      <c r="G92" s="335" t="s">
        <v>260</v>
      </c>
      <c r="H92" s="335" t="s">
        <v>260</v>
      </c>
      <c r="I92" s="335" t="s">
        <v>260</v>
      </c>
      <c r="J92" s="335" t="s">
        <v>260</v>
      </c>
      <c r="K92" s="82">
        <v>71</v>
      </c>
      <c r="L92" s="324"/>
    </row>
    <row r="93" spans="1:12">
      <c r="A93" s="320" t="s">
        <v>361</v>
      </c>
      <c r="B93" s="199">
        <v>7</v>
      </c>
      <c r="C93" s="82" t="s">
        <v>281</v>
      </c>
      <c r="D93" s="82" t="s">
        <v>281</v>
      </c>
      <c r="E93" s="82" t="s">
        <v>281</v>
      </c>
      <c r="F93" s="82" t="s">
        <v>281</v>
      </c>
      <c r="G93" s="82">
        <v>7</v>
      </c>
      <c r="H93" s="82" t="s">
        <v>281</v>
      </c>
      <c r="I93" s="82" t="s">
        <v>281</v>
      </c>
      <c r="J93" s="82" t="s">
        <v>281</v>
      </c>
      <c r="K93" s="82" t="s">
        <v>281</v>
      </c>
      <c r="L93" s="324"/>
    </row>
    <row r="94" spans="1:12">
      <c r="A94" s="320" t="s">
        <v>345</v>
      </c>
      <c r="B94" s="199">
        <v>28216</v>
      </c>
      <c r="C94" s="82">
        <v>4236</v>
      </c>
      <c r="D94" s="82">
        <v>4311</v>
      </c>
      <c r="E94" s="82">
        <v>641</v>
      </c>
      <c r="F94" s="82">
        <v>1299</v>
      </c>
      <c r="G94" s="82">
        <v>1637</v>
      </c>
      <c r="H94" s="82">
        <v>4072</v>
      </c>
      <c r="I94" s="82">
        <v>1010</v>
      </c>
      <c r="J94" s="82">
        <v>1489</v>
      </c>
      <c r="K94" s="82">
        <v>9521</v>
      </c>
      <c r="L94" s="324"/>
    </row>
    <row r="95" spans="1:12">
      <c r="A95" s="336"/>
      <c r="B95" s="326"/>
      <c r="C95" s="337"/>
      <c r="D95" s="337"/>
      <c r="E95" s="337"/>
      <c r="F95" s="337"/>
      <c r="G95" s="337"/>
      <c r="H95" s="337"/>
      <c r="I95" s="337"/>
      <c r="J95" s="337"/>
      <c r="K95" s="337"/>
      <c r="L95" s="324"/>
    </row>
    <row r="96" spans="1:12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  <c r="L96" s="324"/>
    </row>
    <row r="97" spans="1:12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  <c r="L97" s="324"/>
    </row>
    <row r="98" spans="1:12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  <c r="L98" s="324"/>
    </row>
    <row r="99" spans="1:12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  <c r="L99" s="324"/>
    </row>
    <row r="100" spans="1:12">
      <c r="A100" s="419" t="s">
        <v>422</v>
      </c>
      <c r="B100" s="326"/>
      <c r="C100" s="337"/>
      <c r="D100" s="337"/>
      <c r="E100" s="337"/>
      <c r="F100" s="337"/>
      <c r="G100" s="337"/>
      <c r="H100" s="337"/>
      <c r="I100" s="337"/>
      <c r="J100" s="337"/>
      <c r="K100" s="337"/>
      <c r="L100" s="324"/>
    </row>
    <row r="101" spans="1:12">
      <c r="A101" s="421"/>
      <c r="B101" s="326"/>
      <c r="C101" s="337"/>
      <c r="D101" s="337"/>
      <c r="E101" s="337"/>
      <c r="F101" s="337"/>
      <c r="G101" s="337"/>
      <c r="H101" s="337"/>
      <c r="I101" s="337"/>
      <c r="J101" s="337"/>
      <c r="K101" s="337"/>
      <c r="L101" s="324"/>
    </row>
    <row r="102" spans="1:12">
      <c r="A102" s="421"/>
      <c r="B102" s="326"/>
      <c r="C102" s="337"/>
      <c r="D102" s="337"/>
      <c r="E102" s="337"/>
      <c r="F102" s="337"/>
      <c r="G102" s="337"/>
      <c r="H102" s="337"/>
      <c r="I102" s="337"/>
      <c r="J102" s="337"/>
      <c r="K102" s="337"/>
      <c r="L102" s="324"/>
    </row>
    <row r="103" spans="1:12">
      <c r="A103" s="421"/>
      <c r="B103" s="326"/>
      <c r="C103" s="337"/>
      <c r="D103" s="337"/>
      <c r="E103" s="337"/>
      <c r="F103" s="337"/>
      <c r="G103" s="337"/>
      <c r="H103" s="337"/>
      <c r="I103" s="337"/>
      <c r="J103" s="337"/>
      <c r="K103" s="337"/>
      <c r="L103" s="324"/>
    </row>
    <row r="104" spans="1:12">
      <c r="A104" s="421"/>
      <c r="B104" s="326"/>
      <c r="C104" s="337"/>
      <c r="D104" s="337"/>
      <c r="E104" s="337"/>
      <c r="F104" s="337"/>
      <c r="G104" s="337"/>
      <c r="H104" s="337"/>
      <c r="I104" s="337"/>
      <c r="J104" s="337"/>
      <c r="K104" s="337"/>
      <c r="L104" s="324"/>
    </row>
    <row r="105" spans="1:12">
      <c r="A105" s="421"/>
      <c r="B105" s="326"/>
      <c r="C105" s="337"/>
      <c r="D105" s="337"/>
      <c r="E105" s="337"/>
      <c r="F105" s="337"/>
      <c r="G105" s="337"/>
      <c r="H105" s="337"/>
      <c r="I105" s="337"/>
      <c r="J105" s="337"/>
      <c r="K105" s="337"/>
      <c r="L105" s="324"/>
    </row>
    <row r="106" spans="1:12">
      <c r="A106" s="421"/>
      <c r="B106" s="326"/>
      <c r="C106" s="337"/>
      <c r="D106" s="337"/>
      <c r="E106" s="337"/>
      <c r="F106" s="337"/>
      <c r="G106" s="337"/>
      <c r="H106" s="337"/>
      <c r="I106" s="337"/>
      <c r="J106" s="337"/>
      <c r="K106" s="337"/>
      <c r="L106" s="324"/>
    </row>
    <row r="107" spans="1:12">
      <c r="A107" s="421"/>
      <c r="B107" s="326"/>
      <c r="C107" s="337"/>
      <c r="D107" s="337"/>
      <c r="E107" s="337"/>
      <c r="F107" s="337"/>
      <c r="G107" s="337"/>
      <c r="H107" s="337"/>
      <c r="I107" s="337"/>
      <c r="J107" s="337"/>
      <c r="K107" s="337"/>
      <c r="L107" s="324"/>
    </row>
    <row r="108" spans="1:12">
      <c r="A108" s="421"/>
      <c r="B108" s="326"/>
      <c r="C108" s="337"/>
      <c r="D108" s="337"/>
      <c r="E108" s="337"/>
      <c r="F108" s="337"/>
      <c r="G108" s="337"/>
      <c r="H108" s="337"/>
      <c r="I108" s="337"/>
      <c r="J108" s="337"/>
      <c r="K108" s="337"/>
      <c r="L108" s="324"/>
    </row>
    <row r="109" spans="1:12">
      <c r="A109" s="421"/>
      <c r="B109" s="326"/>
      <c r="C109" s="337"/>
      <c r="D109" s="337"/>
      <c r="E109" s="337"/>
      <c r="F109" s="337"/>
      <c r="G109" s="337"/>
      <c r="H109" s="337"/>
      <c r="I109" s="337"/>
      <c r="J109" s="337"/>
      <c r="K109" s="337"/>
      <c r="L109" s="324"/>
    </row>
    <row r="110" spans="1:12">
      <c r="A110" s="421"/>
      <c r="B110" s="326"/>
      <c r="C110" s="337"/>
      <c r="D110" s="337"/>
      <c r="E110" s="337"/>
      <c r="F110" s="337"/>
      <c r="G110" s="337"/>
      <c r="H110" s="337"/>
      <c r="I110" s="337"/>
      <c r="J110" s="337"/>
      <c r="K110" s="337"/>
      <c r="L110" s="324"/>
    </row>
    <row r="111" spans="1:12">
      <c r="A111" s="421"/>
      <c r="B111" s="326"/>
      <c r="C111" s="337"/>
      <c r="D111" s="337"/>
      <c r="E111" s="337"/>
      <c r="F111" s="337"/>
      <c r="G111" s="337"/>
      <c r="H111" s="337"/>
      <c r="I111" s="337"/>
      <c r="J111" s="337"/>
      <c r="K111" s="337"/>
      <c r="L111" s="324"/>
    </row>
    <row r="112" spans="1:12">
      <c r="A112" s="421"/>
      <c r="B112" s="326"/>
      <c r="C112" s="337"/>
      <c r="D112" s="337"/>
      <c r="E112" s="337"/>
      <c r="F112" s="337"/>
      <c r="G112" s="337"/>
      <c r="H112" s="337"/>
      <c r="I112" s="337"/>
      <c r="J112" s="337"/>
      <c r="K112" s="337"/>
      <c r="L112" s="324"/>
    </row>
    <row r="113" spans="1:12">
      <c r="A113" s="421"/>
      <c r="B113" s="326"/>
      <c r="C113" s="337"/>
      <c r="D113" s="337"/>
      <c r="E113" s="337"/>
      <c r="F113" s="337"/>
      <c r="G113" s="337"/>
      <c r="H113" s="337"/>
      <c r="I113" s="337"/>
      <c r="J113" s="337"/>
      <c r="K113" s="337"/>
      <c r="L113" s="324"/>
    </row>
    <row r="114" spans="1:12">
      <c r="A114" s="421"/>
      <c r="B114" s="326"/>
      <c r="C114" s="337"/>
      <c r="D114" s="337"/>
      <c r="E114" s="337"/>
      <c r="F114" s="337"/>
      <c r="G114" s="337"/>
      <c r="H114" s="337"/>
      <c r="I114" s="337"/>
      <c r="J114" s="337"/>
      <c r="K114" s="337"/>
      <c r="L114" s="324"/>
    </row>
    <row r="115" spans="1:12">
      <c r="A115" s="421"/>
      <c r="B115" s="326"/>
      <c r="C115" s="337"/>
      <c r="D115" s="337"/>
      <c r="E115" s="337"/>
      <c r="F115" s="337"/>
      <c r="G115" s="337"/>
      <c r="H115" s="337"/>
      <c r="I115" s="337"/>
      <c r="J115" s="337"/>
      <c r="K115" s="337"/>
      <c r="L115" s="324"/>
    </row>
    <row r="116" spans="1:12">
      <c r="A116" s="421"/>
      <c r="B116" s="326"/>
      <c r="C116" s="337"/>
      <c r="D116" s="337"/>
      <c r="E116" s="337"/>
      <c r="F116" s="337"/>
      <c r="G116" s="337"/>
      <c r="H116" s="337"/>
      <c r="I116" s="337"/>
      <c r="J116" s="337"/>
      <c r="K116" s="337"/>
      <c r="L116" s="324"/>
    </row>
    <row r="117" spans="1:12">
      <c r="A117" s="421"/>
      <c r="B117" s="326"/>
      <c r="C117" s="337"/>
      <c r="D117" s="337"/>
      <c r="E117" s="337"/>
      <c r="F117" s="337"/>
      <c r="G117" s="337"/>
      <c r="H117" s="337"/>
      <c r="I117" s="337"/>
      <c r="J117" s="337"/>
      <c r="K117" s="337"/>
      <c r="L117" s="324"/>
    </row>
    <row r="118" spans="1:12">
      <c r="A118" s="421"/>
      <c r="B118" s="326"/>
      <c r="C118" s="337"/>
      <c r="D118" s="337"/>
      <c r="E118" s="337"/>
      <c r="F118" s="337"/>
      <c r="G118" s="337"/>
      <c r="H118" s="337"/>
      <c r="I118" s="337"/>
      <c r="J118" s="337"/>
      <c r="K118" s="337"/>
      <c r="L118" s="324"/>
    </row>
    <row r="119" spans="1:12">
      <c r="A119" s="421"/>
      <c r="B119" s="326"/>
      <c r="C119" s="337"/>
      <c r="D119" s="337"/>
      <c r="E119" s="337"/>
      <c r="F119" s="337"/>
      <c r="G119" s="337"/>
      <c r="H119" s="337"/>
      <c r="I119" s="337"/>
      <c r="J119" s="337"/>
      <c r="K119" s="337"/>
      <c r="L119" s="324"/>
    </row>
    <row r="120" spans="1:12">
      <c r="A120" s="486" t="s">
        <v>311</v>
      </c>
      <c r="B120" s="486"/>
      <c r="C120" s="486"/>
      <c r="D120" s="486"/>
      <c r="E120" s="486"/>
      <c r="F120" s="486"/>
      <c r="G120" s="486"/>
      <c r="H120" s="486"/>
      <c r="I120" s="337"/>
      <c r="J120" s="337"/>
      <c r="K120" s="337"/>
      <c r="L120" s="324"/>
    </row>
    <row r="121" spans="1:12">
      <c r="A121" s="421"/>
      <c r="B121" s="326"/>
      <c r="C121" s="337"/>
      <c r="D121" s="337"/>
      <c r="E121" s="337"/>
      <c r="F121" s="337"/>
      <c r="G121" s="337"/>
      <c r="H121" s="337"/>
      <c r="I121" s="337"/>
      <c r="J121" s="337"/>
      <c r="K121" s="337"/>
      <c r="L121" s="324"/>
    </row>
    <row r="122" spans="1:12">
      <c r="A122" s="421"/>
      <c r="B122" s="326"/>
      <c r="C122" s="337"/>
      <c r="D122" s="337"/>
      <c r="E122" s="337"/>
      <c r="F122" s="337"/>
      <c r="G122" s="337"/>
      <c r="H122" s="337"/>
      <c r="I122" s="337"/>
      <c r="J122" s="337"/>
      <c r="K122" s="337"/>
      <c r="L122" s="324"/>
    </row>
    <row r="123" spans="1:12">
      <c r="A123" s="421"/>
      <c r="B123" s="326"/>
      <c r="C123" s="337"/>
      <c r="D123" s="337"/>
      <c r="E123" s="337"/>
      <c r="F123" s="337"/>
      <c r="G123" s="337"/>
      <c r="H123" s="337"/>
      <c r="I123" s="337"/>
      <c r="J123" s="337"/>
      <c r="K123" s="337"/>
      <c r="L123" s="324"/>
    </row>
    <row r="124" spans="1:12">
      <c r="A124" s="421"/>
      <c r="B124" s="421"/>
      <c r="C124" s="421"/>
      <c r="D124" s="337"/>
      <c r="E124" s="337"/>
      <c r="F124" s="337"/>
      <c r="G124" s="337"/>
      <c r="H124" s="337"/>
      <c r="I124" s="337"/>
      <c r="J124" s="337"/>
      <c r="K124" s="337"/>
      <c r="L124" s="324"/>
    </row>
    <row r="125" spans="1:12">
      <c r="A125" s="421"/>
      <c r="B125" s="421"/>
      <c r="C125" s="421"/>
      <c r="D125" s="337"/>
      <c r="E125" s="337"/>
      <c r="F125" s="337"/>
      <c r="G125" s="337"/>
      <c r="H125" s="337"/>
      <c r="I125" s="337"/>
      <c r="J125" s="337"/>
      <c r="K125" s="337"/>
      <c r="L125" s="324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18" priority="4" operator="equal">
      <formula>"."</formula>
    </cfRule>
  </conditionalFormatting>
  <conditionalFormatting sqref="G14:H14">
    <cfRule type="cellIs" dxfId="17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0"/>
  <sheetViews>
    <sheetView showGridLines="0" zoomScaleNormal="100" zoomScaleSheetLayoutView="40" workbookViewId="0"/>
  </sheetViews>
  <sheetFormatPr baseColWidth="10" defaultColWidth="10.09765625" defaultRowHeight="13.2"/>
  <cols>
    <col min="1" max="1" width="43" style="293" bestFit="1" customWidth="1"/>
    <col min="2" max="2" width="16.296875" style="293" customWidth="1"/>
    <col min="3" max="3" width="14.09765625" style="293" customWidth="1"/>
    <col min="4" max="4" width="13.8984375" style="293" customWidth="1"/>
    <col min="5" max="5" width="13.69921875" style="293" customWidth="1"/>
    <col min="6" max="7" width="14.296875" style="293" customWidth="1"/>
    <col min="8" max="8" width="13.69921875" style="293" customWidth="1"/>
    <col min="9" max="9" width="14.296875" style="293" customWidth="1"/>
    <col min="10" max="10" width="14.09765625" style="293" customWidth="1"/>
    <col min="11" max="11" width="13.3984375" style="293" customWidth="1"/>
    <col min="12" max="12" width="12.8984375" style="293" customWidth="1"/>
    <col min="13" max="256" width="10.09765625" style="293"/>
    <col min="257" max="257" width="43" style="293" bestFit="1" customWidth="1"/>
    <col min="258" max="258" width="16.296875" style="293" customWidth="1"/>
    <col min="259" max="267" width="15.09765625" style="293" customWidth="1"/>
    <col min="268" max="268" width="12.8984375" style="293" customWidth="1"/>
    <col min="269" max="512" width="10.09765625" style="293"/>
    <col min="513" max="513" width="43" style="293" bestFit="1" customWidth="1"/>
    <col min="514" max="514" width="16.296875" style="293" customWidth="1"/>
    <col min="515" max="523" width="15.09765625" style="293" customWidth="1"/>
    <col min="524" max="524" width="12.8984375" style="293" customWidth="1"/>
    <col min="525" max="768" width="10.09765625" style="293"/>
    <col min="769" max="769" width="43" style="293" bestFit="1" customWidth="1"/>
    <col min="770" max="770" width="16.296875" style="293" customWidth="1"/>
    <col min="771" max="779" width="15.09765625" style="293" customWidth="1"/>
    <col min="780" max="780" width="12.8984375" style="293" customWidth="1"/>
    <col min="781" max="1024" width="10.09765625" style="293"/>
    <col min="1025" max="1025" width="43" style="293" bestFit="1" customWidth="1"/>
    <col min="1026" max="1026" width="16.296875" style="293" customWidth="1"/>
    <col min="1027" max="1035" width="15.09765625" style="293" customWidth="1"/>
    <col min="1036" max="1036" width="12.8984375" style="293" customWidth="1"/>
    <col min="1037" max="1280" width="10.09765625" style="293"/>
    <col min="1281" max="1281" width="43" style="293" bestFit="1" customWidth="1"/>
    <col min="1282" max="1282" width="16.296875" style="293" customWidth="1"/>
    <col min="1283" max="1291" width="15.09765625" style="293" customWidth="1"/>
    <col min="1292" max="1292" width="12.8984375" style="293" customWidth="1"/>
    <col min="1293" max="1536" width="10.09765625" style="293"/>
    <col min="1537" max="1537" width="43" style="293" bestFit="1" customWidth="1"/>
    <col min="1538" max="1538" width="16.296875" style="293" customWidth="1"/>
    <col min="1539" max="1547" width="15.09765625" style="293" customWidth="1"/>
    <col min="1548" max="1548" width="12.8984375" style="293" customWidth="1"/>
    <col min="1549" max="1792" width="10.09765625" style="293"/>
    <col min="1793" max="1793" width="43" style="293" bestFit="1" customWidth="1"/>
    <col min="1794" max="1794" width="16.296875" style="293" customWidth="1"/>
    <col min="1795" max="1803" width="15.09765625" style="293" customWidth="1"/>
    <col min="1804" max="1804" width="12.8984375" style="293" customWidth="1"/>
    <col min="1805" max="2048" width="10.09765625" style="293"/>
    <col min="2049" max="2049" width="43" style="293" bestFit="1" customWidth="1"/>
    <col min="2050" max="2050" width="16.296875" style="293" customWidth="1"/>
    <col min="2051" max="2059" width="15.09765625" style="293" customWidth="1"/>
    <col min="2060" max="2060" width="12.8984375" style="293" customWidth="1"/>
    <col min="2061" max="2304" width="10.09765625" style="293"/>
    <col min="2305" max="2305" width="43" style="293" bestFit="1" customWidth="1"/>
    <col min="2306" max="2306" width="16.296875" style="293" customWidth="1"/>
    <col min="2307" max="2315" width="15.09765625" style="293" customWidth="1"/>
    <col min="2316" max="2316" width="12.8984375" style="293" customWidth="1"/>
    <col min="2317" max="2560" width="10.09765625" style="293"/>
    <col min="2561" max="2561" width="43" style="293" bestFit="1" customWidth="1"/>
    <col min="2562" max="2562" width="16.296875" style="293" customWidth="1"/>
    <col min="2563" max="2571" width="15.09765625" style="293" customWidth="1"/>
    <col min="2572" max="2572" width="12.8984375" style="293" customWidth="1"/>
    <col min="2573" max="2816" width="10.09765625" style="293"/>
    <col min="2817" max="2817" width="43" style="293" bestFit="1" customWidth="1"/>
    <col min="2818" max="2818" width="16.296875" style="293" customWidth="1"/>
    <col min="2819" max="2827" width="15.09765625" style="293" customWidth="1"/>
    <col min="2828" max="2828" width="12.8984375" style="293" customWidth="1"/>
    <col min="2829" max="3072" width="10.09765625" style="293"/>
    <col min="3073" max="3073" width="43" style="293" bestFit="1" customWidth="1"/>
    <col min="3074" max="3074" width="16.296875" style="293" customWidth="1"/>
    <col min="3075" max="3083" width="15.09765625" style="293" customWidth="1"/>
    <col min="3084" max="3084" width="12.8984375" style="293" customWidth="1"/>
    <col min="3085" max="3328" width="10.09765625" style="293"/>
    <col min="3329" max="3329" width="43" style="293" bestFit="1" customWidth="1"/>
    <col min="3330" max="3330" width="16.296875" style="293" customWidth="1"/>
    <col min="3331" max="3339" width="15.09765625" style="293" customWidth="1"/>
    <col min="3340" max="3340" width="12.8984375" style="293" customWidth="1"/>
    <col min="3341" max="3584" width="10.09765625" style="293"/>
    <col min="3585" max="3585" width="43" style="293" bestFit="1" customWidth="1"/>
    <col min="3586" max="3586" width="16.296875" style="293" customWidth="1"/>
    <col min="3587" max="3595" width="15.09765625" style="293" customWidth="1"/>
    <col min="3596" max="3596" width="12.8984375" style="293" customWidth="1"/>
    <col min="3597" max="3840" width="10.09765625" style="293"/>
    <col min="3841" max="3841" width="43" style="293" bestFit="1" customWidth="1"/>
    <col min="3842" max="3842" width="16.296875" style="293" customWidth="1"/>
    <col min="3843" max="3851" width="15.09765625" style="293" customWidth="1"/>
    <col min="3852" max="3852" width="12.8984375" style="293" customWidth="1"/>
    <col min="3853" max="4096" width="10.09765625" style="293"/>
    <col min="4097" max="4097" width="43" style="293" bestFit="1" customWidth="1"/>
    <col min="4098" max="4098" width="16.296875" style="293" customWidth="1"/>
    <col min="4099" max="4107" width="15.09765625" style="293" customWidth="1"/>
    <col min="4108" max="4108" width="12.8984375" style="293" customWidth="1"/>
    <col min="4109" max="4352" width="10.09765625" style="293"/>
    <col min="4353" max="4353" width="43" style="293" bestFit="1" customWidth="1"/>
    <col min="4354" max="4354" width="16.296875" style="293" customWidth="1"/>
    <col min="4355" max="4363" width="15.09765625" style="293" customWidth="1"/>
    <col min="4364" max="4364" width="12.8984375" style="293" customWidth="1"/>
    <col min="4365" max="4608" width="10.09765625" style="293"/>
    <col min="4609" max="4609" width="43" style="293" bestFit="1" customWidth="1"/>
    <col min="4610" max="4610" width="16.296875" style="293" customWidth="1"/>
    <col min="4611" max="4619" width="15.09765625" style="293" customWidth="1"/>
    <col min="4620" max="4620" width="12.8984375" style="293" customWidth="1"/>
    <col min="4621" max="4864" width="10.09765625" style="293"/>
    <col min="4865" max="4865" width="43" style="293" bestFit="1" customWidth="1"/>
    <col min="4866" max="4866" width="16.296875" style="293" customWidth="1"/>
    <col min="4867" max="4875" width="15.09765625" style="293" customWidth="1"/>
    <col min="4876" max="4876" width="12.8984375" style="293" customWidth="1"/>
    <col min="4877" max="5120" width="10.09765625" style="293"/>
    <col min="5121" max="5121" width="43" style="293" bestFit="1" customWidth="1"/>
    <col min="5122" max="5122" width="16.296875" style="293" customWidth="1"/>
    <col min="5123" max="5131" width="15.09765625" style="293" customWidth="1"/>
    <col min="5132" max="5132" width="12.8984375" style="293" customWidth="1"/>
    <col min="5133" max="5376" width="10.09765625" style="293"/>
    <col min="5377" max="5377" width="43" style="293" bestFit="1" customWidth="1"/>
    <col min="5378" max="5378" width="16.296875" style="293" customWidth="1"/>
    <col min="5379" max="5387" width="15.09765625" style="293" customWidth="1"/>
    <col min="5388" max="5388" width="12.8984375" style="293" customWidth="1"/>
    <col min="5389" max="5632" width="10.09765625" style="293"/>
    <col min="5633" max="5633" width="43" style="293" bestFit="1" customWidth="1"/>
    <col min="5634" max="5634" width="16.296875" style="293" customWidth="1"/>
    <col min="5635" max="5643" width="15.09765625" style="293" customWidth="1"/>
    <col min="5644" max="5644" width="12.8984375" style="293" customWidth="1"/>
    <col min="5645" max="5888" width="10.09765625" style="293"/>
    <col min="5889" max="5889" width="43" style="293" bestFit="1" customWidth="1"/>
    <col min="5890" max="5890" width="16.296875" style="293" customWidth="1"/>
    <col min="5891" max="5899" width="15.09765625" style="293" customWidth="1"/>
    <col min="5900" max="5900" width="12.8984375" style="293" customWidth="1"/>
    <col min="5901" max="6144" width="10.09765625" style="293"/>
    <col min="6145" max="6145" width="43" style="293" bestFit="1" customWidth="1"/>
    <col min="6146" max="6146" width="16.296875" style="293" customWidth="1"/>
    <col min="6147" max="6155" width="15.09765625" style="293" customWidth="1"/>
    <col min="6156" max="6156" width="12.8984375" style="293" customWidth="1"/>
    <col min="6157" max="6400" width="10.09765625" style="293"/>
    <col min="6401" max="6401" width="43" style="293" bestFit="1" customWidth="1"/>
    <col min="6402" max="6402" width="16.296875" style="293" customWidth="1"/>
    <col min="6403" max="6411" width="15.09765625" style="293" customWidth="1"/>
    <col min="6412" max="6412" width="12.8984375" style="293" customWidth="1"/>
    <col min="6413" max="6656" width="10.09765625" style="293"/>
    <col min="6657" max="6657" width="43" style="293" bestFit="1" customWidth="1"/>
    <col min="6658" max="6658" width="16.296875" style="293" customWidth="1"/>
    <col min="6659" max="6667" width="15.09765625" style="293" customWidth="1"/>
    <col min="6668" max="6668" width="12.8984375" style="293" customWidth="1"/>
    <col min="6669" max="6912" width="10.09765625" style="293"/>
    <col min="6913" max="6913" width="43" style="293" bestFit="1" customWidth="1"/>
    <col min="6914" max="6914" width="16.296875" style="293" customWidth="1"/>
    <col min="6915" max="6923" width="15.09765625" style="293" customWidth="1"/>
    <col min="6924" max="6924" width="12.8984375" style="293" customWidth="1"/>
    <col min="6925" max="7168" width="10.09765625" style="293"/>
    <col min="7169" max="7169" width="43" style="293" bestFit="1" customWidth="1"/>
    <col min="7170" max="7170" width="16.296875" style="293" customWidth="1"/>
    <col min="7171" max="7179" width="15.09765625" style="293" customWidth="1"/>
    <col min="7180" max="7180" width="12.8984375" style="293" customWidth="1"/>
    <col min="7181" max="7424" width="10.09765625" style="293"/>
    <col min="7425" max="7425" width="43" style="293" bestFit="1" customWidth="1"/>
    <col min="7426" max="7426" width="16.296875" style="293" customWidth="1"/>
    <col min="7427" max="7435" width="15.09765625" style="293" customWidth="1"/>
    <col min="7436" max="7436" width="12.8984375" style="293" customWidth="1"/>
    <col min="7437" max="7680" width="10.09765625" style="293"/>
    <col min="7681" max="7681" width="43" style="293" bestFit="1" customWidth="1"/>
    <col min="7682" max="7682" width="16.296875" style="293" customWidth="1"/>
    <col min="7683" max="7691" width="15.09765625" style="293" customWidth="1"/>
    <col min="7692" max="7692" width="12.8984375" style="293" customWidth="1"/>
    <col min="7693" max="7936" width="10.09765625" style="293"/>
    <col min="7937" max="7937" width="43" style="293" bestFit="1" customWidth="1"/>
    <col min="7938" max="7938" width="16.296875" style="293" customWidth="1"/>
    <col min="7939" max="7947" width="15.09765625" style="293" customWidth="1"/>
    <col min="7948" max="7948" width="12.8984375" style="293" customWidth="1"/>
    <col min="7949" max="8192" width="10.09765625" style="293"/>
    <col min="8193" max="8193" width="43" style="293" bestFit="1" customWidth="1"/>
    <col min="8194" max="8194" width="16.296875" style="293" customWidth="1"/>
    <col min="8195" max="8203" width="15.09765625" style="293" customWidth="1"/>
    <col min="8204" max="8204" width="12.8984375" style="293" customWidth="1"/>
    <col min="8205" max="8448" width="10.09765625" style="293"/>
    <col min="8449" max="8449" width="43" style="293" bestFit="1" customWidth="1"/>
    <col min="8450" max="8450" width="16.296875" style="293" customWidth="1"/>
    <col min="8451" max="8459" width="15.09765625" style="293" customWidth="1"/>
    <col min="8460" max="8460" width="12.8984375" style="293" customWidth="1"/>
    <col min="8461" max="8704" width="10.09765625" style="293"/>
    <col min="8705" max="8705" width="43" style="293" bestFit="1" customWidth="1"/>
    <col min="8706" max="8706" width="16.296875" style="293" customWidth="1"/>
    <col min="8707" max="8715" width="15.09765625" style="293" customWidth="1"/>
    <col min="8716" max="8716" width="12.8984375" style="293" customWidth="1"/>
    <col min="8717" max="8960" width="10.09765625" style="293"/>
    <col min="8961" max="8961" width="43" style="293" bestFit="1" customWidth="1"/>
    <col min="8962" max="8962" width="16.296875" style="293" customWidth="1"/>
    <col min="8963" max="8971" width="15.09765625" style="293" customWidth="1"/>
    <col min="8972" max="8972" width="12.8984375" style="293" customWidth="1"/>
    <col min="8973" max="9216" width="10.09765625" style="293"/>
    <col min="9217" max="9217" width="43" style="293" bestFit="1" customWidth="1"/>
    <col min="9218" max="9218" width="16.296875" style="293" customWidth="1"/>
    <col min="9219" max="9227" width="15.09765625" style="293" customWidth="1"/>
    <col min="9228" max="9228" width="12.8984375" style="293" customWidth="1"/>
    <col min="9229" max="9472" width="10.09765625" style="293"/>
    <col min="9473" max="9473" width="43" style="293" bestFit="1" customWidth="1"/>
    <col min="9474" max="9474" width="16.296875" style="293" customWidth="1"/>
    <col min="9475" max="9483" width="15.09765625" style="293" customWidth="1"/>
    <col min="9484" max="9484" width="12.8984375" style="293" customWidth="1"/>
    <col min="9485" max="9728" width="10.09765625" style="293"/>
    <col min="9729" max="9729" width="43" style="293" bestFit="1" customWidth="1"/>
    <col min="9730" max="9730" width="16.296875" style="293" customWidth="1"/>
    <col min="9731" max="9739" width="15.09765625" style="293" customWidth="1"/>
    <col min="9740" max="9740" width="12.8984375" style="293" customWidth="1"/>
    <col min="9741" max="9984" width="10.09765625" style="293"/>
    <col min="9985" max="9985" width="43" style="293" bestFit="1" customWidth="1"/>
    <col min="9986" max="9986" width="16.296875" style="293" customWidth="1"/>
    <col min="9987" max="9995" width="15.09765625" style="293" customWidth="1"/>
    <col min="9996" max="9996" width="12.8984375" style="293" customWidth="1"/>
    <col min="9997" max="10240" width="10.09765625" style="293"/>
    <col min="10241" max="10241" width="43" style="293" bestFit="1" customWidth="1"/>
    <col min="10242" max="10242" width="16.296875" style="293" customWidth="1"/>
    <col min="10243" max="10251" width="15.09765625" style="293" customWidth="1"/>
    <col min="10252" max="10252" width="12.8984375" style="293" customWidth="1"/>
    <col min="10253" max="10496" width="10.09765625" style="293"/>
    <col min="10497" max="10497" width="43" style="293" bestFit="1" customWidth="1"/>
    <col min="10498" max="10498" width="16.296875" style="293" customWidth="1"/>
    <col min="10499" max="10507" width="15.09765625" style="293" customWidth="1"/>
    <col min="10508" max="10508" width="12.8984375" style="293" customWidth="1"/>
    <col min="10509" max="10752" width="10.09765625" style="293"/>
    <col min="10753" max="10753" width="43" style="293" bestFit="1" customWidth="1"/>
    <col min="10754" max="10754" width="16.296875" style="293" customWidth="1"/>
    <col min="10755" max="10763" width="15.09765625" style="293" customWidth="1"/>
    <col min="10764" max="10764" width="12.8984375" style="293" customWidth="1"/>
    <col min="10765" max="11008" width="10.09765625" style="293"/>
    <col min="11009" max="11009" width="43" style="293" bestFit="1" customWidth="1"/>
    <col min="11010" max="11010" width="16.296875" style="293" customWidth="1"/>
    <col min="11011" max="11019" width="15.09765625" style="293" customWidth="1"/>
    <col min="11020" max="11020" width="12.8984375" style="293" customWidth="1"/>
    <col min="11021" max="11264" width="10.09765625" style="293"/>
    <col min="11265" max="11265" width="43" style="293" bestFit="1" customWidth="1"/>
    <col min="11266" max="11266" width="16.296875" style="293" customWidth="1"/>
    <col min="11267" max="11275" width="15.09765625" style="293" customWidth="1"/>
    <col min="11276" max="11276" width="12.8984375" style="293" customWidth="1"/>
    <col min="11277" max="11520" width="10.09765625" style="293"/>
    <col min="11521" max="11521" width="43" style="293" bestFit="1" customWidth="1"/>
    <col min="11522" max="11522" width="16.296875" style="293" customWidth="1"/>
    <col min="11523" max="11531" width="15.09765625" style="293" customWidth="1"/>
    <col min="11532" max="11532" width="12.8984375" style="293" customWidth="1"/>
    <col min="11533" max="11776" width="10.09765625" style="293"/>
    <col min="11777" max="11777" width="43" style="293" bestFit="1" customWidth="1"/>
    <col min="11778" max="11778" width="16.296875" style="293" customWidth="1"/>
    <col min="11779" max="11787" width="15.09765625" style="293" customWidth="1"/>
    <col min="11788" max="11788" width="12.8984375" style="293" customWidth="1"/>
    <col min="11789" max="12032" width="10.09765625" style="293"/>
    <col min="12033" max="12033" width="43" style="293" bestFit="1" customWidth="1"/>
    <col min="12034" max="12034" width="16.296875" style="293" customWidth="1"/>
    <col min="12035" max="12043" width="15.09765625" style="293" customWidth="1"/>
    <col min="12044" max="12044" width="12.8984375" style="293" customWidth="1"/>
    <col min="12045" max="12288" width="10.09765625" style="293"/>
    <col min="12289" max="12289" width="43" style="293" bestFit="1" customWidth="1"/>
    <col min="12290" max="12290" width="16.296875" style="293" customWidth="1"/>
    <col min="12291" max="12299" width="15.09765625" style="293" customWidth="1"/>
    <col min="12300" max="12300" width="12.8984375" style="293" customWidth="1"/>
    <col min="12301" max="12544" width="10.09765625" style="293"/>
    <col min="12545" max="12545" width="43" style="293" bestFit="1" customWidth="1"/>
    <col min="12546" max="12546" width="16.296875" style="293" customWidth="1"/>
    <col min="12547" max="12555" width="15.09765625" style="293" customWidth="1"/>
    <col min="12556" max="12556" width="12.8984375" style="293" customWidth="1"/>
    <col min="12557" max="12800" width="10.09765625" style="293"/>
    <col min="12801" max="12801" width="43" style="293" bestFit="1" customWidth="1"/>
    <col min="12802" max="12802" width="16.296875" style="293" customWidth="1"/>
    <col min="12803" max="12811" width="15.09765625" style="293" customWidth="1"/>
    <col min="12812" max="12812" width="12.8984375" style="293" customWidth="1"/>
    <col min="12813" max="13056" width="10.09765625" style="293"/>
    <col min="13057" max="13057" width="43" style="293" bestFit="1" customWidth="1"/>
    <col min="13058" max="13058" width="16.296875" style="293" customWidth="1"/>
    <col min="13059" max="13067" width="15.09765625" style="293" customWidth="1"/>
    <col min="13068" max="13068" width="12.8984375" style="293" customWidth="1"/>
    <col min="13069" max="13312" width="10.09765625" style="293"/>
    <col min="13313" max="13313" width="43" style="293" bestFit="1" customWidth="1"/>
    <col min="13314" max="13314" width="16.296875" style="293" customWidth="1"/>
    <col min="13315" max="13323" width="15.09765625" style="293" customWidth="1"/>
    <col min="13324" max="13324" width="12.8984375" style="293" customWidth="1"/>
    <col min="13325" max="13568" width="10.09765625" style="293"/>
    <col min="13569" max="13569" width="43" style="293" bestFit="1" customWidth="1"/>
    <col min="13570" max="13570" width="16.296875" style="293" customWidth="1"/>
    <col min="13571" max="13579" width="15.09765625" style="293" customWidth="1"/>
    <col min="13580" max="13580" width="12.8984375" style="293" customWidth="1"/>
    <col min="13581" max="13824" width="10.09765625" style="293"/>
    <col min="13825" max="13825" width="43" style="293" bestFit="1" customWidth="1"/>
    <col min="13826" max="13826" width="16.296875" style="293" customWidth="1"/>
    <col min="13827" max="13835" width="15.09765625" style="293" customWidth="1"/>
    <col min="13836" max="13836" width="12.8984375" style="293" customWidth="1"/>
    <col min="13837" max="14080" width="10.09765625" style="293"/>
    <col min="14081" max="14081" width="43" style="293" bestFit="1" customWidth="1"/>
    <col min="14082" max="14082" width="16.296875" style="293" customWidth="1"/>
    <col min="14083" max="14091" width="15.09765625" style="293" customWidth="1"/>
    <col min="14092" max="14092" width="12.8984375" style="293" customWidth="1"/>
    <col min="14093" max="14336" width="10.09765625" style="293"/>
    <col min="14337" max="14337" width="43" style="293" bestFit="1" customWidth="1"/>
    <col min="14338" max="14338" width="16.296875" style="293" customWidth="1"/>
    <col min="14339" max="14347" width="15.09765625" style="293" customWidth="1"/>
    <col min="14348" max="14348" width="12.8984375" style="293" customWidth="1"/>
    <col min="14349" max="14592" width="10.09765625" style="293"/>
    <col min="14593" max="14593" width="43" style="293" bestFit="1" customWidth="1"/>
    <col min="14594" max="14594" width="16.296875" style="293" customWidth="1"/>
    <col min="14595" max="14603" width="15.09765625" style="293" customWidth="1"/>
    <col min="14604" max="14604" width="12.8984375" style="293" customWidth="1"/>
    <col min="14605" max="14848" width="10.09765625" style="293"/>
    <col min="14849" max="14849" width="43" style="293" bestFit="1" customWidth="1"/>
    <col min="14850" max="14850" width="16.296875" style="293" customWidth="1"/>
    <col min="14851" max="14859" width="15.09765625" style="293" customWidth="1"/>
    <col min="14860" max="14860" width="12.8984375" style="293" customWidth="1"/>
    <col min="14861" max="15104" width="10.09765625" style="293"/>
    <col min="15105" max="15105" width="43" style="293" bestFit="1" customWidth="1"/>
    <col min="15106" max="15106" width="16.296875" style="293" customWidth="1"/>
    <col min="15107" max="15115" width="15.09765625" style="293" customWidth="1"/>
    <col min="15116" max="15116" width="12.8984375" style="293" customWidth="1"/>
    <col min="15117" max="15360" width="10.09765625" style="293"/>
    <col min="15361" max="15361" width="43" style="293" bestFit="1" customWidth="1"/>
    <col min="15362" max="15362" width="16.296875" style="293" customWidth="1"/>
    <col min="15363" max="15371" width="15.09765625" style="293" customWidth="1"/>
    <col min="15372" max="15372" width="12.8984375" style="293" customWidth="1"/>
    <col min="15373" max="15616" width="10.09765625" style="293"/>
    <col min="15617" max="15617" width="43" style="293" bestFit="1" customWidth="1"/>
    <col min="15618" max="15618" width="16.296875" style="293" customWidth="1"/>
    <col min="15619" max="15627" width="15.09765625" style="293" customWidth="1"/>
    <col min="15628" max="15628" width="12.8984375" style="293" customWidth="1"/>
    <col min="15629" max="15872" width="10.09765625" style="293"/>
    <col min="15873" max="15873" width="43" style="293" bestFit="1" customWidth="1"/>
    <col min="15874" max="15874" width="16.296875" style="293" customWidth="1"/>
    <col min="15875" max="15883" width="15.09765625" style="293" customWidth="1"/>
    <col min="15884" max="15884" width="12.8984375" style="293" customWidth="1"/>
    <col min="15885" max="16128" width="10.09765625" style="293"/>
    <col min="16129" max="16129" width="43" style="293" bestFit="1" customWidth="1"/>
    <col min="16130" max="16130" width="16.296875" style="293" customWidth="1"/>
    <col min="16131" max="16139" width="15.09765625" style="293" customWidth="1"/>
    <col min="16140" max="16140" width="12.8984375" style="293" customWidth="1"/>
    <col min="16141" max="16384" width="10.09765625" style="293"/>
  </cols>
  <sheetData>
    <row r="1" spans="1:14" ht="15">
      <c r="A1" s="290" t="s">
        <v>293</v>
      </c>
      <c r="K1" s="338"/>
      <c r="L1" s="324"/>
    </row>
    <row r="2" spans="1:14" ht="15.6">
      <c r="A2" s="339" t="s">
        <v>174</v>
      </c>
      <c r="L2" s="324"/>
    </row>
    <row r="3" spans="1:14" ht="13.8">
      <c r="A3" s="718" t="s">
        <v>420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340"/>
      <c r="M3" s="340"/>
      <c r="N3" s="340"/>
    </row>
    <row r="4" spans="1:14" ht="13.8">
      <c r="A4" s="430"/>
      <c r="B4" s="430"/>
      <c r="C4" s="430"/>
      <c r="D4" s="430"/>
      <c r="E4" s="430"/>
      <c r="F4" s="430"/>
      <c r="G4" s="430"/>
      <c r="H4" s="430"/>
      <c r="I4" s="430"/>
      <c r="J4" s="430"/>
      <c r="L4" s="324"/>
    </row>
    <row r="5" spans="1:14">
      <c r="A5" s="323" t="s">
        <v>129</v>
      </c>
      <c r="B5" s="422"/>
      <c r="C5" s="423"/>
      <c r="D5" s="423"/>
      <c r="E5" s="422"/>
      <c r="F5" s="422"/>
      <c r="G5" s="422"/>
      <c r="H5" s="422"/>
      <c r="I5" s="422"/>
      <c r="J5" s="422"/>
      <c r="K5" s="423"/>
      <c r="L5" s="324"/>
    </row>
    <row r="6" spans="1:14" ht="13.2" customHeight="1">
      <c r="A6" s="347" t="s">
        <v>37</v>
      </c>
      <c r="B6" s="329" t="s">
        <v>37</v>
      </c>
      <c r="C6" s="685" t="s">
        <v>299</v>
      </c>
      <c r="D6" s="686"/>
      <c r="E6" s="691" t="s">
        <v>300</v>
      </c>
      <c r="F6" s="692"/>
      <c r="G6" s="697" t="s">
        <v>301</v>
      </c>
      <c r="H6" s="692"/>
      <c r="I6" s="697" t="s">
        <v>302</v>
      </c>
      <c r="J6" s="692"/>
      <c r="K6" s="685" t="s">
        <v>138</v>
      </c>
      <c r="L6" s="324"/>
    </row>
    <row r="7" spans="1:14">
      <c r="A7" s="424" t="s">
        <v>298</v>
      </c>
      <c r="B7" s="330" t="s">
        <v>204</v>
      </c>
      <c r="C7" s="687"/>
      <c r="D7" s="688"/>
      <c r="E7" s="693"/>
      <c r="F7" s="694"/>
      <c r="G7" s="687"/>
      <c r="H7" s="694"/>
      <c r="I7" s="687"/>
      <c r="J7" s="694"/>
      <c r="K7" s="687"/>
      <c r="L7" s="324"/>
    </row>
    <row r="8" spans="1:14">
      <c r="A8" s="331" t="s">
        <v>37</v>
      </c>
      <c r="B8" s="330" t="s">
        <v>6</v>
      </c>
      <c r="C8" s="689"/>
      <c r="D8" s="690"/>
      <c r="E8" s="695"/>
      <c r="F8" s="696"/>
      <c r="G8" s="698"/>
      <c r="H8" s="696"/>
      <c r="I8" s="698"/>
      <c r="J8" s="696"/>
      <c r="K8" s="687"/>
      <c r="L8" s="324"/>
    </row>
    <row r="9" spans="1:14" ht="14.4">
      <c r="A9" s="348" t="s">
        <v>37</v>
      </c>
      <c r="B9" s="349" t="s">
        <v>37</v>
      </c>
      <c r="C9" s="350" t="s">
        <v>9</v>
      </c>
      <c r="D9" s="351" t="s">
        <v>16</v>
      </c>
      <c r="E9" s="334" t="s">
        <v>9</v>
      </c>
      <c r="F9" s="333" t="s">
        <v>16</v>
      </c>
      <c r="G9" s="333" t="s">
        <v>9</v>
      </c>
      <c r="H9" s="333" t="s">
        <v>421</v>
      </c>
      <c r="I9" s="333" t="s">
        <v>9</v>
      </c>
      <c r="J9" s="333" t="s">
        <v>421</v>
      </c>
      <c r="K9" s="698"/>
      <c r="L9" s="324"/>
    </row>
    <row r="10" spans="1:14">
      <c r="A10" s="720"/>
      <c r="B10" s="720"/>
      <c r="C10" s="720"/>
      <c r="D10" s="720"/>
      <c r="E10" s="682" t="s">
        <v>37</v>
      </c>
      <c r="F10" s="682"/>
      <c r="G10" s="682"/>
      <c r="H10" s="682"/>
      <c r="I10" s="682"/>
      <c r="J10" s="682"/>
      <c r="K10" s="682"/>
      <c r="L10" s="324"/>
    </row>
    <row r="11" spans="1:14">
      <c r="A11" s="323"/>
      <c r="B11" s="680" t="s">
        <v>303</v>
      </c>
      <c r="C11" s="680"/>
      <c r="D11" s="323"/>
      <c r="E11" s="681"/>
      <c r="F11" s="681"/>
      <c r="G11" s="681"/>
      <c r="H11" s="681"/>
      <c r="I11" s="681"/>
      <c r="J11" s="681"/>
      <c r="K11" s="681"/>
      <c r="L11" s="324"/>
    </row>
    <row r="12" spans="1:14">
      <c r="A12" s="323"/>
      <c r="B12" s="421"/>
      <c r="C12" s="352"/>
      <c r="D12" s="353"/>
      <c r="E12" s="354"/>
      <c r="F12" s="421"/>
      <c r="G12" s="421"/>
      <c r="H12" s="421"/>
      <c r="I12" s="421"/>
      <c r="J12" s="421"/>
      <c r="K12" s="421"/>
    </row>
    <row r="13" spans="1:14">
      <c r="A13" s="316" t="s">
        <v>304</v>
      </c>
      <c r="B13" s="198">
        <v>200893</v>
      </c>
      <c r="C13" s="82">
        <v>6618</v>
      </c>
      <c r="D13" s="82">
        <v>24631</v>
      </c>
      <c r="E13" s="82">
        <v>1579</v>
      </c>
      <c r="F13" s="82">
        <v>12045</v>
      </c>
      <c r="G13" s="82">
        <v>4656</v>
      </c>
      <c r="H13" s="82">
        <v>35989</v>
      </c>
      <c r="I13" s="82">
        <v>725</v>
      </c>
      <c r="J13" s="82">
        <v>12354</v>
      </c>
      <c r="K13" s="81">
        <v>102296</v>
      </c>
    </row>
    <row r="14" spans="1:14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L14" s="324"/>
    </row>
    <row r="15" spans="1:14">
      <c r="A15" s="320" t="s">
        <v>340</v>
      </c>
      <c r="B15" s="198">
        <v>155898</v>
      </c>
      <c r="C15" s="82">
        <v>5001</v>
      </c>
      <c r="D15" s="82">
        <v>19007</v>
      </c>
      <c r="E15" s="82">
        <v>1033</v>
      </c>
      <c r="F15" s="82">
        <v>9388</v>
      </c>
      <c r="G15" s="82">
        <v>3233</v>
      </c>
      <c r="H15" s="82">
        <v>28344</v>
      </c>
      <c r="I15" s="82">
        <v>476</v>
      </c>
      <c r="J15" s="82">
        <v>9293</v>
      </c>
      <c r="K15" s="82">
        <v>80123</v>
      </c>
      <c r="L15" s="324"/>
    </row>
    <row r="16" spans="1:14">
      <c r="A16" s="320" t="s">
        <v>341</v>
      </c>
      <c r="B16" s="199">
        <v>29448</v>
      </c>
      <c r="C16" s="82">
        <v>943</v>
      </c>
      <c r="D16" s="82">
        <v>3513</v>
      </c>
      <c r="E16" s="82">
        <v>327</v>
      </c>
      <c r="F16" s="82">
        <v>1675</v>
      </c>
      <c r="G16" s="82">
        <v>893</v>
      </c>
      <c r="H16" s="82">
        <v>5048</v>
      </c>
      <c r="I16" s="82">
        <v>155</v>
      </c>
      <c r="J16" s="82">
        <v>2028</v>
      </c>
      <c r="K16" s="82">
        <v>14866</v>
      </c>
      <c r="L16" s="324"/>
    </row>
    <row r="17" spans="1:12">
      <c r="A17" s="320" t="s">
        <v>342</v>
      </c>
      <c r="B17" s="199">
        <v>11828</v>
      </c>
      <c r="C17" s="82">
        <v>558</v>
      </c>
      <c r="D17" s="82">
        <v>1596</v>
      </c>
      <c r="E17" s="82">
        <v>190</v>
      </c>
      <c r="F17" s="82">
        <v>757</v>
      </c>
      <c r="G17" s="82">
        <v>444</v>
      </c>
      <c r="H17" s="82">
        <v>1976</v>
      </c>
      <c r="I17" s="82">
        <v>48</v>
      </c>
      <c r="J17" s="82">
        <v>788</v>
      </c>
      <c r="K17" s="82">
        <v>5471</v>
      </c>
      <c r="L17" s="324"/>
    </row>
    <row r="18" spans="1:12">
      <c r="A18" s="320" t="s">
        <v>343</v>
      </c>
      <c r="B18" s="199">
        <v>1453</v>
      </c>
      <c r="C18" s="82">
        <v>21</v>
      </c>
      <c r="D18" s="82">
        <v>172</v>
      </c>
      <c r="E18" s="82">
        <v>3</v>
      </c>
      <c r="F18" s="82">
        <v>96</v>
      </c>
      <c r="G18" s="82">
        <v>10</v>
      </c>
      <c r="H18" s="82">
        <v>260</v>
      </c>
      <c r="I18" s="82">
        <v>6</v>
      </c>
      <c r="J18" s="82">
        <v>83</v>
      </c>
      <c r="K18" s="82">
        <v>802</v>
      </c>
      <c r="L18" s="324"/>
    </row>
    <row r="19" spans="1:12">
      <c r="A19" s="320" t="s">
        <v>344</v>
      </c>
      <c r="B19" s="199">
        <v>659</v>
      </c>
      <c r="C19" s="82">
        <v>46</v>
      </c>
      <c r="D19" s="82">
        <v>85</v>
      </c>
      <c r="E19" s="82">
        <v>14</v>
      </c>
      <c r="F19" s="82">
        <v>44</v>
      </c>
      <c r="G19" s="82">
        <v>36</v>
      </c>
      <c r="H19" s="82">
        <v>102</v>
      </c>
      <c r="I19" s="82">
        <v>6</v>
      </c>
      <c r="J19" s="82">
        <v>43</v>
      </c>
      <c r="K19" s="82">
        <v>283</v>
      </c>
      <c r="L19" s="324"/>
    </row>
    <row r="20" spans="1:12">
      <c r="A20" s="320" t="s">
        <v>345</v>
      </c>
      <c r="B20" s="199">
        <v>1607</v>
      </c>
      <c r="C20" s="82">
        <v>49</v>
      </c>
      <c r="D20" s="82">
        <v>258</v>
      </c>
      <c r="E20" s="82">
        <v>12</v>
      </c>
      <c r="F20" s="82">
        <v>85</v>
      </c>
      <c r="G20" s="82">
        <v>40</v>
      </c>
      <c r="H20" s="82">
        <v>259</v>
      </c>
      <c r="I20" s="82">
        <v>34</v>
      </c>
      <c r="J20" s="82">
        <v>119</v>
      </c>
      <c r="K20" s="82">
        <v>751</v>
      </c>
      <c r="L20" s="324"/>
    </row>
    <row r="21" spans="1:12">
      <c r="A21" s="421"/>
      <c r="B21" s="325"/>
      <c r="C21" s="355"/>
      <c r="D21" s="355"/>
      <c r="E21" s="337"/>
      <c r="F21" s="337"/>
      <c r="G21" s="355"/>
      <c r="H21" s="355"/>
      <c r="I21" s="337"/>
      <c r="J21" s="337"/>
      <c r="K21" s="355"/>
      <c r="L21" s="324"/>
    </row>
    <row r="22" spans="1:12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  <c r="L22" s="324"/>
    </row>
    <row r="23" spans="1:12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  <c r="L23" s="324"/>
    </row>
    <row r="24" spans="1:12">
      <c r="A24" s="316" t="s">
        <v>304</v>
      </c>
      <c r="B24" s="198">
        <v>104461</v>
      </c>
      <c r="C24" s="82">
        <v>12237</v>
      </c>
      <c r="D24" s="82">
        <v>12058</v>
      </c>
      <c r="E24" s="82">
        <v>4151</v>
      </c>
      <c r="F24" s="82">
        <v>4425</v>
      </c>
      <c r="G24" s="82">
        <v>11892</v>
      </c>
      <c r="H24" s="82">
        <v>14070</v>
      </c>
      <c r="I24" s="82">
        <v>4306</v>
      </c>
      <c r="J24" s="82">
        <v>5822</v>
      </c>
      <c r="K24" s="82">
        <v>35500</v>
      </c>
      <c r="L24" s="324"/>
    </row>
    <row r="25" spans="1:12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  <c r="L25" s="324"/>
    </row>
    <row r="26" spans="1:12">
      <c r="A26" s="320" t="s">
        <v>346</v>
      </c>
      <c r="B26" s="199">
        <v>30149</v>
      </c>
      <c r="C26" s="82">
        <v>3859</v>
      </c>
      <c r="D26" s="82">
        <v>3627</v>
      </c>
      <c r="E26" s="82">
        <v>1494</v>
      </c>
      <c r="F26" s="82">
        <v>1581</v>
      </c>
      <c r="G26" s="82">
        <v>3809</v>
      </c>
      <c r="H26" s="82">
        <v>4555</v>
      </c>
      <c r="I26" s="82">
        <v>589</v>
      </c>
      <c r="J26" s="82">
        <v>1547</v>
      </c>
      <c r="K26" s="82">
        <v>9088</v>
      </c>
      <c r="L26" s="324"/>
    </row>
    <row r="27" spans="1:12">
      <c r="A27" s="320" t="s">
        <v>347</v>
      </c>
      <c r="B27" s="199">
        <v>21749</v>
      </c>
      <c r="C27" s="82">
        <v>2658</v>
      </c>
      <c r="D27" s="82">
        <v>2745</v>
      </c>
      <c r="E27" s="82">
        <v>836</v>
      </c>
      <c r="F27" s="82">
        <v>940</v>
      </c>
      <c r="G27" s="82">
        <v>2412</v>
      </c>
      <c r="H27" s="82">
        <v>3013</v>
      </c>
      <c r="I27" s="82">
        <v>757</v>
      </c>
      <c r="J27" s="82">
        <v>1204</v>
      </c>
      <c r="K27" s="82">
        <v>7184</v>
      </c>
      <c r="L27" s="324"/>
    </row>
    <row r="28" spans="1:12">
      <c r="A28" s="320" t="s">
        <v>348</v>
      </c>
      <c r="B28" s="199">
        <v>11821</v>
      </c>
      <c r="C28" s="82">
        <v>1392</v>
      </c>
      <c r="D28" s="82">
        <v>1446</v>
      </c>
      <c r="E28" s="82">
        <v>296</v>
      </c>
      <c r="F28" s="82">
        <v>356</v>
      </c>
      <c r="G28" s="82">
        <v>1305</v>
      </c>
      <c r="H28" s="82">
        <v>1511</v>
      </c>
      <c r="I28" s="82">
        <v>340</v>
      </c>
      <c r="J28" s="82">
        <v>766</v>
      </c>
      <c r="K28" s="82">
        <v>4409</v>
      </c>
      <c r="L28" s="324"/>
    </row>
    <row r="29" spans="1:12">
      <c r="A29" s="320" t="s">
        <v>349</v>
      </c>
      <c r="B29" s="199">
        <v>9079</v>
      </c>
      <c r="C29" s="82">
        <v>1120</v>
      </c>
      <c r="D29" s="82">
        <v>1069</v>
      </c>
      <c r="E29" s="82">
        <v>326</v>
      </c>
      <c r="F29" s="82">
        <v>410</v>
      </c>
      <c r="G29" s="82">
        <v>1070</v>
      </c>
      <c r="H29" s="82">
        <v>1372</v>
      </c>
      <c r="I29" s="82">
        <v>280</v>
      </c>
      <c r="J29" s="82">
        <v>510</v>
      </c>
      <c r="K29" s="82">
        <v>2922</v>
      </c>
      <c r="L29" s="324"/>
    </row>
    <row r="30" spans="1:12">
      <c r="A30" s="320" t="s">
        <v>350</v>
      </c>
      <c r="B30" s="199">
        <v>8946</v>
      </c>
      <c r="C30" s="82">
        <v>1189</v>
      </c>
      <c r="D30" s="82">
        <v>1084</v>
      </c>
      <c r="E30" s="82">
        <v>262</v>
      </c>
      <c r="F30" s="82">
        <v>263</v>
      </c>
      <c r="G30" s="82">
        <v>946</v>
      </c>
      <c r="H30" s="82">
        <v>1125</v>
      </c>
      <c r="I30" s="82">
        <v>255</v>
      </c>
      <c r="J30" s="82">
        <v>394</v>
      </c>
      <c r="K30" s="82">
        <v>3428</v>
      </c>
      <c r="L30" s="324"/>
    </row>
    <row r="31" spans="1:12">
      <c r="A31" s="320" t="s">
        <v>351</v>
      </c>
      <c r="B31" s="199">
        <v>4661</v>
      </c>
      <c r="C31" s="82">
        <v>392</v>
      </c>
      <c r="D31" s="82">
        <v>368</v>
      </c>
      <c r="E31" s="82">
        <v>174</v>
      </c>
      <c r="F31" s="82">
        <v>173</v>
      </c>
      <c r="G31" s="82">
        <v>524</v>
      </c>
      <c r="H31" s="82">
        <v>489</v>
      </c>
      <c r="I31" s="82">
        <v>487</v>
      </c>
      <c r="J31" s="82">
        <v>308</v>
      </c>
      <c r="K31" s="82">
        <v>1746</v>
      </c>
      <c r="L31" s="324"/>
    </row>
    <row r="32" spans="1:12">
      <c r="A32" s="320" t="s">
        <v>352</v>
      </c>
      <c r="B32" s="199">
        <v>3146</v>
      </c>
      <c r="C32" s="82">
        <v>200</v>
      </c>
      <c r="D32" s="82">
        <v>198</v>
      </c>
      <c r="E32" s="82">
        <v>130</v>
      </c>
      <c r="F32" s="82">
        <v>103</v>
      </c>
      <c r="G32" s="82">
        <v>279</v>
      </c>
      <c r="H32" s="82">
        <v>312</v>
      </c>
      <c r="I32" s="82">
        <v>436</v>
      </c>
      <c r="J32" s="82">
        <v>239</v>
      </c>
      <c r="K32" s="82">
        <v>1249</v>
      </c>
      <c r="L32" s="324"/>
    </row>
    <row r="33" spans="1:12">
      <c r="A33" s="320" t="s">
        <v>353</v>
      </c>
      <c r="B33" s="199">
        <v>773</v>
      </c>
      <c r="C33" s="82">
        <v>53</v>
      </c>
      <c r="D33" s="82">
        <v>56</v>
      </c>
      <c r="E33" s="82">
        <v>37</v>
      </c>
      <c r="F33" s="82">
        <v>47</v>
      </c>
      <c r="G33" s="82">
        <v>80</v>
      </c>
      <c r="H33" s="82">
        <v>79</v>
      </c>
      <c r="I33" s="82">
        <v>88</v>
      </c>
      <c r="J33" s="82">
        <v>31</v>
      </c>
      <c r="K33" s="82">
        <v>302</v>
      </c>
      <c r="L33" s="324"/>
    </row>
    <row r="34" spans="1:12">
      <c r="A34" s="320" t="s">
        <v>345</v>
      </c>
      <c r="B34" s="199">
        <v>14137</v>
      </c>
      <c r="C34" s="82">
        <v>1374</v>
      </c>
      <c r="D34" s="82">
        <v>1465</v>
      </c>
      <c r="E34" s="82">
        <v>596</v>
      </c>
      <c r="F34" s="82">
        <v>552</v>
      </c>
      <c r="G34" s="82">
        <v>1467</v>
      </c>
      <c r="H34" s="82">
        <v>1614</v>
      </c>
      <c r="I34" s="82">
        <v>1074</v>
      </c>
      <c r="J34" s="82">
        <v>823</v>
      </c>
      <c r="K34" s="82">
        <v>5172</v>
      </c>
      <c r="L34" s="324"/>
    </row>
    <row r="35" spans="1:12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  <c r="L35" s="324"/>
    </row>
    <row r="36" spans="1:12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  <c r="L36" s="324"/>
    </row>
    <row r="37" spans="1:12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  <c r="L37" s="324"/>
    </row>
    <row r="38" spans="1:12">
      <c r="A38" s="316" t="s">
        <v>304</v>
      </c>
      <c r="B38" s="199">
        <v>89585</v>
      </c>
      <c r="C38" s="82">
        <v>9603</v>
      </c>
      <c r="D38" s="82">
        <v>10614</v>
      </c>
      <c r="E38" s="82">
        <v>4593</v>
      </c>
      <c r="F38" s="82">
        <v>4814</v>
      </c>
      <c r="G38" s="82">
        <v>10599</v>
      </c>
      <c r="H38" s="82">
        <v>13924</v>
      </c>
      <c r="I38" s="82">
        <v>1259</v>
      </c>
      <c r="J38" s="82">
        <v>5416</v>
      </c>
      <c r="K38" s="82">
        <v>28763</v>
      </c>
      <c r="L38" s="324"/>
    </row>
    <row r="39" spans="1:12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  <c r="L39" s="324"/>
    </row>
    <row r="40" spans="1:12">
      <c r="A40" s="320" t="s">
        <v>355</v>
      </c>
      <c r="B40" s="199">
        <v>49929</v>
      </c>
      <c r="C40" s="82">
        <v>4659</v>
      </c>
      <c r="D40" s="82">
        <v>5400</v>
      </c>
      <c r="E40" s="82">
        <v>2324</v>
      </c>
      <c r="F40" s="82">
        <v>2475</v>
      </c>
      <c r="G40" s="82">
        <v>5459</v>
      </c>
      <c r="H40" s="82">
        <v>7341</v>
      </c>
      <c r="I40" s="82">
        <v>567</v>
      </c>
      <c r="J40" s="82">
        <v>3254</v>
      </c>
      <c r="K40" s="82">
        <v>18450</v>
      </c>
      <c r="L40" s="324"/>
    </row>
    <row r="41" spans="1:12">
      <c r="A41" s="320" t="s">
        <v>356</v>
      </c>
      <c r="B41" s="199">
        <v>3390</v>
      </c>
      <c r="C41" s="82">
        <v>377</v>
      </c>
      <c r="D41" s="82">
        <v>265</v>
      </c>
      <c r="E41" s="82">
        <v>69</v>
      </c>
      <c r="F41" s="82">
        <v>105</v>
      </c>
      <c r="G41" s="82">
        <v>284</v>
      </c>
      <c r="H41" s="82">
        <v>483</v>
      </c>
      <c r="I41" s="82">
        <v>41</v>
      </c>
      <c r="J41" s="82">
        <v>228</v>
      </c>
      <c r="K41" s="82">
        <v>1538</v>
      </c>
      <c r="L41" s="324"/>
    </row>
    <row r="42" spans="1:12">
      <c r="A42" s="320" t="s">
        <v>357</v>
      </c>
      <c r="B42" s="199">
        <v>30578</v>
      </c>
      <c r="C42" s="82">
        <v>3948</v>
      </c>
      <c r="D42" s="82">
        <v>4310</v>
      </c>
      <c r="E42" s="82">
        <v>1869</v>
      </c>
      <c r="F42" s="82">
        <v>1925</v>
      </c>
      <c r="G42" s="82">
        <v>4306</v>
      </c>
      <c r="H42" s="82">
        <v>5376</v>
      </c>
      <c r="I42" s="82">
        <v>394</v>
      </c>
      <c r="J42" s="82">
        <v>1618</v>
      </c>
      <c r="K42" s="82">
        <v>6832</v>
      </c>
      <c r="L42" s="324"/>
    </row>
    <row r="43" spans="1:12">
      <c r="A43" s="320" t="s">
        <v>358</v>
      </c>
      <c r="B43" s="199">
        <v>412</v>
      </c>
      <c r="C43" s="82">
        <v>20</v>
      </c>
      <c r="D43" s="335" t="s">
        <v>260</v>
      </c>
      <c r="E43" s="82">
        <v>8</v>
      </c>
      <c r="F43" s="82">
        <v>25</v>
      </c>
      <c r="G43" s="82">
        <v>42</v>
      </c>
      <c r="H43" s="82">
        <v>55</v>
      </c>
      <c r="I43" s="82">
        <v>14</v>
      </c>
      <c r="J43" s="82">
        <v>31</v>
      </c>
      <c r="K43" s="335" t="s">
        <v>260</v>
      </c>
      <c r="L43" s="324"/>
    </row>
    <row r="44" spans="1:12">
      <c r="A44" s="320" t="s">
        <v>359</v>
      </c>
      <c r="B44" s="199">
        <v>3038</v>
      </c>
      <c r="C44" s="82">
        <v>413</v>
      </c>
      <c r="D44" s="82">
        <v>438</v>
      </c>
      <c r="E44" s="82">
        <v>225</v>
      </c>
      <c r="F44" s="82">
        <v>178</v>
      </c>
      <c r="G44" s="82">
        <v>294</v>
      </c>
      <c r="H44" s="82">
        <v>353</v>
      </c>
      <c r="I44" s="82">
        <v>88</v>
      </c>
      <c r="J44" s="82">
        <v>153</v>
      </c>
      <c r="K44" s="82">
        <v>896</v>
      </c>
      <c r="L44" s="324"/>
    </row>
    <row r="45" spans="1:12">
      <c r="A45" s="320" t="s">
        <v>360</v>
      </c>
      <c r="B45" s="199">
        <v>307</v>
      </c>
      <c r="C45" s="82">
        <v>30</v>
      </c>
      <c r="D45" s="82">
        <v>28</v>
      </c>
      <c r="E45" s="335" t="s">
        <v>260</v>
      </c>
      <c r="F45" s="82">
        <v>12</v>
      </c>
      <c r="G45" s="335" t="s">
        <v>260</v>
      </c>
      <c r="H45" s="335" t="s">
        <v>260</v>
      </c>
      <c r="I45" s="82">
        <v>16</v>
      </c>
      <c r="J45" s="82">
        <v>14</v>
      </c>
      <c r="K45" s="335" t="s">
        <v>260</v>
      </c>
      <c r="L45" s="324"/>
    </row>
    <row r="46" spans="1:12">
      <c r="A46" s="320" t="s">
        <v>361</v>
      </c>
      <c r="B46" s="199">
        <v>6</v>
      </c>
      <c r="C46" s="82" t="s">
        <v>281</v>
      </c>
      <c r="D46" s="335" t="s">
        <v>260</v>
      </c>
      <c r="E46" s="335" t="s">
        <v>260</v>
      </c>
      <c r="F46" s="82" t="s">
        <v>281</v>
      </c>
      <c r="G46" s="335" t="s">
        <v>260</v>
      </c>
      <c r="H46" s="335" t="s">
        <v>260</v>
      </c>
      <c r="I46" s="82" t="s">
        <v>281</v>
      </c>
      <c r="J46" s="82" t="s">
        <v>281</v>
      </c>
      <c r="K46" s="335" t="s">
        <v>260</v>
      </c>
      <c r="L46" s="324"/>
    </row>
    <row r="47" spans="1:12">
      <c r="A47" s="320" t="s">
        <v>345</v>
      </c>
      <c r="B47" s="199">
        <v>1925</v>
      </c>
      <c r="C47" s="82">
        <v>156</v>
      </c>
      <c r="D47" s="82">
        <v>148</v>
      </c>
      <c r="E47" s="82">
        <v>89</v>
      </c>
      <c r="F47" s="82">
        <v>94</v>
      </c>
      <c r="G47" s="82">
        <v>178</v>
      </c>
      <c r="H47" s="82">
        <v>272</v>
      </c>
      <c r="I47" s="82">
        <v>139</v>
      </c>
      <c r="J47" s="82">
        <v>118</v>
      </c>
      <c r="K47" s="82">
        <v>731</v>
      </c>
      <c r="L47" s="324"/>
    </row>
    <row r="48" spans="1:12">
      <c r="A48" s="421"/>
      <c r="B48" s="421"/>
      <c r="C48" s="421"/>
      <c r="D48" s="421"/>
      <c r="E48" s="421"/>
      <c r="F48" s="421"/>
      <c r="G48" s="421"/>
      <c r="H48" s="421"/>
      <c r="I48" s="421"/>
      <c r="J48" s="421"/>
      <c r="K48" s="421"/>
      <c r="L48" s="324"/>
    </row>
    <row r="49" spans="1:18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  <c r="L49" s="324"/>
    </row>
    <row r="50" spans="1:18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324"/>
    </row>
    <row r="51" spans="1:18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  <c r="L51" s="324"/>
    </row>
    <row r="52" spans="1:18">
      <c r="A52" s="357" t="s">
        <v>130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  <c r="L52" s="324"/>
    </row>
    <row r="53" spans="1:18" ht="13.2" customHeight="1">
      <c r="A53" s="35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  <c r="L53" s="324"/>
    </row>
    <row r="54" spans="1:18">
      <c r="A54" s="429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  <c r="L54" s="324"/>
    </row>
    <row r="55" spans="1:18">
      <c r="A55" s="306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  <c r="L55" s="324"/>
    </row>
    <row r="56" spans="1:18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  <c r="L56" s="324"/>
    </row>
    <row r="57" spans="1:18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  <c r="L57" s="324"/>
    </row>
    <row r="58" spans="1:18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  <c r="L58" s="324"/>
    </row>
    <row r="59" spans="1:18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  <c r="L59" s="324"/>
    </row>
    <row r="60" spans="1:18">
      <c r="A60" s="316" t="s">
        <v>304</v>
      </c>
      <c r="B60" s="198">
        <v>284656</v>
      </c>
      <c r="C60" s="82">
        <v>9861</v>
      </c>
      <c r="D60" s="82">
        <v>37723</v>
      </c>
      <c r="E60" s="82">
        <v>2944</v>
      </c>
      <c r="F60" s="82">
        <v>19335</v>
      </c>
      <c r="G60" s="82">
        <v>5302</v>
      </c>
      <c r="H60" s="82">
        <v>54375</v>
      </c>
      <c r="I60" s="82">
        <v>472</v>
      </c>
      <c r="J60" s="82">
        <v>9091</v>
      </c>
      <c r="K60" s="81">
        <v>145553</v>
      </c>
      <c r="L60" s="82"/>
      <c r="M60" s="224"/>
      <c r="N60" s="82"/>
      <c r="O60" s="224"/>
      <c r="P60" s="82"/>
      <c r="Q60" s="224"/>
      <c r="R60" s="82"/>
    </row>
    <row r="61" spans="1:18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  <c r="L61" s="224"/>
      <c r="M61" s="224"/>
      <c r="N61" s="224"/>
      <c r="O61" s="224"/>
      <c r="P61" s="224"/>
      <c r="Q61" s="224"/>
      <c r="R61" s="224"/>
    </row>
    <row r="62" spans="1:18">
      <c r="A62" s="320" t="s">
        <v>340</v>
      </c>
      <c r="B62" s="198">
        <v>260764</v>
      </c>
      <c r="C62" s="82">
        <v>8904</v>
      </c>
      <c r="D62" s="82">
        <v>34415</v>
      </c>
      <c r="E62" s="82">
        <v>2641</v>
      </c>
      <c r="F62" s="82">
        <v>17619</v>
      </c>
      <c r="G62" s="82">
        <v>4745</v>
      </c>
      <c r="H62" s="82">
        <v>49969</v>
      </c>
      <c r="I62" s="82">
        <v>358</v>
      </c>
      <c r="J62" s="82">
        <v>8176</v>
      </c>
      <c r="K62" s="81">
        <v>133937</v>
      </c>
      <c r="L62" s="82"/>
      <c r="M62" s="224"/>
      <c r="N62" s="82"/>
      <c r="O62" s="224"/>
      <c r="P62" s="82"/>
      <c r="Q62" s="224"/>
      <c r="R62" s="82"/>
    </row>
    <row r="63" spans="1:18">
      <c r="A63" s="320" t="s">
        <v>341</v>
      </c>
      <c r="B63" s="199">
        <v>8855</v>
      </c>
      <c r="C63" s="82">
        <v>444</v>
      </c>
      <c r="D63" s="82">
        <v>1163</v>
      </c>
      <c r="E63" s="82">
        <v>133</v>
      </c>
      <c r="F63" s="82">
        <v>576</v>
      </c>
      <c r="G63" s="82">
        <v>259</v>
      </c>
      <c r="H63" s="82">
        <v>1685</v>
      </c>
      <c r="I63" s="82">
        <v>36</v>
      </c>
      <c r="J63" s="82">
        <v>416</v>
      </c>
      <c r="K63" s="82">
        <v>4143</v>
      </c>
      <c r="L63" s="82"/>
      <c r="M63" s="224"/>
      <c r="N63" s="82"/>
      <c r="O63" s="224"/>
      <c r="P63" s="82"/>
      <c r="Q63" s="224"/>
      <c r="R63" s="82"/>
    </row>
    <row r="64" spans="1:18">
      <c r="A64" s="320" t="s">
        <v>342</v>
      </c>
      <c r="B64" s="199">
        <v>10882</v>
      </c>
      <c r="C64" s="82">
        <v>416</v>
      </c>
      <c r="D64" s="82">
        <v>1580</v>
      </c>
      <c r="E64" s="82">
        <v>105</v>
      </c>
      <c r="F64" s="82">
        <v>781</v>
      </c>
      <c r="G64" s="82">
        <v>213</v>
      </c>
      <c r="H64" s="82">
        <v>1920</v>
      </c>
      <c r="I64" s="82">
        <v>44</v>
      </c>
      <c r="J64" s="82">
        <v>342</v>
      </c>
      <c r="K64" s="82">
        <v>5481</v>
      </c>
      <c r="L64" s="82"/>
      <c r="M64" s="224"/>
      <c r="N64" s="82"/>
      <c r="O64" s="224"/>
      <c r="P64" s="82"/>
      <c r="Q64" s="224"/>
      <c r="R64" s="82"/>
    </row>
    <row r="65" spans="1:18">
      <c r="A65" s="320" t="s">
        <v>343</v>
      </c>
      <c r="B65" s="199">
        <v>461</v>
      </c>
      <c r="C65" s="82">
        <v>7</v>
      </c>
      <c r="D65" s="82">
        <v>27</v>
      </c>
      <c r="E65" s="335" t="s">
        <v>260</v>
      </c>
      <c r="F65" s="335" t="s">
        <v>260</v>
      </c>
      <c r="G65" s="82">
        <v>15</v>
      </c>
      <c r="H65" s="82">
        <v>57</v>
      </c>
      <c r="I65" s="82">
        <v>4</v>
      </c>
      <c r="J65" s="82">
        <v>28</v>
      </c>
      <c r="K65" s="82">
        <v>299</v>
      </c>
      <c r="L65" s="82"/>
      <c r="M65" s="224"/>
      <c r="N65" s="82"/>
      <c r="O65" s="224"/>
      <c r="P65" s="82"/>
      <c r="Q65" s="224"/>
      <c r="R65" s="82"/>
    </row>
    <row r="66" spans="1:18">
      <c r="A66" s="320" t="s">
        <v>344</v>
      </c>
      <c r="B66" s="199">
        <v>456</v>
      </c>
      <c r="C66" s="82">
        <v>26</v>
      </c>
      <c r="D66" s="82">
        <v>49</v>
      </c>
      <c r="E66" s="335" t="s">
        <v>260</v>
      </c>
      <c r="F66" s="335" t="s">
        <v>260</v>
      </c>
      <c r="G66" s="82">
        <v>24</v>
      </c>
      <c r="H66" s="82">
        <v>49</v>
      </c>
      <c r="I66" s="82">
        <v>4</v>
      </c>
      <c r="J66" s="82">
        <v>31</v>
      </c>
      <c r="K66" s="82">
        <v>246</v>
      </c>
      <c r="L66" s="82"/>
      <c r="M66" s="224"/>
      <c r="N66" s="82"/>
      <c r="O66" s="224"/>
      <c r="P66" s="82"/>
      <c r="Q66" s="224"/>
      <c r="R66" s="82"/>
    </row>
    <row r="67" spans="1:18">
      <c r="A67" s="320" t="s">
        <v>345</v>
      </c>
      <c r="B67" s="199">
        <v>3238</v>
      </c>
      <c r="C67" s="82">
        <v>64</v>
      </c>
      <c r="D67" s="82">
        <v>489</v>
      </c>
      <c r="E67" s="82">
        <v>51</v>
      </c>
      <c r="F67" s="82">
        <v>322</v>
      </c>
      <c r="G67" s="82">
        <v>46</v>
      </c>
      <c r="H67" s="82">
        <v>695</v>
      </c>
      <c r="I67" s="82">
        <v>26</v>
      </c>
      <c r="J67" s="82">
        <v>98</v>
      </c>
      <c r="K67" s="82">
        <v>1447</v>
      </c>
      <c r="L67" s="82"/>
      <c r="M67" s="224"/>
      <c r="N67" s="82"/>
      <c r="O67" s="224"/>
      <c r="P67" s="82"/>
      <c r="Q67" s="224"/>
      <c r="R67" s="82"/>
    </row>
    <row r="68" spans="1:18">
      <c r="A68" s="421"/>
      <c r="B68" s="326"/>
      <c r="C68" s="326"/>
      <c r="D68" s="326"/>
      <c r="E68" s="326"/>
      <c r="F68" s="326"/>
      <c r="G68" s="326"/>
      <c r="H68" s="326"/>
      <c r="I68" s="326"/>
      <c r="J68" s="326"/>
      <c r="K68" s="326"/>
      <c r="L68" s="324"/>
    </row>
    <row r="69" spans="1:18" ht="12.75" customHeight="1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  <c r="L69" s="324"/>
    </row>
    <row r="70" spans="1:18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  <c r="L70" s="324"/>
    </row>
    <row r="71" spans="1:18">
      <c r="A71" s="316" t="s">
        <v>304</v>
      </c>
      <c r="B71" s="199">
        <v>99218</v>
      </c>
      <c r="C71" s="82">
        <v>11304</v>
      </c>
      <c r="D71" s="82">
        <v>10701</v>
      </c>
      <c r="E71" s="82">
        <v>3645</v>
      </c>
      <c r="F71" s="82">
        <v>3678</v>
      </c>
      <c r="G71" s="82">
        <v>7476</v>
      </c>
      <c r="H71" s="82">
        <v>11127</v>
      </c>
      <c r="I71" s="82">
        <v>3074</v>
      </c>
      <c r="J71" s="82">
        <v>5216</v>
      </c>
      <c r="K71" s="82">
        <v>42997</v>
      </c>
      <c r="L71" s="82"/>
      <c r="M71" s="224"/>
      <c r="N71" s="82"/>
      <c r="O71" s="224"/>
      <c r="P71" s="82"/>
      <c r="Q71" s="224"/>
      <c r="R71" s="82"/>
    </row>
    <row r="72" spans="1:18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  <c r="L72" s="224"/>
      <c r="M72" s="224"/>
      <c r="N72" s="224"/>
      <c r="O72" s="224"/>
      <c r="P72" s="224"/>
      <c r="Q72" s="224"/>
      <c r="R72" s="224"/>
    </row>
    <row r="73" spans="1:18">
      <c r="A73" s="320" t="s">
        <v>346</v>
      </c>
      <c r="B73" s="199">
        <v>63661</v>
      </c>
      <c r="C73" s="82">
        <v>7849</v>
      </c>
      <c r="D73" s="82">
        <v>7196</v>
      </c>
      <c r="E73" s="82">
        <v>2715</v>
      </c>
      <c r="F73" s="82">
        <v>2589</v>
      </c>
      <c r="G73" s="82">
        <v>4559</v>
      </c>
      <c r="H73" s="82">
        <v>6737</v>
      </c>
      <c r="I73" s="82">
        <v>867</v>
      </c>
      <c r="J73" s="82">
        <v>3154</v>
      </c>
      <c r="K73" s="82">
        <v>27995</v>
      </c>
      <c r="L73" s="82"/>
      <c r="M73" s="224"/>
      <c r="N73" s="82"/>
      <c r="O73" s="224"/>
      <c r="P73" s="82"/>
      <c r="Q73" s="224"/>
      <c r="R73" s="82"/>
    </row>
    <row r="74" spans="1:18">
      <c r="A74" s="320" t="s">
        <v>347</v>
      </c>
      <c r="B74" s="199">
        <v>1653</v>
      </c>
      <c r="C74" s="82">
        <v>230</v>
      </c>
      <c r="D74" s="82">
        <v>181</v>
      </c>
      <c r="E74" s="82">
        <v>65</v>
      </c>
      <c r="F74" s="82">
        <v>75</v>
      </c>
      <c r="G74" s="82">
        <v>125</v>
      </c>
      <c r="H74" s="82">
        <v>219</v>
      </c>
      <c r="I74" s="82">
        <v>114</v>
      </c>
      <c r="J74" s="82">
        <v>77</v>
      </c>
      <c r="K74" s="82">
        <v>567</v>
      </c>
      <c r="L74" s="82"/>
      <c r="M74" s="224"/>
      <c r="N74" s="82"/>
      <c r="O74" s="224"/>
      <c r="P74" s="82"/>
      <c r="Q74" s="224"/>
      <c r="R74" s="82"/>
    </row>
    <row r="75" spans="1:18">
      <c r="A75" s="320" t="s">
        <v>348</v>
      </c>
      <c r="B75" s="199">
        <v>4210</v>
      </c>
      <c r="C75" s="82">
        <v>508</v>
      </c>
      <c r="D75" s="82">
        <v>504</v>
      </c>
      <c r="E75" s="82">
        <v>98</v>
      </c>
      <c r="F75" s="82">
        <v>114</v>
      </c>
      <c r="G75" s="82">
        <v>260</v>
      </c>
      <c r="H75" s="82">
        <v>499</v>
      </c>
      <c r="I75" s="82">
        <v>193</v>
      </c>
      <c r="J75" s="82">
        <v>191</v>
      </c>
      <c r="K75" s="82">
        <v>1843</v>
      </c>
      <c r="L75" s="82"/>
      <c r="M75" s="224"/>
      <c r="N75" s="82"/>
      <c r="O75" s="224"/>
      <c r="P75" s="82"/>
      <c r="Q75" s="224"/>
      <c r="R75" s="82"/>
    </row>
    <row r="76" spans="1:18">
      <c r="A76" s="320" t="s">
        <v>349</v>
      </c>
      <c r="B76" s="199">
        <v>9836</v>
      </c>
      <c r="C76" s="82">
        <v>852</v>
      </c>
      <c r="D76" s="82">
        <v>904</v>
      </c>
      <c r="E76" s="82">
        <v>201</v>
      </c>
      <c r="F76" s="82">
        <v>253</v>
      </c>
      <c r="G76" s="82">
        <v>548</v>
      </c>
      <c r="H76" s="82">
        <v>1168</v>
      </c>
      <c r="I76" s="82">
        <v>319</v>
      </c>
      <c r="J76" s="82">
        <v>500</v>
      </c>
      <c r="K76" s="82">
        <v>5091</v>
      </c>
      <c r="L76" s="82"/>
      <c r="M76" s="224"/>
      <c r="N76" s="82"/>
      <c r="O76" s="224"/>
      <c r="P76" s="82"/>
      <c r="Q76" s="224"/>
      <c r="R76" s="82"/>
    </row>
    <row r="77" spans="1:18">
      <c r="A77" s="320" t="s">
        <v>350</v>
      </c>
      <c r="B77" s="199">
        <v>7871</v>
      </c>
      <c r="C77" s="82">
        <v>870</v>
      </c>
      <c r="D77" s="82">
        <v>857</v>
      </c>
      <c r="E77" s="82">
        <v>180</v>
      </c>
      <c r="F77" s="82">
        <v>187</v>
      </c>
      <c r="G77" s="82">
        <v>987</v>
      </c>
      <c r="H77" s="82">
        <v>1090</v>
      </c>
      <c r="I77" s="82">
        <v>504</v>
      </c>
      <c r="J77" s="82">
        <v>482</v>
      </c>
      <c r="K77" s="82">
        <v>2714</v>
      </c>
      <c r="L77" s="82"/>
      <c r="M77" s="224"/>
      <c r="N77" s="82"/>
      <c r="O77" s="224"/>
      <c r="P77" s="82"/>
      <c r="Q77" s="224"/>
      <c r="R77" s="82"/>
    </row>
    <row r="78" spans="1:18">
      <c r="A78" s="320" t="s">
        <v>351</v>
      </c>
      <c r="B78" s="199">
        <v>1635</v>
      </c>
      <c r="C78" s="82">
        <v>108</v>
      </c>
      <c r="D78" s="82">
        <v>98</v>
      </c>
      <c r="E78" s="82">
        <v>73</v>
      </c>
      <c r="F78" s="82">
        <v>72</v>
      </c>
      <c r="G78" s="82">
        <v>155</v>
      </c>
      <c r="H78" s="82">
        <v>161</v>
      </c>
      <c r="I78" s="82">
        <v>198</v>
      </c>
      <c r="J78" s="82">
        <v>112</v>
      </c>
      <c r="K78" s="82">
        <v>658</v>
      </c>
      <c r="L78" s="82"/>
      <c r="M78" s="224"/>
      <c r="N78" s="82"/>
      <c r="O78" s="224"/>
      <c r="P78" s="82"/>
      <c r="Q78" s="224"/>
      <c r="R78" s="82"/>
    </row>
    <row r="79" spans="1:18">
      <c r="A79" s="320" t="s">
        <v>352</v>
      </c>
      <c r="B79" s="199">
        <v>1623</v>
      </c>
      <c r="C79" s="82">
        <v>74</v>
      </c>
      <c r="D79" s="82">
        <v>63</v>
      </c>
      <c r="E79" s="82">
        <v>50</v>
      </c>
      <c r="F79" s="82">
        <v>57</v>
      </c>
      <c r="G79" s="82">
        <v>136</v>
      </c>
      <c r="H79" s="82">
        <v>171</v>
      </c>
      <c r="I79" s="82">
        <v>227</v>
      </c>
      <c r="J79" s="82">
        <v>142</v>
      </c>
      <c r="K79" s="82">
        <v>703</v>
      </c>
      <c r="L79" s="82"/>
      <c r="M79" s="224"/>
      <c r="N79" s="82"/>
      <c r="O79" s="224"/>
      <c r="P79" s="82"/>
      <c r="Q79" s="224"/>
      <c r="R79" s="82"/>
    </row>
    <row r="80" spans="1:18">
      <c r="A80" s="320" t="s">
        <v>353</v>
      </c>
      <c r="B80" s="199">
        <v>1280</v>
      </c>
      <c r="C80" s="82">
        <v>74</v>
      </c>
      <c r="D80" s="82">
        <v>88</v>
      </c>
      <c r="E80" s="82">
        <v>63</v>
      </c>
      <c r="F80" s="82">
        <v>40</v>
      </c>
      <c r="G80" s="82">
        <v>124</v>
      </c>
      <c r="H80" s="82">
        <v>117</v>
      </c>
      <c r="I80" s="82">
        <v>151</v>
      </c>
      <c r="J80" s="82">
        <v>73</v>
      </c>
      <c r="K80" s="82">
        <v>550</v>
      </c>
      <c r="L80" s="82"/>
      <c r="M80" s="224"/>
      <c r="N80" s="82"/>
      <c r="O80" s="224"/>
      <c r="P80" s="82"/>
      <c r="Q80" s="224"/>
      <c r="R80" s="82"/>
    </row>
    <row r="81" spans="1:18">
      <c r="A81" s="320" t="s">
        <v>345</v>
      </c>
      <c r="B81" s="199">
        <v>7449</v>
      </c>
      <c r="C81" s="82">
        <v>739</v>
      </c>
      <c r="D81" s="82">
        <v>810</v>
      </c>
      <c r="E81" s="82">
        <v>200</v>
      </c>
      <c r="F81" s="82">
        <v>291</v>
      </c>
      <c r="G81" s="82">
        <v>582</v>
      </c>
      <c r="H81" s="82">
        <v>965</v>
      </c>
      <c r="I81" s="82">
        <v>501</v>
      </c>
      <c r="J81" s="82">
        <v>485</v>
      </c>
      <c r="K81" s="82">
        <v>2876</v>
      </c>
      <c r="L81" s="82"/>
      <c r="M81" s="224"/>
      <c r="N81" s="82"/>
      <c r="O81" s="224"/>
      <c r="P81" s="82"/>
      <c r="Q81" s="224"/>
      <c r="R81" s="82"/>
    </row>
    <row r="82" spans="1:18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  <c r="L82" s="324"/>
    </row>
    <row r="83" spans="1:18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  <c r="L83" s="324"/>
    </row>
    <row r="84" spans="1:18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  <c r="L84" s="324"/>
    </row>
    <row r="85" spans="1:18">
      <c r="A85" s="316" t="s">
        <v>304</v>
      </c>
      <c r="B85" s="199">
        <v>77228</v>
      </c>
      <c r="C85" s="82">
        <v>12344</v>
      </c>
      <c r="D85" s="82">
        <v>9588</v>
      </c>
      <c r="E85" s="82">
        <v>6237</v>
      </c>
      <c r="F85" s="82">
        <v>3767</v>
      </c>
      <c r="G85" s="82">
        <v>9867</v>
      </c>
      <c r="H85" s="82">
        <v>10814</v>
      </c>
      <c r="I85" s="82">
        <v>1130</v>
      </c>
      <c r="J85" s="82">
        <v>2939</v>
      </c>
      <c r="K85" s="82">
        <v>20542</v>
      </c>
      <c r="L85" s="82"/>
      <c r="M85" s="224"/>
      <c r="N85" s="82"/>
      <c r="O85" s="224"/>
      <c r="P85" s="82"/>
      <c r="Q85" s="224"/>
      <c r="R85" s="82"/>
    </row>
    <row r="86" spans="1:18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  <c r="L86" s="224"/>
      <c r="M86" s="224"/>
      <c r="N86" s="224"/>
      <c r="O86" s="224"/>
      <c r="P86" s="224"/>
      <c r="Q86" s="224"/>
      <c r="R86" s="224"/>
    </row>
    <row r="87" spans="1:18">
      <c r="A87" s="320" t="s">
        <v>355</v>
      </c>
      <c r="B87" s="199">
        <v>14851</v>
      </c>
      <c r="C87" s="82">
        <v>3160</v>
      </c>
      <c r="D87" s="82">
        <v>307</v>
      </c>
      <c r="E87" s="82">
        <v>3037</v>
      </c>
      <c r="F87" s="82">
        <v>169</v>
      </c>
      <c r="G87" s="82">
        <v>4953</v>
      </c>
      <c r="H87" s="82">
        <v>772</v>
      </c>
      <c r="I87" s="82">
        <v>81</v>
      </c>
      <c r="J87" s="82">
        <v>269</v>
      </c>
      <c r="K87" s="82">
        <v>2103</v>
      </c>
      <c r="L87" s="82"/>
      <c r="M87" s="224"/>
      <c r="N87" s="82"/>
      <c r="O87" s="224"/>
      <c r="P87" s="82"/>
      <c r="Q87" s="224"/>
      <c r="R87" s="82"/>
    </row>
    <row r="88" spans="1:18">
      <c r="A88" s="320" t="s">
        <v>356</v>
      </c>
      <c r="B88" s="199">
        <v>902</v>
      </c>
      <c r="C88" s="82">
        <v>411</v>
      </c>
      <c r="D88" s="82">
        <v>6</v>
      </c>
      <c r="E88" s="335" t="s">
        <v>260</v>
      </c>
      <c r="F88" s="335" t="s">
        <v>260</v>
      </c>
      <c r="G88" s="335" t="s">
        <v>260</v>
      </c>
      <c r="H88" s="335" t="s">
        <v>260</v>
      </c>
      <c r="I88" s="335" t="s">
        <v>260</v>
      </c>
      <c r="J88" s="335" t="s">
        <v>260</v>
      </c>
      <c r="K88" s="82">
        <v>57</v>
      </c>
      <c r="L88" s="82"/>
      <c r="M88" s="224"/>
      <c r="N88" s="82"/>
      <c r="O88" s="224"/>
      <c r="P88" s="359"/>
      <c r="Q88" s="224"/>
      <c r="R88" s="359"/>
    </row>
    <row r="89" spans="1:18">
      <c r="A89" s="320" t="s">
        <v>357</v>
      </c>
      <c r="B89" s="199">
        <v>24470</v>
      </c>
      <c r="C89" s="82">
        <v>4593</v>
      </c>
      <c r="D89" s="82">
        <v>3843</v>
      </c>
      <c r="E89" s="82">
        <v>1767</v>
      </c>
      <c r="F89" s="82">
        <v>1331</v>
      </c>
      <c r="G89" s="82">
        <v>2828</v>
      </c>
      <c r="H89" s="82">
        <v>3175</v>
      </c>
      <c r="I89" s="82">
        <v>200</v>
      </c>
      <c r="J89" s="82">
        <v>692</v>
      </c>
      <c r="K89" s="82">
        <v>6041</v>
      </c>
      <c r="L89" s="82"/>
      <c r="M89" s="224"/>
      <c r="N89" s="82"/>
      <c r="O89" s="224"/>
      <c r="P89" s="82"/>
      <c r="Q89" s="224"/>
      <c r="R89" s="82"/>
    </row>
    <row r="90" spans="1:18">
      <c r="A90" s="320" t="s">
        <v>358</v>
      </c>
      <c r="B90" s="199">
        <v>126</v>
      </c>
      <c r="C90" s="82">
        <v>6</v>
      </c>
      <c r="D90" s="82">
        <v>7</v>
      </c>
      <c r="E90" s="82">
        <v>4</v>
      </c>
      <c r="F90" s="82" t="s">
        <v>281</v>
      </c>
      <c r="G90" s="335" t="s">
        <v>260</v>
      </c>
      <c r="H90" s="335" t="s">
        <v>260</v>
      </c>
      <c r="I90" s="335" t="s">
        <v>260</v>
      </c>
      <c r="J90" s="335" t="s">
        <v>260</v>
      </c>
      <c r="K90" s="82">
        <v>99</v>
      </c>
      <c r="L90" s="359"/>
      <c r="M90" s="224"/>
      <c r="N90" s="359"/>
      <c r="O90" s="224"/>
      <c r="P90" s="359"/>
      <c r="Q90" s="224"/>
      <c r="R90" s="359"/>
    </row>
    <row r="91" spans="1:18">
      <c r="A91" s="320" t="s">
        <v>359</v>
      </c>
      <c r="B91" s="199">
        <v>11935</v>
      </c>
      <c r="C91" s="82">
        <v>508</v>
      </c>
      <c r="D91" s="82">
        <v>1266</v>
      </c>
      <c r="E91" s="82">
        <v>256</v>
      </c>
      <c r="F91" s="82">
        <v>782</v>
      </c>
      <c r="G91" s="82">
        <v>481</v>
      </c>
      <c r="H91" s="82">
        <v>2463</v>
      </c>
      <c r="I91" s="82">
        <v>54</v>
      </c>
      <c r="J91" s="82">
        <v>603</v>
      </c>
      <c r="K91" s="82">
        <v>5522</v>
      </c>
      <c r="L91" s="82"/>
      <c r="M91" s="224"/>
      <c r="N91" s="82"/>
      <c r="O91" s="224"/>
      <c r="P91" s="82"/>
      <c r="Q91" s="224"/>
      <c r="R91" s="82"/>
    </row>
    <row r="92" spans="1:18">
      <c r="A92" s="320" t="s">
        <v>360</v>
      </c>
      <c r="B92" s="356" t="s">
        <v>260</v>
      </c>
      <c r="C92" s="335" t="s">
        <v>260</v>
      </c>
      <c r="D92" s="82">
        <v>11</v>
      </c>
      <c r="E92" s="335" t="s">
        <v>260</v>
      </c>
      <c r="F92" s="335" t="s">
        <v>260</v>
      </c>
      <c r="G92" s="335" t="s">
        <v>260</v>
      </c>
      <c r="H92" s="82" t="s">
        <v>281</v>
      </c>
      <c r="I92" s="335" t="s">
        <v>260</v>
      </c>
      <c r="J92" s="82" t="s">
        <v>281</v>
      </c>
      <c r="K92" s="82">
        <v>29</v>
      </c>
      <c r="L92" s="359"/>
      <c r="M92" s="224"/>
      <c r="N92" s="359"/>
      <c r="O92" s="224"/>
      <c r="P92" s="359"/>
      <c r="Q92" s="224"/>
      <c r="R92" s="359"/>
    </row>
    <row r="93" spans="1:18">
      <c r="A93" s="320" t="s">
        <v>361</v>
      </c>
      <c r="B93" s="356" t="s">
        <v>260</v>
      </c>
      <c r="C93" s="335" t="s">
        <v>260</v>
      </c>
      <c r="D93" s="82" t="s">
        <v>281</v>
      </c>
      <c r="E93" s="82" t="s">
        <v>281</v>
      </c>
      <c r="F93" s="82" t="s">
        <v>281</v>
      </c>
      <c r="G93" s="335" t="s">
        <v>260</v>
      </c>
      <c r="H93" s="82" t="s">
        <v>281</v>
      </c>
      <c r="I93" s="82" t="s">
        <v>281</v>
      </c>
      <c r="J93" s="82" t="s">
        <v>281</v>
      </c>
      <c r="K93" s="82" t="s">
        <v>281</v>
      </c>
      <c r="L93" s="82"/>
      <c r="M93" s="224"/>
      <c r="N93" s="82"/>
      <c r="O93" s="224"/>
      <c r="P93" s="82"/>
      <c r="Q93" s="224"/>
      <c r="R93" s="82"/>
    </row>
    <row r="94" spans="1:18">
      <c r="A94" s="320" t="s">
        <v>345</v>
      </c>
      <c r="B94" s="199">
        <v>24880</v>
      </c>
      <c r="C94" s="82">
        <v>3656</v>
      </c>
      <c r="D94" s="82">
        <v>4148</v>
      </c>
      <c r="E94" s="82">
        <v>856</v>
      </c>
      <c r="F94" s="82">
        <v>1480</v>
      </c>
      <c r="G94" s="82">
        <v>1513</v>
      </c>
      <c r="H94" s="82">
        <v>4392</v>
      </c>
      <c r="I94" s="82">
        <v>790</v>
      </c>
      <c r="J94" s="82">
        <v>1354</v>
      </c>
      <c r="K94" s="82">
        <v>6691</v>
      </c>
      <c r="L94" s="82"/>
      <c r="M94" s="224"/>
      <c r="N94" s="82"/>
      <c r="O94" s="224"/>
      <c r="P94" s="82"/>
      <c r="Q94" s="224"/>
      <c r="R94" s="82"/>
    </row>
    <row r="95" spans="1:18">
      <c r="A95" s="336"/>
      <c r="B95" s="326"/>
      <c r="C95" s="337"/>
      <c r="D95" s="337"/>
      <c r="E95" s="337"/>
      <c r="F95" s="337"/>
      <c r="G95" s="337"/>
      <c r="H95" s="337"/>
      <c r="I95" s="337"/>
      <c r="J95" s="337"/>
      <c r="K95" s="337"/>
      <c r="L95" s="324"/>
    </row>
    <row r="96" spans="1:18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  <c r="L96" s="324"/>
    </row>
    <row r="97" spans="1:12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  <c r="L97" s="324"/>
    </row>
    <row r="98" spans="1:12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  <c r="L98" s="324"/>
    </row>
    <row r="99" spans="1:12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  <c r="L99" s="324"/>
    </row>
    <row r="100" spans="1:12">
      <c r="A100" s="419" t="s">
        <v>422</v>
      </c>
      <c r="B100" s="433"/>
      <c r="C100" s="433"/>
      <c r="D100" s="433"/>
      <c r="E100" s="421"/>
      <c r="F100" s="421"/>
      <c r="G100" s="421"/>
      <c r="H100" s="421"/>
      <c r="I100" s="421"/>
      <c r="J100" s="421"/>
      <c r="K100" s="421"/>
      <c r="L100" s="324"/>
    </row>
    <row r="101" spans="1:12" s="360" customFormat="1">
      <c r="A101" s="433"/>
      <c r="B101" s="433"/>
      <c r="C101" s="433"/>
      <c r="D101" s="433"/>
      <c r="E101" s="325"/>
      <c r="F101" s="325"/>
      <c r="G101" s="325"/>
      <c r="H101" s="325"/>
      <c r="I101" s="325"/>
      <c r="J101" s="325"/>
      <c r="K101" s="325"/>
    </row>
    <row r="102" spans="1:12">
      <c r="A102" s="719"/>
      <c r="B102" s="719"/>
      <c r="C102" s="719"/>
      <c r="D102" s="719"/>
    </row>
    <row r="103" spans="1:12">
      <c r="A103" s="431"/>
      <c r="B103" s="431"/>
      <c r="C103" s="431"/>
      <c r="D103" s="431"/>
    </row>
    <row r="104" spans="1:12">
      <c r="A104" s="431"/>
      <c r="B104" s="431"/>
      <c r="C104" s="431"/>
      <c r="D104" s="431"/>
    </row>
    <row r="105" spans="1:12">
      <c r="A105" s="431"/>
      <c r="B105" s="431"/>
      <c r="C105" s="431"/>
      <c r="D105" s="431"/>
    </row>
    <row r="106" spans="1:12">
      <c r="A106" s="431"/>
      <c r="B106" s="431"/>
      <c r="C106" s="431"/>
      <c r="D106" s="431"/>
    </row>
    <row r="107" spans="1:12">
      <c r="A107" s="431"/>
      <c r="B107" s="431"/>
      <c r="C107" s="431"/>
      <c r="D107" s="431"/>
    </row>
    <row r="108" spans="1:12">
      <c r="A108" s="431"/>
      <c r="B108" s="431"/>
      <c r="C108" s="431"/>
      <c r="D108" s="431"/>
    </row>
    <row r="109" spans="1:12">
      <c r="A109" s="431"/>
      <c r="B109" s="431"/>
      <c r="C109" s="431"/>
      <c r="D109" s="431"/>
    </row>
    <row r="110" spans="1:12">
      <c r="A110" s="431"/>
      <c r="B110" s="431"/>
      <c r="C110" s="431"/>
      <c r="D110" s="431"/>
    </row>
    <row r="111" spans="1:12">
      <c r="A111" s="431"/>
      <c r="B111" s="431"/>
      <c r="C111" s="431"/>
      <c r="D111" s="431"/>
    </row>
    <row r="112" spans="1:12">
      <c r="A112" s="431"/>
      <c r="B112" s="431"/>
      <c r="C112" s="431"/>
      <c r="D112" s="431"/>
    </row>
    <row r="113" spans="1:8">
      <c r="A113" s="431"/>
      <c r="B113" s="431"/>
      <c r="C113" s="431"/>
      <c r="D113" s="431"/>
    </row>
    <row r="114" spans="1:8">
      <c r="A114" s="431"/>
      <c r="B114" s="431"/>
      <c r="C114" s="431"/>
      <c r="D114" s="431"/>
    </row>
    <row r="115" spans="1:8">
      <c r="A115" s="431"/>
      <c r="B115" s="431"/>
      <c r="C115" s="431"/>
      <c r="D115" s="431"/>
    </row>
    <row r="116" spans="1:8">
      <c r="A116" s="431"/>
      <c r="B116" s="431"/>
      <c r="C116" s="431"/>
      <c r="D116" s="431"/>
    </row>
    <row r="117" spans="1:8">
      <c r="A117" s="431"/>
      <c r="B117" s="431"/>
      <c r="C117" s="431"/>
      <c r="D117" s="431"/>
    </row>
    <row r="120" spans="1:8">
      <c r="A120" s="486" t="s">
        <v>311</v>
      </c>
      <c r="B120" s="486"/>
      <c r="C120" s="486"/>
      <c r="D120" s="486"/>
      <c r="E120" s="486"/>
      <c r="F120" s="486"/>
      <c r="G120" s="486"/>
      <c r="H120" s="486"/>
    </row>
  </sheetData>
  <mergeCells count="31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0:H120"/>
    <mergeCell ref="A57:D57"/>
    <mergeCell ref="E57:K57"/>
    <mergeCell ref="B58:C58"/>
    <mergeCell ref="E58:K58"/>
    <mergeCell ref="B69:C69"/>
    <mergeCell ref="E69:K69"/>
    <mergeCell ref="B83:D83"/>
    <mergeCell ref="E83:K83"/>
    <mergeCell ref="A102:D102"/>
  </mergeCells>
  <conditionalFormatting sqref="B13:K20">
    <cfRule type="cellIs" dxfId="15" priority="4" operator="equal">
      <formula>"."</formula>
    </cfRule>
  </conditionalFormatting>
  <conditionalFormatting sqref="G14:H14">
    <cfRule type="cellIs" dxfId="1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3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2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293" bestFit="1" customWidth="1"/>
    <col min="2" max="2" width="16.296875" style="293" customWidth="1"/>
    <col min="3" max="3" width="14.69921875" style="293" customWidth="1"/>
    <col min="4" max="4" width="13.69921875" style="293" customWidth="1"/>
    <col min="5" max="5" width="13.296875" style="293" customWidth="1"/>
    <col min="6" max="6" width="14" style="293" customWidth="1"/>
    <col min="7" max="7" width="14.09765625" style="293" customWidth="1"/>
    <col min="8" max="8" width="13.69921875" style="293" customWidth="1"/>
    <col min="9" max="9" width="14.09765625" style="293" customWidth="1"/>
    <col min="10" max="10" width="14.296875" style="293" customWidth="1"/>
    <col min="11" max="11" width="13.296875" style="293" customWidth="1"/>
    <col min="12" max="12" width="12.8984375" style="293" customWidth="1"/>
    <col min="13" max="256" width="10.09765625" style="293"/>
    <col min="257" max="257" width="43" style="293" bestFit="1" customWidth="1"/>
    <col min="258" max="258" width="16.296875" style="293" customWidth="1"/>
    <col min="259" max="267" width="15.09765625" style="293" customWidth="1"/>
    <col min="268" max="268" width="12.8984375" style="293" customWidth="1"/>
    <col min="269" max="512" width="10.09765625" style="293"/>
    <col min="513" max="513" width="43" style="293" bestFit="1" customWidth="1"/>
    <col min="514" max="514" width="16.296875" style="293" customWidth="1"/>
    <col min="515" max="523" width="15.09765625" style="293" customWidth="1"/>
    <col min="524" max="524" width="12.8984375" style="293" customWidth="1"/>
    <col min="525" max="768" width="10.09765625" style="293"/>
    <col min="769" max="769" width="43" style="293" bestFit="1" customWidth="1"/>
    <col min="770" max="770" width="16.296875" style="293" customWidth="1"/>
    <col min="771" max="779" width="15.09765625" style="293" customWidth="1"/>
    <col min="780" max="780" width="12.8984375" style="293" customWidth="1"/>
    <col min="781" max="1024" width="10.09765625" style="293"/>
    <col min="1025" max="1025" width="43" style="293" bestFit="1" customWidth="1"/>
    <col min="1026" max="1026" width="16.296875" style="293" customWidth="1"/>
    <col min="1027" max="1035" width="15.09765625" style="293" customWidth="1"/>
    <col min="1036" max="1036" width="12.8984375" style="293" customWidth="1"/>
    <col min="1037" max="1280" width="10.09765625" style="293"/>
    <col min="1281" max="1281" width="43" style="293" bestFit="1" customWidth="1"/>
    <col min="1282" max="1282" width="16.296875" style="293" customWidth="1"/>
    <col min="1283" max="1291" width="15.09765625" style="293" customWidth="1"/>
    <col min="1292" max="1292" width="12.8984375" style="293" customWidth="1"/>
    <col min="1293" max="1536" width="10.09765625" style="293"/>
    <col min="1537" max="1537" width="43" style="293" bestFit="1" customWidth="1"/>
    <col min="1538" max="1538" width="16.296875" style="293" customWidth="1"/>
    <col min="1539" max="1547" width="15.09765625" style="293" customWidth="1"/>
    <col min="1548" max="1548" width="12.8984375" style="293" customWidth="1"/>
    <col min="1549" max="1792" width="10.09765625" style="293"/>
    <col min="1793" max="1793" width="43" style="293" bestFit="1" customWidth="1"/>
    <col min="1794" max="1794" width="16.296875" style="293" customWidth="1"/>
    <col min="1795" max="1803" width="15.09765625" style="293" customWidth="1"/>
    <col min="1804" max="1804" width="12.8984375" style="293" customWidth="1"/>
    <col min="1805" max="2048" width="10.09765625" style="293"/>
    <col min="2049" max="2049" width="43" style="293" bestFit="1" customWidth="1"/>
    <col min="2050" max="2050" width="16.296875" style="293" customWidth="1"/>
    <col min="2051" max="2059" width="15.09765625" style="293" customWidth="1"/>
    <col min="2060" max="2060" width="12.8984375" style="293" customWidth="1"/>
    <col min="2061" max="2304" width="10.09765625" style="293"/>
    <col min="2305" max="2305" width="43" style="293" bestFit="1" customWidth="1"/>
    <col min="2306" max="2306" width="16.296875" style="293" customWidth="1"/>
    <col min="2307" max="2315" width="15.09765625" style="293" customWidth="1"/>
    <col min="2316" max="2316" width="12.8984375" style="293" customWidth="1"/>
    <col min="2317" max="2560" width="10.09765625" style="293"/>
    <col min="2561" max="2561" width="43" style="293" bestFit="1" customWidth="1"/>
    <col min="2562" max="2562" width="16.296875" style="293" customWidth="1"/>
    <col min="2563" max="2571" width="15.09765625" style="293" customWidth="1"/>
    <col min="2572" max="2572" width="12.8984375" style="293" customWidth="1"/>
    <col min="2573" max="2816" width="10.09765625" style="293"/>
    <col min="2817" max="2817" width="43" style="293" bestFit="1" customWidth="1"/>
    <col min="2818" max="2818" width="16.296875" style="293" customWidth="1"/>
    <col min="2819" max="2827" width="15.09765625" style="293" customWidth="1"/>
    <col min="2828" max="2828" width="12.8984375" style="293" customWidth="1"/>
    <col min="2829" max="3072" width="10.09765625" style="293"/>
    <col min="3073" max="3073" width="43" style="293" bestFit="1" customWidth="1"/>
    <col min="3074" max="3074" width="16.296875" style="293" customWidth="1"/>
    <col min="3075" max="3083" width="15.09765625" style="293" customWidth="1"/>
    <col min="3084" max="3084" width="12.8984375" style="293" customWidth="1"/>
    <col min="3085" max="3328" width="10.09765625" style="293"/>
    <col min="3329" max="3329" width="43" style="293" bestFit="1" customWidth="1"/>
    <col min="3330" max="3330" width="16.296875" style="293" customWidth="1"/>
    <col min="3331" max="3339" width="15.09765625" style="293" customWidth="1"/>
    <col min="3340" max="3340" width="12.8984375" style="293" customWidth="1"/>
    <col min="3341" max="3584" width="10.09765625" style="293"/>
    <col min="3585" max="3585" width="43" style="293" bestFit="1" customWidth="1"/>
    <col min="3586" max="3586" width="16.296875" style="293" customWidth="1"/>
    <col min="3587" max="3595" width="15.09765625" style="293" customWidth="1"/>
    <col min="3596" max="3596" width="12.8984375" style="293" customWidth="1"/>
    <col min="3597" max="3840" width="10.09765625" style="293"/>
    <col min="3841" max="3841" width="43" style="293" bestFit="1" customWidth="1"/>
    <col min="3842" max="3842" width="16.296875" style="293" customWidth="1"/>
    <col min="3843" max="3851" width="15.09765625" style="293" customWidth="1"/>
    <col min="3852" max="3852" width="12.8984375" style="293" customWidth="1"/>
    <col min="3853" max="4096" width="10.09765625" style="293"/>
    <col min="4097" max="4097" width="43" style="293" bestFit="1" customWidth="1"/>
    <col min="4098" max="4098" width="16.296875" style="293" customWidth="1"/>
    <col min="4099" max="4107" width="15.09765625" style="293" customWidth="1"/>
    <col min="4108" max="4108" width="12.8984375" style="293" customWidth="1"/>
    <col min="4109" max="4352" width="10.09765625" style="293"/>
    <col min="4353" max="4353" width="43" style="293" bestFit="1" customWidth="1"/>
    <col min="4354" max="4354" width="16.296875" style="293" customWidth="1"/>
    <col min="4355" max="4363" width="15.09765625" style="293" customWidth="1"/>
    <col min="4364" max="4364" width="12.8984375" style="293" customWidth="1"/>
    <col min="4365" max="4608" width="10.09765625" style="293"/>
    <col min="4609" max="4609" width="43" style="293" bestFit="1" customWidth="1"/>
    <col min="4610" max="4610" width="16.296875" style="293" customWidth="1"/>
    <col min="4611" max="4619" width="15.09765625" style="293" customWidth="1"/>
    <col min="4620" max="4620" width="12.8984375" style="293" customWidth="1"/>
    <col min="4621" max="4864" width="10.09765625" style="293"/>
    <col min="4865" max="4865" width="43" style="293" bestFit="1" customWidth="1"/>
    <col min="4866" max="4866" width="16.296875" style="293" customWidth="1"/>
    <col min="4867" max="4875" width="15.09765625" style="293" customWidth="1"/>
    <col min="4876" max="4876" width="12.8984375" style="293" customWidth="1"/>
    <col min="4877" max="5120" width="10.09765625" style="293"/>
    <col min="5121" max="5121" width="43" style="293" bestFit="1" customWidth="1"/>
    <col min="5122" max="5122" width="16.296875" style="293" customWidth="1"/>
    <col min="5123" max="5131" width="15.09765625" style="293" customWidth="1"/>
    <col min="5132" max="5132" width="12.8984375" style="293" customWidth="1"/>
    <col min="5133" max="5376" width="10.09765625" style="293"/>
    <col min="5377" max="5377" width="43" style="293" bestFit="1" customWidth="1"/>
    <col min="5378" max="5378" width="16.296875" style="293" customWidth="1"/>
    <col min="5379" max="5387" width="15.09765625" style="293" customWidth="1"/>
    <col min="5388" max="5388" width="12.8984375" style="293" customWidth="1"/>
    <col min="5389" max="5632" width="10.09765625" style="293"/>
    <col min="5633" max="5633" width="43" style="293" bestFit="1" customWidth="1"/>
    <col min="5634" max="5634" width="16.296875" style="293" customWidth="1"/>
    <col min="5635" max="5643" width="15.09765625" style="293" customWidth="1"/>
    <col min="5644" max="5644" width="12.8984375" style="293" customWidth="1"/>
    <col min="5645" max="5888" width="10.09765625" style="293"/>
    <col min="5889" max="5889" width="43" style="293" bestFit="1" customWidth="1"/>
    <col min="5890" max="5890" width="16.296875" style="293" customWidth="1"/>
    <col min="5891" max="5899" width="15.09765625" style="293" customWidth="1"/>
    <col min="5900" max="5900" width="12.8984375" style="293" customWidth="1"/>
    <col min="5901" max="6144" width="10.09765625" style="293"/>
    <col min="6145" max="6145" width="43" style="293" bestFit="1" customWidth="1"/>
    <col min="6146" max="6146" width="16.296875" style="293" customWidth="1"/>
    <col min="6147" max="6155" width="15.09765625" style="293" customWidth="1"/>
    <col min="6156" max="6156" width="12.8984375" style="293" customWidth="1"/>
    <col min="6157" max="6400" width="10.09765625" style="293"/>
    <col min="6401" max="6401" width="43" style="293" bestFit="1" customWidth="1"/>
    <col min="6402" max="6402" width="16.296875" style="293" customWidth="1"/>
    <col min="6403" max="6411" width="15.09765625" style="293" customWidth="1"/>
    <col min="6412" max="6412" width="12.8984375" style="293" customWidth="1"/>
    <col min="6413" max="6656" width="10.09765625" style="293"/>
    <col min="6657" max="6657" width="43" style="293" bestFit="1" customWidth="1"/>
    <col min="6658" max="6658" width="16.296875" style="293" customWidth="1"/>
    <col min="6659" max="6667" width="15.09765625" style="293" customWidth="1"/>
    <col min="6668" max="6668" width="12.8984375" style="293" customWidth="1"/>
    <col min="6669" max="6912" width="10.09765625" style="293"/>
    <col min="6913" max="6913" width="43" style="293" bestFit="1" customWidth="1"/>
    <col min="6914" max="6914" width="16.296875" style="293" customWidth="1"/>
    <col min="6915" max="6923" width="15.09765625" style="293" customWidth="1"/>
    <col min="6924" max="6924" width="12.8984375" style="293" customWidth="1"/>
    <col min="6925" max="7168" width="10.09765625" style="293"/>
    <col min="7169" max="7169" width="43" style="293" bestFit="1" customWidth="1"/>
    <col min="7170" max="7170" width="16.296875" style="293" customWidth="1"/>
    <col min="7171" max="7179" width="15.09765625" style="293" customWidth="1"/>
    <col min="7180" max="7180" width="12.8984375" style="293" customWidth="1"/>
    <col min="7181" max="7424" width="10.09765625" style="293"/>
    <col min="7425" max="7425" width="43" style="293" bestFit="1" customWidth="1"/>
    <col min="7426" max="7426" width="16.296875" style="293" customWidth="1"/>
    <col min="7427" max="7435" width="15.09765625" style="293" customWidth="1"/>
    <col min="7436" max="7436" width="12.8984375" style="293" customWidth="1"/>
    <col min="7437" max="7680" width="10.09765625" style="293"/>
    <col min="7681" max="7681" width="43" style="293" bestFit="1" customWidth="1"/>
    <col min="7682" max="7682" width="16.296875" style="293" customWidth="1"/>
    <col min="7683" max="7691" width="15.09765625" style="293" customWidth="1"/>
    <col min="7692" max="7692" width="12.8984375" style="293" customWidth="1"/>
    <col min="7693" max="7936" width="10.09765625" style="293"/>
    <col min="7937" max="7937" width="43" style="293" bestFit="1" customWidth="1"/>
    <col min="7938" max="7938" width="16.296875" style="293" customWidth="1"/>
    <col min="7939" max="7947" width="15.09765625" style="293" customWidth="1"/>
    <col min="7948" max="7948" width="12.8984375" style="293" customWidth="1"/>
    <col min="7949" max="8192" width="10.09765625" style="293"/>
    <col min="8193" max="8193" width="43" style="293" bestFit="1" customWidth="1"/>
    <col min="8194" max="8194" width="16.296875" style="293" customWidth="1"/>
    <col min="8195" max="8203" width="15.09765625" style="293" customWidth="1"/>
    <col min="8204" max="8204" width="12.8984375" style="293" customWidth="1"/>
    <col min="8205" max="8448" width="10.09765625" style="293"/>
    <col min="8449" max="8449" width="43" style="293" bestFit="1" customWidth="1"/>
    <col min="8450" max="8450" width="16.296875" style="293" customWidth="1"/>
    <col min="8451" max="8459" width="15.09765625" style="293" customWidth="1"/>
    <col min="8460" max="8460" width="12.8984375" style="293" customWidth="1"/>
    <col min="8461" max="8704" width="10.09765625" style="293"/>
    <col min="8705" max="8705" width="43" style="293" bestFit="1" customWidth="1"/>
    <col min="8706" max="8706" width="16.296875" style="293" customWidth="1"/>
    <col min="8707" max="8715" width="15.09765625" style="293" customWidth="1"/>
    <col min="8716" max="8716" width="12.8984375" style="293" customWidth="1"/>
    <col min="8717" max="8960" width="10.09765625" style="293"/>
    <col min="8961" max="8961" width="43" style="293" bestFit="1" customWidth="1"/>
    <col min="8962" max="8962" width="16.296875" style="293" customWidth="1"/>
    <col min="8963" max="8971" width="15.09765625" style="293" customWidth="1"/>
    <col min="8972" max="8972" width="12.8984375" style="293" customWidth="1"/>
    <col min="8973" max="9216" width="10.09765625" style="293"/>
    <col min="9217" max="9217" width="43" style="293" bestFit="1" customWidth="1"/>
    <col min="9218" max="9218" width="16.296875" style="293" customWidth="1"/>
    <col min="9219" max="9227" width="15.09765625" style="293" customWidth="1"/>
    <col min="9228" max="9228" width="12.8984375" style="293" customWidth="1"/>
    <col min="9229" max="9472" width="10.09765625" style="293"/>
    <col min="9473" max="9473" width="43" style="293" bestFit="1" customWidth="1"/>
    <col min="9474" max="9474" width="16.296875" style="293" customWidth="1"/>
    <col min="9475" max="9483" width="15.09765625" style="293" customWidth="1"/>
    <col min="9484" max="9484" width="12.8984375" style="293" customWidth="1"/>
    <col min="9485" max="9728" width="10.09765625" style="293"/>
    <col min="9729" max="9729" width="43" style="293" bestFit="1" customWidth="1"/>
    <col min="9730" max="9730" width="16.296875" style="293" customWidth="1"/>
    <col min="9731" max="9739" width="15.09765625" style="293" customWidth="1"/>
    <col min="9740" max="9740" width="12.8984375" style="293" customWidth="1"/>
    <col min="9741" max="9984" width="10.09765625" style="293"/>
    <col min="9985" max="9985" width="43" style="293" bestFit="1" customWidth="1"/>
    <col min="9986" max="9986" width="16.296875" style="293" customWidth="1"/>
    <col min="9987" max="9995" width="15.09765625" style="293" customWidth="1"/>
    <col min="9996" max="9996" width="12.8984375" style="293" customWidth="1"/>
    <col min="9997" max="10240" width="10.09765625" style="293"/>
    <col min="10241" max="10241" width="43" style="293" bestFit="1" customWidth="1"/>
    <col min="10242" max="10242" width="16.296875" style="293" customWidth="1"/>
    <col min="10243" max="10251" width="15.09765625" style="293" customWidth="1"/>
    <col min="10252" max="10252" width="12.8984375" style="293" customWidth="1"/>
    <col min="10253" max="10496" width="10.09765625" style="293"/>
    <col min="10497" max="10497" width="43" style="293" bestFit="1" customWidth="1"/>
    <col min="10498" max="10498" width="16.296875" style="293" customWidth="1"/>
    <col min="10499" max="10507" width="15.09765625" style="293" customWidth="1"/>
    <col min="10508" max="10508" width="12.8984375" style="293" customWidth="1"/>
    <col min="10509" max="10752" width="10.09765625" style="293"/>
    <col min="10753" max="10753" width="43" style="293" bestFit="1" customWidth="1"/>
    <col min="10754" max="10754" width="16.296875" style="293" customWidth="1"/>
    <col min="10755" max="10763" width="15.09765625" style="293" customWidth="1"/>
    <col min="10764" max="10764" width="12.8984375" style="293" customWidth="1"/>
    <col min="10765" max="11008" width="10.09765625" style="293"/>
    <col min="11009" max="11009" width="43" style="293" bestFit="1" customWidth="1"/>
    <col min="11010" max="11010" width="16.296875" style="293" customWidth="1"/>
    <col min="11011" max="11019" width="15.09765625" style="293" customWidth="1"/>
    <col min="11020" max="11020" width="12.8984375" style="293" customWidth="1"/>
    <col min="11021" max="11264" width="10.09765625" style="293"/>
    <col min="11265" max="11265" width="43" style="293" bestFit="1" customWidth="1"/>
    <col min="11266" max="11266" width="16.296875" style="293" customWidth="1"/>
    <col min="11267" max="11275" width="15.09765625" style="293" customWidth="1"/>
    <col min="11276" max="11276" width="12.8984375" style="293" customWidth="1"/>
    <col min="11277" max="11520" width="10.09765625" style="293"/>
    <col min="11521" max="11521" width="43" style="293" bestFit="1" customWidth="1"/>
    <col min="11522" max="11522" width="16.296875" style="293" customWidth="1"/>
    <col min="11523" max="11531" width="15.09765625" style="293" customWidth="1"/>
    <col min="11532" max="11532" width="12.8984375" style="293" customWidth="1"/>
    <col min="11533" max="11776" width="10.09765625" style="293"/>
    <col min="11777" max="11777" width="43" style="293" bestFit="1" customWidth="1"/>
    <col min="11778" max="11778" width="16.296875" style="293" customWidth="1"/>
    <col min="11779" max="11787" width="15.09765625" style="293" customWidth="1"/>
    <col min="11788" max="11788" width="12.8984375" style="293" customWidth="1"/>
    <col min="11789" max="12032" width="10.09765625" style="293"/>
    <col min="12033" max="12033" width="43" style="293" bestFit="1" customWidth="1"/>
    <col min="12034" max="12034" width="16.296875" style="293" customWidth="1"/>
    <col min="12035" max="12043" width="15.09765625" style="293" customWidth="1"/>
    <col min="12044" max="12044" width="12.8984375" style="293" customWidth="1"/>
    <col min="12045" max="12288" width="10.09765625" style="293"/>
    <col min="12289" max="12289" width="43" style="293" bestFit="1" customWidth="1"/>
    <col min="12290" max="12290" width="16.296875" style="293" customWidth="1"/>
    <col min="12291" max="12299" width="15.09765625" style="293" customWidth="1"/>
    <col min="12300" max="12300" width="12.8984375" style="293" customWidth="1"/>
    <col min="12301" max="12544" width="10.09765625" style="293"/>
    <col min="12545" max="12545" width="43" style="293" bestFit="1" customWidth="1"/>
    <col min="12546" max="12546" width="16.296875" style="293" customWidth="1"/>
    <col min="12547" max="12555" width="15.09765625" style="293" customWidth="1"/>
    <col min="12556" max="12556" width="12.8984375" style="293" customWidth="1"/>
    <col min="12557" max="12800" width="10.09765625" style="293"/>
    <col min="12801" max="12801" width="43" style="293" bestFit="1" customWidth="1"/>
    <col min="12802" max="12802" width="16.296875" style="293" customWidth="1"/>
    <col min="12803" max="12811" width="15.09765625" style="293" customWidth="1"/>
    <col min="12812" max="12812" width="12.8984375" style="293" customWidth="1"/>
    <col min="12813" max="13056" width="10.09765625" style="293"/>
    <col min="13057" max="13057" width="43" style="293" bestFit="1" customWidth="1"/>
    <col min="13058" max="13058" width="16.296875" style="293" customWidth="1"/>
    <col min="13059" max="13067" width="15.09765625" style="293" customWidth="1"/>
    <col min="13068" max="13068" width="12.8984375" style="293" customWidth="1"/>
    <col min="13069" max="13312" width="10.09765625" style="293"/>
    <col min="13313" max="13313" width="43" style="293" bestFit="1" customWidth="1"/>
    <col min="13314" max="13314" width="16.296875" style="293" customWidth="1"/>
    <col min="13315" max="13323" width="15.09765625" style="293" customWidth="1"/>
    <col min="13324" max="13324" width="12.8984375" style="293" customWidth="1"/>
    <col min="13325" max="13568" width="10.09765625" style="293"/>
    <col min="13569" max="13569" width="43" style="293" bestFit="1" customWidth="1"/>
    <col min="13570" max="13570" width="16.296875" style="293" customWidth="1"/>
    <col min="13571" max="13579" width="15.09765625" style="293" customWidth="1"/>
    <col min="13580" max="13580" width="12.8984375" style="293" customWidth="1"/>
    <col min="13581" max="13824" width="10.09765625" style="293"/>
    <col min="13825" max="13825" width="43" style="293" bestFit="1" customWidth="1"/>
    <col min="13826" max="13826" width="16.296875" style="293" customWidth="1"/>
    <col min="13827" max="13835" width="15.09765625" style="293" customWidth="1"/>
    <col min="13836" max="13836" width="12.8984375" style="293" customWidth="1"/>
    <col min="13837" max="14080" width="10.09765625" style="293"/>
    <col min="14081" max="14081" width="43" style="293" bestFit="1" customWidth="1"/>
    <col min="14082" max="14082" width="16.296875" style="293" customWidth="1"/>
    <col min="14083" max="14091" width="15.09765625" style="293" customWidth="1"/>
    <col min="14092" max="14092" width="12.8984375" style="293" customWidth="1"/>
    <col min="14093" max="14336" width="10.09765625" style="293"/>
    <col min="14337" max="14337" width="43" style="293" bestFit="1" customWidth="1"/>
    <col min="14338" max="14338" width="16.296875" style="293" customWidth="1"/>
    <col min="14339" max="14347" width="15.09765625" style="293" customWidth="1"/>
    <col min="14348" max="14348" width="12.8984375" style="293" customWidth="1"/>
    <col min="14349" max="14592" width="10.09765625" style="293"/>
    <col min="14593" max="14593" width="43" style="293" bestFit="1" customWidth="1"/>
    <col min="14594" max="14594" width="16.296875" style="293" customWidth="1"/>
    <col min="14595" max="14603" width="15.09765625" style="293" customWidth="1"/>
    <col min="14604" max="14604" width="12.8984375" style="293" customWidth="1"/>
    <col min="14605" max="14848" width="10.09765625" style="293"/>
    <col min="14849" max="14849" width="43" style="293" bestFit="1" customWidth="1"/>
    <col min="14850" max="14850" width="16.296875" style="293" customWidth="1"/>
    <col min="14851" max="14859" width="15.09765625" style="293" customWidth="1"/>
    <col min="14860" max="14860" width="12.8984375" style="293" customWidth="1"/>
    <col min="14861" max="15104" width="10.09765625" style="293"/>
    <col min="15105" max="15105" width="43" style="293" bestFit="1" customWidth="1"/>
    <col min="15106" max="15106" width="16.296875" style="293" customWidth="1"/>
    <col min="15107" max="15115" width="15.09765625" style="293" customWidth="1"/>
    <col min="15116" max="15116" width="12.8984375" style="293" customWidth="1"/>
    <col min="15117" max="15360" width="10.09765625" style="293"/>
    <col min="15361" max="15361" width="43" style="293" bestFit="1" customWidth="1"/>
    <col min="15362" max="15362" width="16.296875" style="293" customWidth="1"/>
    <col min="15363" max="15371" width="15.09765625" style="293" customWidth="1"/>
    <col min="15372" max="15372" width="12.8984375" style="293" customWidth="1"/>
    <col min="15373" max="15616" width="10.09765625" style="293"/>
    <col min="15617" max="15617" width="43" style="293" bestFit="1" customWidth="1"/>
    <col min="15618" max="15618" width="16.296875" style="293" customWidth="1"/>
    <col min="15619" max="15627" width="15.09765625" style="293" customWidth="1"/>
    <col min="15628" max="15628" width="12.8984375" style="293" customWidth="1"/>
    <col min="15629" max="15872" width="10.09765625" style="293"/>
    <col min="15873" max="15873" width="43" style="293" bestFit="1" customWidth="1"/>
    <col min="15874" max="15874" width="16.296875" style="293" customWidth="1"/>
    <col min="15875" max="15883" width="15.09765625" style="293" customWidth="1"/>
    <col min="15884" max="15884" width="12.8984375" style="293" customWidth="1"/>
    <col min="15885" max="16128" width="10.09765625" style="293"/>
    <col min="16129" max="16129" width="43" style="293" bestFit="1" customWidth="1"/>
    <col min="16130" max="16130" width="16.296875" style="293" customWidth="1"/>
    <col min="16131" max="16139" width="15.09765625" style="293" customWidth="1"/>
    <col min="16140" max="16140" width="12.8984375" style="293" customWidth="1"/>
    <col min="16141" max="16384" width="10.09765625" style="293"/>
  </cols>
  <sheetData>
    <row r="1" spans="1:18" ht="15">
      <c r="A1" s="290" t="s">
        <v>293</v>
      </c>
      <c r="K1" s="338"/>
      <c r="L1" s="324"/>
    </row>
    <row r="2" spans="1:18" ht="15.6">
      <c r="A2" s="339" t="s">
        <v>174</v>
      </c>
      <c r="L2" s="324"/>
    </row>
    <row r="3" spans="1:18" ht="13.8">
      <c r="A3" s="718" t="s">
        <v>420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340"/>
      <c r="M3" s="340"/>
      <c r="N3" s="340"/>
    </row>
    <row r="4" spans="1:18" ht="13.8">
      <c r="A4" s="430"/>
      <c r="B4" s="430"/>
      <c r="C4" s="430"/>
      <c r="D4" s="430"/>
      <c r="E4" s="430"/>
      <c r="F4" s="430"/>
      <c r="G4" s="430"/>
      <c r="H4" s="430"/>
      <c r="I4" s="430"/>
      <c r="J4" s="430"/>
      <c r="K4" s="430"/>
      <c r="L4" s="324"/>
    </row>
    <row r="5" spans="1:18">
      <c r="A5" s="323" t="s">
        <v>131</v>
      </c>
      <c r="B5" s="422"/>
      <c r="C5" s="423"/>
      <c r="D5" s="423"/>
      <c r="E5" s="422"/>
      <c r="F5" s="422"/>
      <c r="G5" s="422"/>
      <c r="H5" s="422"/>
      <c r="I5" s="422"/>
      <c r="J5" s="422"/>
      <c r="K5" s="423"/>
      <c r="L5" s="324"/>
    </row>
    <row r="6" spans="1:18" ht="13.2" customHeight="1">
      <c r="A6" s="347" t="s">
        <v>37</v>
      </c>
      <c r="B6" s="329" t="s">
        <v>37</v>
      </c>
      <c r="C6" s="685" t="s">
        <v>299</v>
      </c>
      <c r="D6" s="686"/>
      <c r="E6" s="691" t="s">
        <v>300</v>
      </c>
      <c r="F6" s="692"/>
      <c r="G6" s="697" t="s">
        <v>301</v>
      </c>
      <c r="H6" s="692"/>
      <c r="I6" s="697" t="s">
        <v>302</v>
      </c>
      <c r="J6" s="692"/>
      <c r="K6" s="685" t="s">
        <v>138</v>
      </c>
      <c r="L6" s="324"/>
    </row>
    <row r="7" spans="1:18">
      <c r="A7" s="424" t="s">
        <v>298</v>
      </c>
      <c r="B7" s="330" t="s">
        <v>204</v>
      </c>
      <c r="C7" s="687"/>
      <c r="D7" s="688"/>
      <c r="E7" s="693"/>
      <c r="F7" s="694"/>
      <c r="G7" s="687"/>
      <c r="H7" s="694"/>
      <c r="I7" s="687"/>
      <c r="J7" s="694"/>
      <c r="K7" s="687"/>
      <c r="L7" s="324"/>
    </row>
    <row r="8" spans="1:18">
      <c r="A8" s="331" t="s">
        <v>37</v>
      </c>
      <c r="B8" s="330" t="s">
        <v>6</v>
      </c>
      <c r="C8" s="689"/>
      <c r="D8" s="690"/>
      <c r="E8" s="695"/>
      <c r="F8" s="696"/>
      <c r="G8" s="698"/>
      <c r="H8" s="696"/>
      <c r="I8" s="698"/>
      <c r="J8" s="696"/>
      <c r="K8" s="687"/>
      <c r="L8" s="324"/>
    </row>
    <row r="9" spans="1:18" ht="14.4">
      <c r="A9" s="348" t="s">
        <v>37</v>
      </c>
      <c r="B9" s="349" t="s">
        <v>37</v>
      </c>
      <c r="C9" s="350" t="s">
        <v>9</v>
      </c>
      <c r="D9" s="351" t="s">
        <v>16</v>
      </c>
      <c r="E9" s="334" t="s">
        <v>9</v>
      </c>
      <c r="F9" s="333" t="s">
        <v>16</v>
      </c>
      <c r="G9" s="333" t="s">
        <v>9</v>
      </c>
      <c r="H9" s="333" t="s">
        <v>421</v>
      </c>
      <c r="I9" s="333" t="s">
        <v>9</v>
      </c>
      <c r="J9" s="333" t="s">
        <v>421</v>
      </c>
      <c r="K9" s="698"/>
      <c r="L9" s="324"/>
    </row>
    <row r="10" spans="1:18">
      <c r="A10" s="684"/>
      <c r="B10" s="684"/>
      <c r="C10" s="684"/>
      <c r="D10" s="684"/>
      <c r="E10" s="682" t="s">
        <v>37</v>
      </c>
      <c r="F10" s="682"/>
      <c r="G10" s="682"/>
      <c r="H10" s="682"/>
      <c r="I10" s="682"/>
      <c r="J10" s="682"/>
      <c r="K10" s="682"/>
      <c r="L10" s="324"/>
    </row>
    <row r="11" spans="1:18">
      <c r="A11" s="323"/>
      <c r="B11" s="680" t="s">
        <v>303</v>
      </c>
      <c r="C11" s="680"/>
      <c r="D11" s="323"/>
      <c r="E11" s="681"/>
      <c r="F11" s="681"/>
      <c r="G11" s="681"/>
      <c r="H11" s="681"/>
      <c r="I11" s="681"/>
      <c r="J11" s="681"/>
      <c r="K11" s="681"/>
      <c r="L11" s="324"/>
    </row>
    <row r="12" spans="1:18">
      <c r="A12" s="323"/>
      <c r="B12" s="421"/>
      <c r="C12" s="352"/>
      <c r="D12" s="353"/>
      <c r="E12" s="354"/>
      <c r="F12" s="421"/>
      <c r="G12" s="421"/>
      <c r="H12" s="421"/>
      <c r="I12" s="421"/>
      <c r="J12" s="421"/>
      <c r="K12" s="421"/>
      <c r="L12" s="324"/>
    </row>
    <row r="13" spans="1:18">
      <c r="A13" s="316" t="s">
        <v>304</v>
      </c>
      <c r="B13" s="198">
        <v>1597904</v>
      </c>
      <c r="C13" s="81">
        <v>130786</v>
      </c>
      <c r="D13" s="81">
        <v>191054</v>
      </c>
      <c r="E13" s="82">
        <v>18978</v>
      </c>
      <c r="F13" s="82">
        <v>86984</v>
      </c>
      <c r="G13" s="82">
        <v>52391</v>
      </c>
      <c r="H13" s="81">
        <v>267122</v>
      </c>
      <c r="I13" s="82">
        <v>4039</v>
      </c>
      <c r="J13" s="82">
        <v>78968</v>
      </c>
      <c r="K13" s="81">
        <v>767582</v>
      </c>
      <c r="N13" s="81"/>
      <c r="O13" s="224"/>
      <c r="P13" s="82"/>
      <c r="Q13" s="224"/>
      <c r="R13" s="81"/>
    </row>
    <row r="14" spans="1:18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M14" s="224" t="s">
        <v>37</v>
      </c>
      <c r="N14" s="224"/>
      <c r="O14" s="224"/>
      <c r="P14" s="224"/>
      <c r="Q14" s="224"/>
      <c r="R14" s="224"/>
    </row>
    <row r="15" spans="1:18">
      <c r="A15" s="320" t="s">
        <v>340</v>
      </c>
      <c r="B15" s="198">
        <v>1439928</v>
      </c>
      <c r="C15" s="81">
        <v>117031</v>
      </c>
      <c r="D15" s="81">
        <v>172053</v>
      </c>
      <c r="E15" s="82">
        <v>15869</v>
      </c>
      <c r="F15" s="82">
        <v>78474</v>
      </c>
      <c r="G15" s="82">
        <v>44355</v>
      </c>
      <c r="H15" s="81">
        <v>241841</v>
      </c>
      <c r="I15" s="82">
        <v>3010</v>
      </c>
      <c r="J15" s="82">
        <v>70165</v>
      </c>
      <c r="K15" s="81">
        <v>697130</v>
      </c>
      <c r="M15" s="224" t="s">
        <v>37</v>
      </c>
      <c r="N15" s="81"/>
      <c r="O15" s="224"/>
      <c r="P15" s="82"/>
      <c r="Q15" s="224"/>
      <c r="R15" s="81"/>
    </row>
    <row r="16" spans="1:18">
      <c r="A16" s="320" t="s">
        <v>341</v>
      </c>
      <c r="B16" s="198">
        <v>102206</v>
      </c>
      <c r="C16" s="82">
        <v>9114</v>
      </c>
      <c r="D16" s="82">
        <v>11861</v>
      </c>
      <c r="E16" s="82">
        <v>1714</v>
      </c>
      <c r="F16" s="82">
        <v>5293</v>
      </c>
      <c r="G16" s="82">
        <v>4913</v>
      </c>
      <c r="H16" s="82">
        <v>16747</v>
      </c>
      <c r="I16" s="82">
        <v>534</v>
      </c>
      <c r="J16" s="82">
        <v>5794</v>
      </c>
      <c r="K16" s="82">
        <v>46236</v>
      </c>
      <c r="M16" s="224" t="s">
        <v>37</v>
      </c>
      <c r="N16" s="82"/>
      <c r="O16" s="224"/>
      <c r="P16" s="82"/>
      <c r="Q16" s="224"/>
      <c r="R16" s="82"/>
    </row>
    <row r="17" spans="1:18">
      <c r="A17" s="320" t="s">
        <v>342</v>
      </c>
      <c r="B17" s="199">
        <v>39921</v>
      </c>
      <c r="C17" s="82">
        <v>3436</v>
      </c>
      <c r="D17" s="82">
        <v>5166</v>
      </c>
      <c r="E17" s="82">
        <v>924</v>
      </c>
      <c r="F17" s="82">
        <v>2298</v>
      </c>
      <c r="G17" s="82">
        <v>2100</v>
      </c>
      <c r="H17" s="82">
        <v>6178</v>
      </c>
      <c r="I17" s="82">
        <v>86</v>
      </c>
      <c r="J17" s="82">
        <v>1859</v>
      </c>
      <c r="K17" s="82">
        <v>17874</v>
      </c>
      <c r="M17" s="224" t="s">
        <v>37</v>
      </c>
      <c r="N17" s="82"/>
      <c r="O17" s="224"/>
      <c r="P17" s="82"/>
      <c r="Q17" s="224"/>
      <c r="R17" s="82"/>
    </row>
    <row r="18" spans="1:18">
      <c r="A18" s="320" t="s">
        <v>343</v>
      </c>
      <c r="B18" s="199">
        <v>1184</v>
      </c>
      <c r="C18" s="82">
        <v>151</v>
      </c>
      <c r="D18" s="82">
        <v>101</v>
      </c>
      <c r="E18" s="82">
        <v>49</v>
      </c>
      <c r="F18" s="82">
        <v>60</v>
      </c>
      <c r="G18" s="82">
        <v>81</v>
      </c>
      <c r="H18" s="82">
        <v>160</v>
      </c>
      <c r="I18" s="82">
        <v>11</v>
      </c>
      <c r="J18" s="82">
        <v>58</v>
      </c>
      <c r="K18" s="82">
        <v>513</v>
      </c>
      <c r="M18" s="224" t="s">
        <v>37</v>
      </c>
      <c r="N18" s="82"/>
      <c r="O18" s="224"/>
      <c r="P18" s="82"/>
      <c r="Q18" s="224"/>
      <c r="R18" s="82"/>
    </row>
    <row r="19" spans="1:18">
      <c r="A19" s="320" t="s">
        <v>344</v>
      </c>
      <c r="B19" s="199">
        <v>8025</v>
      </c>
      <c r="C19" s="82">
        <v>837</v>
      </c>
      <c r="D19" s="82">
        <v>911</v>
      </c>
      <c r="E19" s="82">
        <v>319</v>
      </c>
      <c r="F19" s="82">
        <v>368</v>
      </c>
      <c r="G19" s="82">
        <v>762</v>
      </c>
      <c r="H19" s="82">
        <v>1103</v>
      </c>
      <c r="I19" s="82">
        <v>320</v>
      </c>
      <c r="J19" s="82">
        <v>629</v>
      </c>
      <c r="K19" s="82">
        <v>2776</v>
      </c>
      <c r="M19" s="224" t="s">
        <v>37</v>
      </c>
      <c r="N19" s="82"/>
      <c r="O19" s="224"/>
      <c r="P19" s="82"/>
      <c r="Q19" s="224"/>
      <c r="R19" s="82"/>
    </row>
    <row r="20" spans="1:18">
      <c r="A20" s="320" t="s">
        <v>345</v>
      </c>
      <c r="B20" s="199">
        <v>6640</v>
      </c>
      <c r="C20" s="82">
        <v>217</v>
      </c>
      <c r="D20" s="82">
        <v>962</v>
      </c>
      <c r="E20" s="82">
        <v>103</v>
      </c>
      <c r="F20" s="82">
        <v>491</v>
      </c>
      <c r="G20" s="82">
        <v>180</v>
      </c>
      <c r="H20" s="82">
        <v>1093</v>
      </c>
      <c r="I20" s="82">
        <v>78</v>
      </c>
      <c r="J20" s="82">
        <v>463</v>
      </c>
      <c r="K20" s="82">
        <v>3053</v>
      </c>
      <c r="M20" s="224" t="s">
        <v>37</v>
      </c>
      <c r="N20" s="82"/>
      <c r="O20" s="224"/>
      <c r="P20" s="82"/>
      <c r="Q20" s="224"/>
      <c r="R20" s="82"/>
    </row>
    <row r="21" spans="1:18">
      <c r="A21" s="421"/>
      <c r="B21" s="325"/>
      <c r="C21" s="355"/>
      <c r="D21" s="355"/>
      <c r="E21" s="337"/>
      <c r="F21" s="337"/>
      <c r="G21" s="355"/>
      <c r="H21" s="355"/>
      <c r="I21" s="337"/>
      <c r="J21" s="337"/>
      <c r="K21" s="355"/>
      <c r="L21" s="324"/>
    </row>
    <row r="22" spans="1:18" ht="12.75" customHeight="1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  <c r="L22" s="324"/>
    </row>
    <row r="23" spans="1:18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  <c r="L23" s="324"/>
    </row>
    <row r="24" spans="1:18">
      <c r="A24" s="316" t="s">
        <v>304</v>
      </c>
      <c r="B24" s="198">
        <v>174886</v>
      </c>
      <c r="C24" s="82">
        <v>20686</v>
      </c>
      <c r="D24" s="82">
        <v>17661</v>
      </c>
      <c r="E24" s="82">
        <v>10533</v>
      </c>
      <c r="F24" s="82">
        <v>8427</v>
      </c>
      <c r="G24" s="82">
        <v>23848</v>
      </c>
      <c r="H24" s="82">
        <v>22954</v>
      </c>
      <c r="I24" s="82">
        <v>7145</v>
      </c>
      <c r="J24" s="82">
        <v>10401</v>
      </c>
      <c r="K24" s="82">
        <v>53231</v>
      </c>
      <c r="L24" s="82"/>
      <c r="M24" s="224"/>
      <c r="N24" s="82"/>
      <c r="O24" s="224"/>
      <c r="P24" s="82"/>
      <c r="Q24" s="224"/>
      <c r="R24" s="82"/>
    </row>
    <row r="25" spans="1:18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  <c r="L25" s="224"/>
      <c r="M25" s="224"/>
      <c r="N25" s="224"/>
      <c r="O25" s="224"/>
      <c r="P25" s="224"/>
      <c r="Q25" s="224"/>
      <c r="R25" s="224"/>
    </row>
    <row r="26" spans="1:18">
      <c r="A26" s="320" t="s">
        <v>346</v>
      </c>
      <c r="B26" s="199">
        <v>63355</v>
      </c>
      <c r="C26" s="82">
        <v>8715</v>
      </c>
      <c r="D26" s="82">
        <v>5815</v>
      </c>
      <c r="E26" s="82">
        <v>5780</v>
      </c>
      <c r="F26" s="82">
        <v>3532</v>
      </c>
      <c r="G26" s="82">
        <v>11759</v>
      </c>
      <c r="H26" s="82">
        <v>8539</v>
      </c>
      <c r="I26" s="82">
        <v>1006</v>
      </c>
      <c r="J26" s="82">
        <v>3222</v>
      </c>
      <c r="K26" s="82">
        <v>14987</v>
      </c>
      <c r="L26" s="82"/>
      <c r="M26" s="224"/>
      <c r="N26" s="82"/>
      <c r="O26" s="224"/>
      <c r="P26" s="82"/>
      <c r="Q26" s="224"/>
      <c r="R26" s="82"/>
    </row>
    <row r="27" spans="1:18">
      <c r="A27" s="320" t="s">
        <v>347</v>
      </c>
      <c r="B27" s="199">
        <v>31399</v>
      </c>
      <c r="C27" s="82">
        <v>3612</v>
      </c>
      <c r="D27" s="82">
        <v>3756</v>
      </c>
      <c r="E27" s="82">
        <v>1290</v>
      </c>
      <c r="F27" s="82">
        <v>1475</v>
      </c>
      <c r="G27" s="82">
        <v>3130</v>
      </c>
      <c r="H27" s="82">
        <v>4339</v>
      </c>
      <c r="I27" s="82">
        <v>1148</v>
      </c>
      <c r="J27" s="82">
        <v>2183</v>
      </c>
      <c r="K27" s="82">
        <v>10466</v>
      </c>
      <c r="L27" s="82"/>
      <c r="M27" s="224"/>
      <c r="N27" s="82"/>
      <c r="O27" s="224"/>
      <c r="P27" s="82"/>
      <c r="Q27" s="224"/>
      <c r="R27" s="82"/>
    </row>
    <row r="28" spans="1:18">
      <c r="A28" s="320" t="s">
        <v>348</v>
      </c>
      <c r="B28" s="199">
        <v>17544</v>
      </c>
      <c r="C28" s="82">
        <v>1993</v>
      </c>
      <c r="D28" s="82">
        <v>1998</v>
      </c>
      <c r="E28" s="82">
        <v>630</v>
      </c>
      <c r="F28" s="82">
        <v>693</v>
      </c>
      <c r="G28" s="82">
        <v>1707</v>
      </c>
      <c r="H28" s="82">
        <v>2343</v>
      </c>
      <c r="I28" s="82">
        <v>487</v>
      </c>
      <c r="J28" s="82">
        <v>1219</v>
      </c>
      <c r="K28" s="82">
        <v>6474</v>
      </c>
      <c r="L28" s="82"/>
      <c r="M28" s="224"/>
      <c r="N28" s="82"/>
      <c r="O28" s="224"/>
      <c r="P28" s="82"/>
      <c r="Q28" s="224"/>
      <c r="R28" s="82"/>
    </row>
    <row r="29" spans="1:18">
      <c r="A29" s="320" t="s">
        <v>349</v>
      </c>
      <c r="B29" s="199">
        <v>8634</v>
      </c>
      <c r="C29" s="82">
        <v>853</v>
      </c>
      <c r="D29" s="82">
        <v>758</v>
      </c>
      <c r="E29" s="82">
        <v>769</v>
      </c>
      <c r="F29" s="82">
        <v>588</v>
      </c>
      <c r="G29" s="82">
        <v>1367</v>
      </c>
      <c r="H29" s="82">
        <v>1313</v>
      </c>
      <c r="I29" s="82">
        <v>202</v>
      </c>
      <c r="J29" s="82">
        <v>469</v>
      </c>
      <c r="K29" s="82">
        <v>2315</v>
      </c>
      <c r="L29" s="82"/>
      <c r="M29" s="224"/>
      <c r="N29" s="82"/>
      <c r="O29" s="224"/>
      <c r="P29" s="82"/>
      <c r="Q29" s="224"/>
      <c r="R29" s="82"/>
    </row>
    <row r="30" spans="1:18">
      <c r="A30" s="320" t="s">
        <v>350</v>
      </c>
      <c r="B30" s="199">
        <v>17002</v>
      </c>
      <c r="C30" s="82">
        <v>2015</v>
      </c>
      <c r="D30" s="82">
        <v>2029</v>
      </c>
      <c r="E30" s="82">
        <v>590</v>
      </c>
      <c r="F30" s="82">
        <v>568</v>
      </c>
      <c r="G30" s="82">
        <v>2100</v>
      </c>
      <c r="H30" s="82">
        <v>2305</v>
      </c>
      <c r="I30" s="82">
        <v>607</v>
      </c>
      <c r="J30" s="82">
        <v>870</v>
      </c>
      <c r="K30" s="82">
        <v>5918</v>
      </c>
      <c r="L30" s="82"/>
      <c r="M30" s="224"/>
      <c r="N30" s="82"/>
      <c r="O30" s="224"/>
      <c r="P30" s="82"/>
      <c r="Q30" s="224"/>
      <c r="R30" s="82"/>
    </row>
    <row r="31" spans="1:18">
      <c r="A31" s="320" t="s">
        <v>351</v>
      </c>
      <c r="B31" s="199">
        <v>8332</v>
      </c>
      <c r="C31" s="82">
        <v>601</v>
      </c>
      <c r="D31" s="82">
        <v>612</v>
      </c>
      <c r="E31" s="82">
        <v>338</v>
      </c>
      <c r="F31" s="82">
        <v>364</v>
      </c>
      <c r="G31" s="82">
        <v>898</v>
      </c>
      <c r="H31" s="82">
        <v>859</v>
      </c>
      <c r="I31" s="82">
        <v>987</v>
      </c>
      <c r="J31" s="82">
        <v>638</v>
      </c>
      <c r="K31" s="82">
        <v>3035</v>
      </c>
      <c r="L31" s="82"/>
      <c r="M31" s="224"/>
      <c r="N31" s="82"/>
      <c r="O31" s="224"/>
      <c r="P31" s="82"/>
      <c r="Q31" s="224"/>
      <c r="R31" s="82"/>
    </row>
    <row r="32" spans="1:18">
      <c r="A32" s="320" t="s">
        <v>352</v>
      </c>
      <c r="B32" s="199">
        <v>6608</v>
      </c>
      <c r="C32" s="82">
        <v>380</v>
      </c>
      <c r="D32" s="82">
        <v>429</v>
      </c>
      <c r="E32" s="82">
        <v>229</v>
      </c>
      <c r="F32" s="82">
        <v>292</v>
      </c>
      <c r="G32" s="82">
        <v>572</v>
      </c>
      <c r="H32" s="82">
        <v>638</v>
      </c>
      <c r="I32" s="82">
        <v>985</v>
      </c>
      <c r="J32" s="82">
        <v>458</v>
      </c>
      <c r="K32" s="82">
        <v>2625</v>
      </c>
      <c r="L32" s="82"/>
      <c r="M32" s="224"/>
      <c r="N32" s="82"/>
      <c r="O32" s="224"/>
      <c r="P32" s="82"/>
      <c r="Q32" s="224"/>
      <c r="R32" s="82"/>
    </row>
    <row r="33" spans="1:18">
      <c r="A33" s="320" t="s">
        <v>353</v>
      </c>
      <c r="B33" s="199">
        <v>1421</v>
      </c>
      <c r="C33" s="82">
        <v>93</v>
      </c>
      <c r="D33" s="82">
        <v>110</v>
      </c>
      <c r="E33" s="82">
        <v>74</v>
      </c>
      <c r="F33" s="82">
        <v>69</v>
      </c>
      <c r="G33" s="82">
        <v>136</v>
      </c>
      <c r="H33" s="82">
        <v>162</v>
      </c>
      <c r="I33" s="82">
        <v>152</v>
      </c>
      <c r="J33" s="82">
        <v>77</v>
      </c>
      <c r="K33" s="82">
        <v>548</v>
      </c>
      <c r="L33" s="82"/>
      <c r="M33" s="224"/>
      <c r="N33" s="82"/>
      <c r="O33" s="224"/>
      <c r="P33" s="82"/>
      <c r="Q33" s="224"/>
      <c r="R33" s="82"/>
    </row>
    <row r="34" spans="1:18">
      <c r="A34" s="320" t="s">
        <v>345</v>
      </c>
      <c r="B34" s="199">
        <v>20591</v>
      </c>
      <c r="C34" s="82">
        <v>2424</v>
      </c>
      <c r="D34" s="82">
        <v>2154</v>
      </c>
      <c r="E34" s="82">
        <v>833</v>
      </c>
      <c r="F34" s="82">
        <v>846</v>
      </c>
      <c r="G34" s="82">
        <v>2179</v>
      </c>
      <c r="H34" s="82">
        <v>2456</v>
      </c>
      <c r="I34" s="82">
        <v>1571</v>
      </c>
      <c r="J34" s="82">
        <v>1265</v>
      </c>
      <c r="K34" s="82">
        <v>6863</v>
      </c>
      <c r="L34" s="82"/>
      <c r="M34" s="224"/>
      <c r="N34" s="82"/>
      <c r="O34" s="224"/>
      <c r="P34" s="82"/>
      <c r="Q34" s="224"/>
      <c r="R34" s="82"/>
    </row>
    <row r="35" spans="1:18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  <c r="L35" s="324"/>
    </row>
    <row r="36" spans="1:18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  <c r="L36" s="324"/>
    </row>
    <row r="37" spans="1:18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  <c r="L37" s="324"/>
    </row>
    <row r="38" spans="1:18">
      <c r="A38" s="316" t="s">
        <v>304</v>
      </c>
      <c r="B38" s="198">
        <v>567813</v>
      </c>
      <c r="C38" s="81">
        <v>165915</v>
      </c>
      <c r="D38" s="82">
        <v>44198</v>
      </c>
      <c r="E38" s="82">
        <v>79009</v>
      </c>
      <c r="F38" s="82">
        <v>16867</v>
      </c>
      <c r="G38" s="81">
        <v>155124</v>
      </c>
      <c r="H38" s="82">
        <v>45165</v>
      </c>
      <c r="I38" s="82">
        <v>2219</v>
      </c>
      <c r="J38" s="82">
        <v>12579</v>
      </c>
      <c r="K38" s="82">
        <v>46737</v>
      </c>
      <c r="L38" s="81"/>
      <c r="M38" s="224"/>
      <c r="N38" s="82"/>
      <c r="O38" s="224"/>
      <c r="P38" s="82"/>
      <c r="Q38" s="224"/>
      <c r="R38" s="82"/>
    </row>
    <row r="39" spans="1:18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  <c r="L39" s="224"/>
      <c r="M39" s="224"/>
      <c r="N39" s="224"/>
      <c r="O39" s="224"/>
      <c r="P39" s="224"/>
      <c r="Q39" s="224"/>
      <c r="R39" s="224"/>
    </row>
    <row r="40" spans="1:18">
      <c r="A40" s="320" t="s">
        <v>355</v>
      </c>
      <c r="B40" s="198">
        <v>218472</v>
      </c>
      <c r="C40" s="82">
        <v>77917</v>
      </c>
      <c r="D40" s="82">
        <v>6637</v>
      </c>
      <c r="E40" s="82">
        <v>38520</v>
      </c>
      <c r="F40" s="82">
        <v>2654</v>
      </c>
      <c r="G40" s="82">
        <v>71894</v>
      </c>
      <c r="H40" s="82">
        <v>6974</v>
      </c>
      <c r="I40" s="82">
        <v>496</v>
      </c>
      <c r="J40" s="82">
        <v>2366</v>
      </c>
      <c r="K40" s="82">
        <v>11014</v>
      </c>
      <c r="L40" s="82"/>
      <c r="M40" s="224"/>
      <c r="N40" s="82"/>
      <c r="O40" s="224"/>
      <c r="P40" s="82"/>
      <c r="Q40" s="224"/>
      <c r="R40" s="82"/>
    </row>
    <row r="41" spans="1:18">
      <c r="A41" s="320" t="s">
        <v>356</v>
      </c>
      <c r="B41" s="199">
        <v>42393</v>
      </c>
      <c r="C41" s="82">
        <v>14418</v>
      </c>
      <c r="D41" s="82">
        <v>535</v>
      </c>
      <c r="E41" s="82">
        <v>7194</v>
      </c>
      <c r="F41" s="82">
        <v>215</v>
      </c>
      <c r="G41" s="82">
        <v>17258</v>
      </c>
      <c r="H41" s="82">
        <v>715</v>
      </c>
      <c r="I41" s="82">
        <v>73</v>
      </c>
      <c r="J41" s="82">
        <v>226</v>
      </c>
      <c r="K41" s="82">
        <v>1759</v>
      </c>
      <c r="L41" s="82"/>
      <c r="M41" s="224"/>
      <c r="N41" s="82"/>
      <c r="O41" s="224"/>
      <c r="P41" s="82"/>
      <c r="Q41" s="224"/>
      <c r="R41" s="82"/>
    </row>
    <row r="42" spans="1:18">
      <c r="A42" s="320" t="s">
        <v>357</v>
      </c>
      <c r="B42" s="198">
        <v>265535</v>
      </c>
      <c r="C42" s="82">
        <v>64077</v>
      </c>
      <c r="D42" s="82">
        <v>33874</v>
      </c>
      <c r="E42" s="82">
        <v>28880</v>
      </c>
      <c r="F42" s="82">
        <v>12769</v>
      </c>
      <c r="G42" s="82">
        <v>56072</v>
      </c>
      <c r="H42" s="82">
        <v>34012</v>
      </c>
      <c r="I42" s="82">
        <v>1102</v>
      </c>
      <c r="J42" s="82">
        <v>8404</v>
      </c>
      <c r="K42" s="82">
        <v>26345</v>
      </c>
      <c r="L42" s="82"/>
      <c r="M42" s="224"/>
      <c r="N42" s="82"/>
      <c r="O42" s="224"/>
      <c r="P42" s="82"/>
      <c r="Q42" s="224"/>
      <c r="R42" s="82"/>
    </row>
    <row r="43" spans="1:18">
      <c r="A43" s="320" t="s">
        <v>358</v>
      </c>
      <c r="B43" s="199">
        <v>9716</v>
      </c>
      <c r="C43" s="82">
        <v>978</v>
      </c>
      <c r="D43" s="82">
        <v>890</v>
      </c>
      <c r="E43" s="82">
        <v>382</v>
      </c>
      <c r="F43" s="82">
        <v>365</v>
      </c>
      <c r="G43" s="82">
        <v>1242</v>
      </c>
      <c r="H43" s="82">
        <v>1188</v>
      </c>
      <c r="I43" s="82">
        <v>164</v>
      </c>
      <c r="J43" s="82">
        <v>827</v>
      </c>
      <c r="K43" s="82">
        <v>3680</v>
      </c>
      <c r="L43" s="82"/>
      <c r="M43" s="224"/>
      <c r="N43" s="82"/>
      <c r="O43" s="224"/>
      <c r="P43" s="82"/>
      <c r="Q43" s="224"/>
      <c r="R43" s="82"/>
    </row>
    <row r="44" spans="1:18">
      <c r="A44" s="320" t="s">
        <v>359</v>
      </c>
      <c r="B44" s="199">
        <v>25256</v>
      </c>
      <c r="C44" s="82">
        <v>7793</v>
      </c>
      <c r="D44" s="82">
        <v>1983</v>
      </c>
      <c r="E44" s="82">
        <v>3320</v>
      </c>
      <c r="F44" s="82">
        <v>632</v>
      </c>
      <c r="G44" s="82">
        <v>6615</v>
      </c>
      <c r="H44" s="82">
        <v>1626</v>
      </c>
      <c r="I44" s="82">
        <v>128</v>
      </c>
      <c r="J44" s="82">
        <v>443</v>
      </c>
      <c r="K44" s="82">
        <v>2716</v>
      </c>
      <c r="L44" s="82"/>
      <c r="M44" s="224"/>
      <c r="N44" s="82"/>
      <c r="O44" s="224"/>
      <c r="P44" s="82"/>
      <c r="Q44" s="224"/>
      <c r="R44" s="82"/>
    </row>
    <row r="45" spans="1:18">
      <c r="A45" s="320" t="s">
        <v>360</v>
      </c>
      <c r="B45" s="199">
        <v>255</v>
      </c>
      <c r="C45" s="82">
        <v>47</v>
      </c>
      <c r="D45" s="82">
        <v>13</v>
      </c>
      <c r="E45" s="82">
        <v>37</v>
      </c>
      <c r="F45" s="82">
        <v>11</v>
      </c>
      <c r="G45" s="82">
        <v>36</v>
      </c>
      <c r="H45" s="82">
        <v>8</v>
      </c>
      <c r="I45" s="335" t="s">
        <v>260</v>
      </c>
      <c r="J45" s="335" t="s">
        <v>260</v>
      </c>
      <c r="K45" s="82">
        <v>89</v>
      </c>
      <c r="L45" s="359"/>
      <c r="M45" s="224"/>
      <c r="N45" s="359"/>
      <c r="O45" s="224"/>
      <c r="P45" s="82"/>
      <c r="Q45" s="224"/>
      <c r="R45" s="82"/>
    </row>
    <row r="46" spans="1:18">
      <c r="A46" s="320" t="s">
        <v>361</v>
      </c>
      <c r="B46" s="199">
        <v>1297</v>
      </c>
      <c r="C46" s="82">
        <v>337</v>
      </c>
      <c r="D46" s="82">
        <v>14</v>
      </c>
      <c r="E46" s="82">
        <v>234</v>
      </c>
      <c r="F46" s="82" t="s">
        <v>281</v>
      </c>
      <c r="G46" s="82">
        <v>682</v>
      </c>
      <c r="H46" s="82">
        <v>9</v>
      </c>
      <c r="I46" s="335" t="s">
        <v>260</v>
      </c>
      <c r="J46" s="335" t="s">
        <v>260</v>
      </c>
      <c r="K46" s="82">
        <v>15</v>
      </c>
      <c r="L46" s="359"/>
      <c r="M46" s="224"/>
      <c r="N46" s="359"/>
      <c r="O46" s="224"/>
      <c r="P46" s="82"/>
      <c r="Q46" s="224"/>
      <c r="R46" s="82"/>
    </row>
    <row r="47" spans="1:18">
      <c r="A47" s="320" t="s">
        <v>345</v>
      </c>
      <c r="B47" s="199">
        <v>4889</v>
      </c>
      <c r="C47" s="82">
        <v>348</v>
      </c>
      <c r="D47" s="82">
        <v>252</v>
      </c>
      <c r="E47" s="82">
        <v>442</v>
      </c>
      <c r="F47" s="82">
        <v>221</v>
      </c>
      <c r="G47" s="82">
        <v>1325</v>
      </c>
      <c r="H47" s="82">
        <v>633</v>
      </c>
      <c r="I47" s="82">
        <v>245</v>
      </c>
      <c r="J47" s="82">
        <v>304</v>
      </c>
      <c r="K47" s="82">
        <v>1119</v>
      </c>
      <c r="L47" s="82"/>
      <c r="M47" s="224"/>
      <c r="N47" s="82"/>
      <c r="O47" s="224"/>
      <c r="P47" s="82"/>
      <c r="Q47" s="224"/>
      <c r="R47" s="82"/>
    </row>
    <row r="48" spans="1:18">
      <c r="A48" s="421"/>
      <c r="B48" s="421"/>
      <c r="C48" s="421"/>
      <c r="D48" s="421"/>
      <c r="E48" s="421"/>
      <c r="F48" s="421"/>
      <c r="G48" s="421"/>
      <c r="H48" s="421"/>
      <c r="I48" s="421"/>
      <c r="J48" s="421"/>
      <c r="K48" s="421"/>
      <c r="L48" s="324"/>
    </row>
    <row r="49" spans="1:12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  <c r="L49" s="324"/>
    </row>
    <row r="50" spans="1:12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324"/>
    </row>
    <row r="51" spans="1:12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  <c r="L51" s="324"/>
    </row>
    <row r="52" spans="1:12">
      <c r="A52" s="327" t="s">
        <v>132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  <c r="L52" s="324"/>
    </row>
    <row r="53" spans="1:12" ht="13.2" customHeight="1">
      <c r="A53" s="32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  <c r="L53" s="324"/>
    </row>
    <row r="54" spans="1:12">
      <c r="A54" s="424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  <c r="L54" s="324"/>
    </row>
    <row r="55" spans="1:12">
      <c r="A55" s="331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  <c r="L55" s="324"/>
    </row>
    <row r="56" spans="1:12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  <c r="L56" s="324"/>
    </row>
    <row r="57" spans="1:12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  <c r="L57" s="324"/>
    </row>
    <row r="58" spans="1:12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  <c r="L58" s="324"/>
    </row>
    <row r="59" spans="1:12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  <c r="L59" s="324"/>
    </row>
    <row r="60" spans="1:12">
      <c r="A60" s="316" t="s">
        <v>304</v>
      </c>
      <c r="B60" s="198">
        <v>691088</v>
      </c>
      <c r="C60" s="82">
        <v>54242</v>
      </c>
      <c r="D60" s="82">
        <v>78881</v>
      </c>
      <c r="E60" s="82">
        <v>7747</v>
      </c>
      <c r="F60" s="82">
        <v>36584</v>
      </c>
      <c r="G60" s="82">
        <v>21772</v>
      </c>
      <c r="H60" s="81">
        <v>112153</v>
      </c>
      <c r="I60" s="82">
        <v>1734</v>
      </c>
      <c r="J60" s="82">
        <v>30528</v>
      </c>
      <c r="K60" s="81">
        <v>347447</v>
      </c>
      <c r="L60" s="324"/>
    </row>
    <row r="61" spans="1:12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  <c r="L61" s="324"/>
    </row>
    <row r="62" spans="1:12">
      <c r="A62" s="320" t="s">
        <v>340</v>
      </c>
      <c r="B62" s="198">
        <v>541188</v>
      </c>
      <c r="C62" s="82">
        <v>44168</v>
      </c>
      <c r="D62" s="82">
        <v>61453</v>
      </c>
      <c r="E62" s="82">
        <v>5167</v>
      </c>
      <c r="F62" s="82">
        <v>28806</v>
      </c>
      <c r="G62" s="82">
        <v>14835</v>
      </c>
      <c r="H62" s="82">
        <v>87890</v>
      </c>
      <c r="I62" s="82">
        <v>1119</v>
      </c>
      <c r="J62" s="82">
        <v>23301</v>
      </c>
      <c r="K62" s="81">
        <v>274449</v>
      </c>
      <c r="L62" s="324"/>
    </row>
    <row r="63" spans="1:12">
      <c r="A63" s="320" t="s">
        <v>341</v>
      </c>
      <c r="B63" s="198">
        <v>125230</v>
      </c>
      <c r="C63" s="82">
        <v>8144</v>
      </c>
      <c r="D63" s="82">
        <v>14078</v>
      </c>
      <c r="E63" s="82">
        <v>2028</v>
      </c>
      <c r="F63" s="82">
        <v>6453</v>
      </c>
      <c r="G63" s="82">
        <v>5660</v>
      </c>
      <c r="H63" s="82">
        <v>20325</v>
      </c>
      <c r="I63" s="82">
        <v>469</v>
      </c>
      <c r="J63" s="82">
        <v>5965</v>
      </c>
      <c r="K63" s="82">
        <v>62108</v>
      </c>
      <c r="L63" s="324"/>
    </row>
    <row r="64" spans="1:12">
      <c r="A64" s="320" t="s">
        <v>342</v>
      </c>
      <c r="B64" s="199">
        <v>19865</v>
      </c>
      <c r="C64" s="82">
        <v>1627</v>
      </c>
      <c r="D64" s="82">
        <v>2622</v>
      </c>
      <c r="E64" s="82">
        <v>437</v>
      </c>
      <c r="F64" s="82">
        <v>1024</v>
      </c>
      <c r="G64" s="82">
        <v>1050</v>
      </c>
      <c r="H64" s="82">
        <v>3115</v>
      </c>
      <c r="I64" s="82">
        <v>98</v>
      </c>
      <c r="J64" s="82">
        <v>991</v>
      </c>
      <c r="K64" s="82">
        <v>8901</v>
      </c>
      <c r="L64" s="324"/>
    </row>
    <row r="65" spans="1:12">
      <c r="A65" s="320" t="s">
        <v>343</v>
      </c>
      <c r="B65" s="199">
        <v>676</v>
      </c>
      <c r="C65" s="82">
        <v>48</v>
      </c>
      <c r="D65" s="82">
        <v>94</v>
      </c>
      <c r="E65" s="82">
        <v>7</v>
      </c>
      <c r="F65" s="82">
        <v>46</v>
      </c>
      <c r="G65" s="82">
        <v>34</v>
      </c>
      <c r="H65" s="82">
        <v>160</v>
      </c>
      <c r="I65" s="82">
        <v>4</v>
      </c>
      <c r="J65" s="82">
        <v>45</v>
      </c>
      <c r="K65" s="82">
        <v>238</v>
      </c>
      <c r="L65" s="324"/>
    </row>
    <row r="66" spans="1:12">
      <c r="A66" s="320" t="s">
        <v>344</v>
      </c>
      <c r="B66" s="199">
        <v>1009</v>
      </c>
      <c r="C66" s="82">
        <v>150</v>
      </c>
      <c r="D66" s="82">
        <v>98</v>
      </c>
      <c r="E66" s="82">
        <v>54</v>
      </c>
      <c r="F66" s="82">
        <v>61</v>
      </c>
      <c r="G66" s="82">
        <v>107</v>
      </c>
      <c r="H66" s="82">
        <v>134</v>
      </c>
      <c r="I66" s="82">
        <v>14</v>
      </c>
      <c r="J66" s="82">
        <v>77</v>
      </c>
      <c r="K66" s="82">
        <v>314</v>
      </c>
      <c r="L66" s="324"/>
    </row>
    <row r="67" spans="1:12">
      <c r="A67" s="320" t="s">
        <v>345</v>
      </c>
      <c r="B67" s="199">
        <v>3120</v>
      </c>
      <c r="C67" s="82">
        <v>105</v>
      </c>
      <c r="D67" s="82">
        <v>536</v>
      </c>
      <c r="E67" s="82">
        <v>54</v>
      </c>
      <c r="F67" s="82">
        <v>194</v>
      </c>
      <c r="G67" s="82">
        <v>86</v>
      </c>
      <c r="H67" s="82">
        <v>529</v>
      </c>
      <c r="I67" s="82">
        <v>30</v>
      </c>
      <c r="J67" s="82">
        <v>149</v>
      </c>
      <c r="K67" s="82">
        <v>1437</v>
      </c>
      <c r="L67" s="324"/>
    </row>
    <row r="68" spans="1:12">
      <c r="A68" s="421"/>
      <c r="B68" s="326"/>
      <c r="C68" s="326"/>
      <c r="D68" s="326"/>
      <c r="E68" s="326"/>
      <c r="F68" s="326"/>
      <c r="G68" s="326"/>
      <c r="H68" s="326"/>
      <c r="I68" s="326"/>
      <c r="J68" s="326"/>
      <c r="K68" s="326"/>
      <c r="L68" s="324"/>
    </row>
    <row r="69" spans="1:12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  <c r="L69" s="324"/>
    </row>
    <row r="70" spans="1:12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  <c r="L70" s="324"/>
    </row>
    <row r="71" spans="1:12">
      <c r="A71" s="316" t="s">
        <v>304</v>
      </c>
      <c r="B71" s="198">
        <v>192192</v>
      </c>
      <c r="C71" s="82">
        <v>18426</v>
      </c>
      <c r="D71" s="82">
        <v>16410</v>
      </c>
      <c r="E71" s="82">
        <v>16007</v>
      </c>
      <c r="F71" s="82">
        <v>8656</v>
      </c>
      <c r="G71" s="82">
        <v>42065</v>
      </c>
      <c r="H71" s="82">
        <v>25083</v>
      </c>
      <c r="I71" s="82">
        <v>6067</v>
      </c>
      <c r="J71" s="82">
        <v>9705</v>
      </c>
      <c r="K71" s="82">
        <v>49773</v>
      </c>
      <c r="L71" s="324"/>
    </row>
    <row r="72" spans="1:12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  <c r="L72" s="324"/>
    </row>
    <row r="73" spans="1:12">
      <c r="A73" s="320" t="s">
        <v>346</v>
      </c>
      <c r="B73" s="199">
        <v>65815</v>
      </c>
      <c r="C73" s="82">
        <v>6467</v>
      </c>
      <c r="D73" s="82">
        <v>5057</v>
      </c>
      <c r="E73" s="82">
        <v>7682</v>
      </c>
      <c r="F73" s="82">
        <v>3246</v>
      </c>
      <c r="G73" s="82">
        <v>18063</v>
      </c>
      <c r="H73" s="82">
        <v>8872</v>
      </c>
      <c r="I73" s="82">
        <v>813</v>
      </c>
      <c r="J73" s="82">
        <v>2782</v>
      </c>
      <c r="K73" s="82">
        <v>12833</v>
      </c>
      <c r="L73" s="324"/>
    </row>
    <row r="74" spans="1:12">
      <c r="A74" s="320" t="s">
        <v>347</v>
      </c>
      <c r="B74" s="199">
        <v>46936</v>
      </c>
      <c r="C74" s="82">
        <v>4659</v>
      </c>
      <c r="D74" s="82">
        <v>4524</v>
      </c>
      <c r="E74" s="82">
        <v>3271</v>
      </c>
      <c r="F74" s="82">
        <v>2225</v>
      </c>
      <c r="G74" s="82">
        <v>8681</v>
      </c>
      <c r="H74" s="82">
        <v>6509</v>
      </c>
      <c r="I74" s="82">
        <v>1355</v>
      </c>
      <c r="J74" s="82">
        <v>2518</v>
      </c>
      <c r="K74" s="82">
        <v>13194</v>
      </c>
      <c r="L74" s="324"/>
    </row>
    <row r="75" spans="1:12">
      <c r="A75" s="320" t="s">
        <v>348</v>
      </c>
      <c r="B75" s="199">
        <v>23802</v>
      </c>
      <c r="C75" s="82">
        <v>2199</v>
      </c>
      <c r="D75" s="82">
        <v>2248</v>
      </c>
      <c r="E75" s="82">
        <v>1384</v>
      </c>
      <c r="F75" s="82">
        <v>747</v>
      </c>
      <c r="G75" s="82">
        <v>5327</v>
      </c>
      <c r="H75" s="82">
        <v>3005</v>
      </c>
      <c r="I75" s="82">
        <v>492</v>
      </c>
      <c r="J75" s="82">
        <v>1268</v>
      </c>
      <c r="K75" s="82">
        <v>7132</v>
      </c>
      <c r="L75" s="324"/>
    </row>
    <row r="76" spans="1:12">
      <c r="A76" s="320" t="s">
        <v>349</v>
      </c>
      <c r="B76" s="199">
        <v>11887</v>
      </c>
      <c r="C76" s="82">
        <v>1074</v>
      </c>
      <c r="D76" s="82">
        <v>875</v>
      </c>
      <c r="E76" s="82">
        <v>1351</v>
      </c>
      <c r="F76" s="82">
        <v>491</v>
      </c>
      <c r="G76" s="82">
        <v>3580</v>
      </c>
      <c r="H76" s="82">
        <v>1398</v>
      </c>
      <c r="I76" s="82">
        <v>187</v>
      </c>
      <c r="J76" s="82">
        <v>480</v>
      </c>
      <c r="K76" s="82">
        <v>2451</v>
      </c>
      <c r="L76" s="324"/>
    </row>
    <row r="77" spans="1:12">
      <c r="A77" s="320" t="s">
        <v>350</v>
      </c>
      <c r="B77" s="199">
        <v>7507</v>
      </c>
      <c r="C77" s="82">
        <v>681</v>
      </c>
      <c r="D77" s="82">
        <v>577</v>
      </c>
      <c r="E77" s="82">
        <v>493</v>
      </c>
      <c r="F77" s="82">
        <v>260</v>
      </c>
      <c r="G77" s="82">
        <v>1909</v>
      </c>
      <c r="H77" s="82">
        <v>1034</v>
      </c>
      <c r="I77" s="82">
        <v>223</v>
      </c>
      <c r="J77" s="82">
        <v>426</v>
      </c>
      <c r="K77" s="82">
        <v>1904</v>
      </c>
      <c r="L77" s="324"/>
    </row>
    <row r="78" spans="1:12">
      <c r="A78" s="320" t="s">
        <v>351</v>
      </c>
      <c r="B78" s="199">
        <v>4784</v>
      </c>
      <c r="C78" s="82">
        <v>360</v>
      </c>
      <c r="D78" s="82">
        <v>354</v>
      </c>
      <c r="E78" s="82">
        <v>206</v>
      </c>
      <c r="F78" s="82">
        <v>214</v>
      </c>
      <c r="G78" s="82">
        <v>567</v>
      </c>
      <c r="H78" s="82">
        <v>511</v>
      </c>
      <c r="I78" s="82">
        <v>530</v>
      </c>
      <c r="J78" s="82">
        <v>341</v>
      </c>
      <c r="K78" s="82">
        <v>1701</v>
      </c>
      <c r="L78" s="324"/>
    </row>
    <row r="79" spans="1:12">
      <c r="A79" s="320" t="s">
        <v>352</v>
      </c>
      <c r="B79" s="199">
        <v>5646</v>
      </c>
      <c r="C79" s="82">
        <v>360</v>
      </c>
      <c r="D79" s="82">
        <v>356</v>
      </c>
      <c r="E79" s="82">
        <v>188</v>
      </c>
      <c r="F79" s="82">
        <v>197</v>
      </c>
      <c r="G79" s="82">
        <v>542</v>
      </c>
      <c r="H79" s="82">
        <v>594</v>
      </c>
      <c r="I79" s="82">
        <v>760</v>
      </c>
      <c r="J79" s="82">
        <v>383</v>
      </c>
      <c r="K79" s="82">
        <v>2266</v>
      </c>
      <c r="L79" s="324"/>
    </row>
    <row r="80" spans="1:12">
      <c r="A80" s="320" t="s">
        <v>353</v>
      </c>
      <c r="B80" s="199">
        <v>938</v>
      </c>
      <c r="C80" s="82">
        <v>60</v>
      </c>
      <c r="D80" s="82">
        <v>68</v>
      </c>
      <c r="E80" s="82">
        <v>38</v>
      </c>
      <c r="F80" s="82">
        <v>38</v>
      </c>
      <c r="G80" s="82">
        <v>101</v>
      </c>
      <c r="H80" s="82">
        <v>94</v>
      </c>
      <c r="I80" s="82">
        <v>145</v>
      </c>
      <c r="J80" s="82">
        <v>52</v>
      </c>
      <c r="K80" s="82">
        <v>342</v>
      </c>
      <c r="L80" s="324"/>
    </row>
    <row r="81" spans="1:12">
      <c r="A81" s="320" t="s">
        <v>345</v>
      </c>
      <c r="B81" s="199">
        <v>24877</v>
      </c>
      <c r="C81" s="82">
        <v>2566</v>
      </c>
      <c r="D81" s="82">
        <v>2351</v>
      </c>
      <c r="E81" s="82">
        <v>1394</v>
      </c>
      <c r="F81" s="82">
        <v>1238</v>
      </c>
      <c r="G81" s="82">
        <v>3295</v>
      </c>
      <c r="H81" s="82">
        <v>3066</v>
      </c>
      <c r="I81" s="82">
        <v>1562</v>
      </c>
      <c r="J81" s="82">
        <v>1455</v>
      </c>
      <c r="K81" s="82">
        <v>7950</v>
      </c>
      <c r="L81" s="324"/>
    </row>
    <row r="82" spans="1:12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  <c r="L82" s="324"/>
    </row>
    <row r="83" spans="1:12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  <c r="L83" s="324"/>
    </row>
    <row r="84" spans="1:12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  <c r="L84" s="324"/>
    </row>
    <row r="85" spans="1:12">
      <c r="A85" s="316" t="s">
        <v>304</v>
      </c>
      <c r="B85" s="198">
        <v>380902</v>
      </c>
      <c r="C85" s="82">
        <v>93750</v>
      </c>
      <c r="D85" s="82">
        <v>27105</v>
      </c>
      <c r="E85" s="82">
        <v>53294</v>
      </c>
      <c r="F85" s="82">
        <v>11803</v>
      </c>
      <c r="G85" s="81">
        <v>109240</v>
      </c>
      <c r="H85" s="82">
        <v>30081</v>
      </c>
      <c r="I85" s="82">
        <v>1649</v>
      </c>
      <c r="J85" s="82">
        <v>8816</v>
      </c>
      <c r="K85" s="82">
        <v>45164</v>
      </c>
      <c r="L85" s="324"/>
    </row>
    <row r="86" spans="1:12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  <c r="L86" s="324"/>
    </row>
    <row r="87" spans="1:12">
      <c r="A87" s="320" t="s">
        <v>355</v>
      </c>
      <c r="B87" s="198">
        <v>203463</v>
      </c>
      <c r="C87" s="82">
        <v>58323</v>
      </c>
      <c r="D87" s="82">
        <v>7392</v>
      </c>
      <c r="E87" s="82">
        <v>33121</v>
      </c>
      <c r="F87" s="82">
        <v>3589</v>
      </c>
      <c r="G87" s="82">
        <v>67571</v>
      </c>
      <c r="H87" s="82">
        <v>9547</v>
      </c>
      <c r="I87" s="82">
        <v>557</v>
      </c>
      <c r="J87" s="82">
        <v>3235</v>
      </c>
      <c r="K87" s="82">
        <v>20128</v>
      </c>
      <c r="L87" s="324"/>
    </row>
    <row r="88" spans="1:12">
      <c r="A88" s="320" t="s">
        <v>356</v>
      </c>
      <c r="B88" s="199">
        <v>9510</v>
      </c>
      <c r="C88" s="82">
        <v>1687</v>
      </c>
      <c r="D88" s="82">
        <v>540</v>
      </c>
      <c r="E88" s="82">
        <v>1055</v>
      </c>
      <c r="F88" s="82">
        <v>303</v>
      </c>
      <c r="G88" s="82">
        <v>2043</v>
      </c>
      <c r="H88" s="82">
        <v>858</v>
      </c>
      <c r="I88" s="82">
        <v>54</v>
      </c>
      <c r="J88" s="82">
        <v>308</v>
      </c>
      <c r="K88" s="82">
        <v>2662</v>
      </c>
      <c r="L88" s="324"/>
    </row>
    <row r="89" spans="1:12">
      <c r="A89" s="320" t="s">
        <v>357</v>
      </c>
      <c r="B89" s="198">
        <v>145250</v>
      </c>
      <c r="C89" s="82">
        <v>29923</v>
      </c>
      <c r="D89" s="82">
        <v>17780</v>
      </c>
      <c r="E89" s="82">
        <v>16304</v>
      </c>
      <c r="F89" s="82">
        <v>7184</v>
      </c>
      <c r="G89" s="82">
        <v>32639</v>
      </c>
      <c r="H89" s="82">
        <v>17768</v>
      </c>
      <c r="I89" s="82">
        <v>737</v>
      </c>
      <c r="J89" s="82">
        <v>4546</v>
      </c>
      <c r="K89" s="82">
        <v>18369</v>
      </c>
      <c r="L89" s="324"/>
    </row>
    <row r="90" spans="1:12">
      <c r="A90" s="320" t="s">
        <v>358</v>
      </c>
      <c r="B90" s="199">
        <v>4228</v>
      </c>
      <c r="C90" s="82">
        <v>351</v>
      </c>
      <c r="D90" s="82">
        <v>306</v>
      </c>
      <c r="E90" s="82">
        <v>280</v>
      </c>
      <c r="F90" s="82">
        <v>222</v>
      </c>
      <c r="G90" s="82">
        <v>622</v>
      </c>
      <c r="H90" s="82">
        <v>521</v>
      </c>
      <c r="I90" s="82">
        <v>42</v>
      </c>
      <c r="J90" s="82">
        <v>278</v>
      </c>
      <c r="K90" s="82">
        <v>1606</v>
      </c>
      <c r="L90" s="324"/>
    </row>
    <row r="91" spans="1:12">
      <c r="A91" s="320" t="s">
        <v>359</v>
      </c>
      <c r="B91" s="199">
        <v>10504</v>
      </c>
      <c r="C91" s="82">
        <v>2956</v>
      </c>
      <c r="D91" s="82">
        <v>791</v>
      </c>
      <c r="E91" s="335" t="s">
        <v>260</v>
      </c>
      <c r="F91" s="335" t="s">
        <v>260</v>
      </c>
      <c r="G91" s="82">
        <v>2985</v>
      </c>
      <c r="H91" s="82">
        <v>638</v>
      </c>
      <c r="I91" s="82">
        <v>56</v>
      </c>
      <c r="J91" s="82">
        <v>170</v>
      </c>
      <c r="K91" s="82">
        <v>1190</v>
      </c>
      <c r="L91" s="324"/>
    </row>
    <row r="92" spans="1:12">
      <c r="A92" s="320" t="s">
        <v>360</v>
      </c>
      <c r="B92" s="199">
        <v>280</v>
      </c>
      <c r="C92" s="82">
        <v>67</v>
      </c>
      <c r="D92" s="82">
        <v>25</v>
      </c>
      <c r="E92" s="335" t="s">
        <v>260</v>
      </c>
      <c r="F92" s="335" t="s">
        <v>260</v>
      </c>
      <c r="G92" s="82">
        <v>49</v>
      </c>
      <c r="H92" s="335" t="s">
        <v>260</v>
      </c>
      <c r="I92" s="82">
        <v>7</v>
      </c>
      <c r="J92" s="335" t="s">
        <v>260</v>
      </c>
      <c r="K92" s="82">
        <v>72</v>
      </c>
      <c r="L92" s="324"/>
    </row>
    <row r="93" spans="1:12">
      <c r="A93" s="320" t="s">
        <v>361</v>
      </c>
      <c r="B93" s="199">
        <v>216</v>
      </c>
      <c r="C93" s="82">
        <v>93</v>
      </c>
      <c r="D93" s="82">
        <v>8</v>
      </c>
      <c r="E93" s="82">
        <v>28</v>
      </c>
      <c r="F93" s="82" t="s">
        <v>281</v>
      </c>
      <c r="G93" s="82">
        <v>77</v>
      </c>
      <c r="H93" s="335" t="s">
        <v>260</v>
      </c>
      <c r="I93" s="82" t="s">
        <v>281</v>
      </c>
      <c r="J93" s="335" t="s">
        <v>260</v>
      </c>
      <c r="K93" s="82">
        <v>4</v>
      </c>
      <c r="L93" s="324"/>
    </row>
    <row r="94" spans="1:12">
      <c r="A94" s="320" t="s">
        <v>345</v>
      </c>
      <c r="B94" s="199">
        <v>7451</v>
      </c>
      <c r="C94" s="82">
        <v>350</v>
      </c>
      <c r="D94" s="82">
        <v>263</v>
      </c>
      <c r="E94" s="82">
        <v>1015</v>
      </c>
      <c r="F94" s="82">
        <v>250</v>
      </c>
      <c r="G94" s="82">
        <v>3254</v>
      </c>
      <c r="H94" s="82">
        <v>723</v>
      </c>
      <c r="I94" s="82">
        <v>196</v>
      </c>
      <c r="J94" s="82">
        <v>267</v>
      </c>
      <c r="K94" s="82">
        <v>1133</v>
      </c>
      <c r="L94" s="324"/>
    </row>
    <row r="95" spans="1:12">
      <c r="A95" s="336"/>
      <c r="B95" s="326"/>
      <c r="C95" s="337"/>
      <c r="D95" s="337"/>
      <c r="E95" s="337"/>
      <c r="F95" s="337"/>
      <c r="G95" s="337"/>
      <c r="H95" s="337"/>
      <c r="I95" s="337"/>
      <c r="J95" s="337"/>
      <c r="K95" s="337"/>
      <c r="L95" s="324"/>
    </row>
    <row r="96" spans="1:12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  <c r="L96" s="324"/>
    </row>
    <row r="97" spans="1:12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  <c r="L97" s="324"/>
    </row>
    <row r="98" spans="1:12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  <c r="L98" s="324"/>
    </row>
    <row r="99" spans="1:12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  <c r="L99" s="324"/>
    </row>
    <row r="100" spans="1:12">
      <c r="A100" s="419" t="s">
        <v>422</v>
      </c>
      <c r="B100" s="326"/>
      <c r="C100" s="337"/>
      <c r="D100" s="337"/>
      <c r="E100" s="337"/>
      <c r="F100" s="337"/>
      <c r="G100" s="337"/>
      <c r="H100" s="337"/>
      <c r="I100" s="337"/>
      <c r="J100" s="337"/>
      <c r="K100" s="337"/>
      <c r="L100" s="324"/>
    </row>
    <row r="101" spans="1:12">
      <c r="A101" s="421"/>
      <c r="B101" s="326"/>
      <c r="C101" s="337"/>
      <c r="D101" s="337"/>
      <c r="E101" s="337"/>
      <c r="F101" s="337"/>
      <c r="G101" s="337"/>
      <c r="H101" s="337"/>
      <c r="I101" s="337"/>
      <c r="J101" s="337"/>
      <c r="K101" s="337"/>
      <c r="L101" s="324"/>
    </row>
    <row r="102" spans="1:12">
      <c r="A102" s="421"/>
      <c r="B102" s="326"/>
      <c r="C102" s="337"/>
      <c r="D102" s="337"/>
      <c r="E102" s="337"/>
      <c r="F102" s="337"/>
      <c r="G102" s="337"/>
      <c r="H102" s="337"/>
      <c r="I102" s="337"/>
      <c r="J102" s="337"/>
      <c r="K102" s="337"/>
      <c r="L102" s="324"/>
    </row>
    <row r="103" spans="1:12">
      <c r="A103" s="421"/>
      <c r="B103" s="326"/>
      <c r="C103" s="337"/>
      <c r="D103" s="337"/>
      <c r="E103" s="337"/>
      <c r="F103" s="337"/>
      <c r="G103" s="337"/>
      <c r="H103" s="337"/>
      <c r="I103" s="337"/>
      <c r="J103" s="337"/>
      <c r="K103" s="337"/>
      <c r="L103" s="324"/>
    </row>
    <row r="104" spans="1:12">
      <c r="A104" s="421"/>
      <c r="B104" s="326"/>
      <c r="C104" s="337"/>
      <c r="D104" s="337"/>
      <c r="E104" s="337"/>
      <c r="F104" s="337"/>
      <c r="G104" s="337"/>
      <c r="H104" s="337"/>
      <c r="I104" s="337"/>
      <c r="J104" s="337"/>
      <c r="K104" s="337"/>
      <c r="L104" s="324"/>
    </row>
    <row r="105" spans="1:12">
      <c r="A105" s="421"/>
      <c r="B105" s="326"/>
      <c r="C105" s="337"/>
      <c r="D105" s="337"/>
      <c r="E105" s="337"/>
      <c r="F105" s="337"/>
      <c r="G105" s="337"/>
      <c r="H105" s="337"/>
      <c r="I105" s="337"/>
      <c r="J105" s="337"/>
      <c r="K105" s="337"/>
      <c r="L105" s="324"/>
    </row>
    <row r="106" spans="1:12">
      <c r="A106" s="421"/>
      <c r="B106" s="326"/>
      <c r="C106" s="337"/>
      <c r="D106" s="337"/>
      <c r="E106" s="337"/>
      <c r="F106" s="337"/>
      <c r="G106" s="337"/>
      <c r="H106" s="337"/>
      <c r="I106" s="337"/>
      <c r="J106" s="337"/>
      <c r="K106" s="337"/>
      <c r="L106" s="324"/>
    </row>
    <row r="107" spans="1:12">
      <c r="A107" s="421"/>
      <c r="B107" s="326"/>
      <c r="C107" s="337"/>
      <c r="D107" s="337"/>
      <c r="E107" s="337"/>
      <c r="F107" s="337"/>
      <c r="G107" s="337"/>
      <c r="H107" s="337"/>
      <c r="I107" s="337"/>
      <c r="J107" s="337"/>
      <c r="K107" s="337"/>
      <c r="L107" s="324"/>
    </row>
    <row r="108" spans="1:12">
      <c r="A108" s="421"/>
      <c r="B108" s="326"/>
      <c r="C108" s="337"/>
      <c r="D108" s="337"/>
      <c r="E108" s="337"/>
      <c r="F108" s="337"/>
      <c r="G108" s="337"/>
      <c r="H108" s="337"/>
      <c r="I108" s="337"/>
      <c r="J108" s="337"/>
      <c r="K108" s="337"/>
      <c r="L108" s="324"/>
    </row>
    <row r="109" spans="1:12">
      <c r="A109" s="421"/>
      <c r="B109" s="326"/>
      <c r="C109" s="337"/>
      <c r="D109" s="337"/>
      <c r="E109" s="337"/>
      <c r="F109" s="337"/>
      <c r="G109" s="337"/>
      <c r="H109" s="337"/>
      <c r="I109" s="337"/>
      <c r="J109" s="337"/>
      <c r="K109" s="337"/>
      <c r="L109" s="324"/>
    </row>
    <row r="110" spans="1:12">
      <c r="A110" s="421"/>
      <c r="B110" s="326"/>
      <c r="C110" s="337"/>
      <c r="D110" s="337"/>
      <c r="E110" s="337"/>
      <c r="F110" s="337"/>
      <c r="G110" s="337"/>
      <c r="H110" s="337"/>
      <c r="I110" s="337"/>
      <c r="J110" s="337"/>
      <c r="K110" s="337"/>
      <c r="L110" s="324"/>
    </row>
    <row r="111" spans="1:12">
      <c r="A111" s="421"/>
      <c r="B111" s="326"/>
      <c r="C111" s="337"/>
      <c r="D111" s="337"/>
      <c r="E111" s="337"/>
      <c r="F111" s="337"/>
      <c r="G111" s="337"/>
      <c r="H111" s="337"/>
      <c r="I111" s="337"/>
      <c r="J111" s="337"/>
      <c r="K111" s="337"/>
      <c r="L111" s="324"/>
    </row>
    <row r="112" spans="1:12">
      <c r="A112" s="421"/>
      <c r="B112" s="326"/>
      <c r="C112" s="337"/>
      <c r="D112" s="337"/>
      <c r="E112" s="337"/>
      <c r="F112" s="337"/>
      <c r="G112" s="337"/>
      <c r="H112" s="337"/>
      <c r="I112" s="337"/>
      <c r="J112" s="337"/>
      <c r="K112" s="337"/>
      <c r="L112" s="324"/>
    </row>
    <row r="113" spans="1:12">
      <c r="A113" s="421"/>
      <c r="B113" s="326"/>
      <c r="C113" s="337"/>
      <c r="D113" s="337"/>
      <c r="E113" s="337"/>
      <c r="F113" s="337"/>
      <c r="G113" s="337"/>
      <c r="H113" s="337"/>
      <c r="I113" s="337"/>
      <c r="J113" s="337"/>
      <c r="K113" s="337"/>
      <c r="L113" s="324"/>
    </row>
    <row r="114" spans="1:12">
      <c r="A114" s="421"/>
      <c r="B114" s="326"/>
      <c r="C114" s="337"/>
      <c r="D114" s="337"/>
      <c r="E114" s="337"/>
      <c r="F114" s="337"/>
      <c r="G114" s="337"/>
      <c r="H114" s="337"/>
      <c r="I114" s="337"/>
      <c r="J114" s="337"/>
      <c r="K114" s="337"/>
      <c r="L114" s="324"/>
    </row>
    <row r="115" spans="1:12">
      <c r="A115" s="421"/>
      <c r="B115" s="326"/>
      <c r="C115" s="337"/>
      <c r="D115" s="337"/>
      <c r="E115" s="337"/>
      <c r="F115" s="337"/>
      <c r="G115" s="337"/>
      <c r="H115" s="337"/>
      <c r="I115" s="337"/>
      <c r="J115" s="337"/>
      <c r="K115" s="337"/>
      <c r="L115" s="324"/>
    </row>
    <row r="116" spans="1:12">
      <c r="A116" s="421"/>
      <c r="B116" s="326"/>
      <c r="C116" s="337"/>
      <c r="D116" s="337"/>
      <c r="E116" s="337"/>
      <c r="F116" s="337"/>
      <c r="G116" s="337"/>
      <c r="H116" s="337"/>
      <c r="I116" s="337"/>
      <c r="J116" s="337"/>
      <c r="K116" s="337"/>
      <c r="L116" s="324"/>
    </row>
    <row r="117" spans="1:12">
      <c r="A117" s="421"/>
      <c r="B117" s="326"/>
      <c r="C117" s="337"/>
      <c r="D117" s="337"/>
      <c r="E117" s="337"/>
      <c r="F117" s="337"/>
      <c r="G117" s="337"/>
      <c r="H117" s="337"/>
      <c r="I117" s="337"/>
      <c r="J117" s="337"/>
      <c r="K117" s="337"/>
      <c r="L117" s="324"/>
    </row>
    <row r="118" spans="1:12">
      <c r="A118" s="421"/>
      <c r="B118" s="326"/>
      <c r="C118" s="337"/>
      <c r="D118" s="337"/>
      <c r="E118" s="337"/>
      <c r="F118" s="337"/>
      <c r="G118" s="337"/>
      <c r="H118" s="337"/>
      <c r="I118" s="337"/>
      <c r="J118" s="337"/>
      <c r="K118" s="337"/>
      <c r="L118" s="324"/>
    </row>
    <row r="119" spans="1:12">
      <c r="A119" s="421"/>
      <c r="B119" s="326"/>
      <c r="C119" s="337"/>
      <c r="D119" s="337"/>
      <c r="E119" s="337"/>
      <c r="F119" s="337"/>
      <c r="G119" s="337"/>
      <c r="H119" s="337"/>
      <c r="I119" s="337"/>
      <c r="J119" s="337"/>
      <c r="K119" s="337"/>
      <c r="L119" s="324"/>
    </row>
    <row r="120" spans="1:12">
      <c r="A120" s="486" t="s">
        <v>311</v>
      </c>
      <c r="B120" s="486"/>
      <c r="C120" s="486"/>
      <c r="D120" s="486"/>
      <c r="E120" s="486"/>
      <c r="F120" s="486"/>
      <c r="G120" s="486"/>
      <c r="H120" s="486"/>
      <c r="I120" s="337"/>
      <c r="J120" s="337"/>
      <c r="K120" s="337"/>
      <c r="L120" s="324"/>
    </row>
    <row r="121" spans="1:12">
      <c r="A121" s="421"/>
      <c r="B121" s="326"/>
      <c r="C121" s="337"/>
      <c r="D121" s="337"/>
      <c r="E121" s="337"/>
      <c r="F121" s="337"/>
      <c r="G121" s="337"/>
      <c r="H121" s="337"/>
      <c r="I121" s="337"/>
      <c r="J121" s="337"/>
      <c r="K121" s="337"/>
      <c r="L121" s="324"/>
    </row>
    <row r="122" spans="1:12">
      <c r="A122" s="421"/>
      <c r="B122" s="326"/>
      <c r="C122" s="337"/>
      <c r="D122" s="337"/>
      <c r="E122" s="337"/>
      <c r="F122" s="337"/>
      <c r="G122" s="337"/>
      <c r="H122" s="337"/>
      <c r="I122" s="337"/>
      <c r="J122" s="337"/>
      <c r="K122" s="337"/>
      <c r="L122" s="324"/>
    </row>
    <row r="123" spans="1:12">
      <c r="A123" s="421"/>
      <c r="B123" s="421"/>
      <c r="C123" s="421"/>
      <c r="D123" s="337"/>
      <c r="E123" s="337"/>
      <c r="F123" s="337"/>
      <c r="G123" s="337"/>
      <c r="H123" s="337"/>
      <c r="I123" s="337"/>
      <c r="J123" s="337"/>
      <c r="K123" s="337"/>
      <c r="L123" s="324"/>
    </row>
    <row r="124" spans="1:12">
      <c r="A124" s="421"/>
      <c r="B124" s="421"/>
      <c r="C124" s="421"/>
      <c r="D124" s="337"/>
      <c r="E124" s="337"/>
      <c r="F124" s="337"/>
      <c r="G124" s="337"/>
      <c r="H124" s="337"/>
      <c r="I124" s="337"/>
      <c r="J124" s="337"/>
      <c r="K124" s="337"/>
      <c r="L124" s="324"/>
    </row>
    <row r="125" spans="1:12">
      <c r="A125" s="421"/>
      <c r="B125" s="326"/>
      <c r="C125" s="337"/>
      <c r="D125" s="337"/>
      <c r="E125" s="337"/>
      <c r="F125" s="337"/>
      <c r="G125" s="337"/>
      <c r="H125" s="337"/>
      <c r="I125" s="337"/>
      <c r="J125" s="337"/>
      <c r="K125" s="337"/>
      <c r="L125" s="324"/>
    </row>
    <row r="126" spans="1:12">
      <c r="A126" s="421"/>
      <c r="B126" s="326"/>
      <c r="C126" s="337"/>
      <c r="D126" s="337"/>
      <c r="E126" s="337"/>
      <c r="F126" s="337"/>
      <c r="G126" s="337"/>
      <c r="H126" s="337"/>
      <c r="I126" s="337"/>
      <c r="J126" s="337"/>
      <c r="K126" s="337"/>
      <c r="L126" s="324"/>
    </row>
    <row r="127" spans="1:12">
      <c r="E127" s="337"/>
      <c r="F127" s="337"/>
      <c r="G127" s="337"/>
      <c r="H127" s="337"/>
      <c r="I127" s="337"/>
      <c r="J127" s="337"/>
      <c r="K127" s="337"/>
      <c r="L127" s="324"/>
    </row>
    <row r="128" spans="1:12">
      <c r="E128" s="421"/>
      <c r="F128" s="421"/>
      <c r="G128" s="421"/>
      <c r="H128" s="421"/>
      <c r="I128" s="421"/>
      <c r="J128" s="421"/>
      <c r="K128" s="421"/>
      <c r="L128" s="324"/>
    </row>
    <row r="129" spans="1:11" s="360" customFormat="1" ht="12">
      <c r="E129" s="361"/>
      <c r="F129" s="361"/>
      <c r="G129" s="361"/>
      <c r="H129" s="361"/>
      <c r="I129" s="361"/>
      <c r="J129" s="361"/>
      <c r="K129" s="361"/>
    </row>
    <row r="130" spans="1:11" ht="12.75" customHeight="1"/>
    <row r="131" spans="1:11" ht="12.75" customHeight="1">
      <c r="A131" s="721"/>
      <c r="B131" s="721"/>
      <c r="C131" s="721"/>
      <c r="D131" s="721"/>
    </row>
    <row r="132" spans="1:11">
      <c r="E132" s="325"/>
    </row>
  </sheetData>
  <mergeCells count="31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</mergeCells>
  <conditionalFormatting sqref="I13:I20 K13:K20 B13:F20">
    <cfRule type="cellIs" dxfId="12" priority="3" operator="equal">
      <formula>"."</formula>
    </cfRule>
  </conditionalFormatting>
  <conditionalFormatting sqref="E14">
    <cfRule type="cellIs" dxfId="11" priority="2" operator="equal">
      <formula>"."</formula>
    </cfRule>
  </conditionalFormatting>
  <conditionalFormatting sqref="C120:H120">
    <cfRule type="cellIs" dxfId="1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293" bestFit="1" customWidth="1"/>
    <col min="2" max="2" width="16.296875" style="293" customWidth="1"/>
    <col min="3" max="3" width="13.3984375" style="293" customWidth="1"/>
    <col min="4" max="4" width="13" style="293" customWidth="1"/>
    <col min="5" max="5" width="14" style="293" customWidth="1"/>
    <col min="6" max="6" width="14.09765625" style="293" customWidth="1"/>
    <col min="7" max="8" width="14.296875" style="293" customWidth="1"/>
    <col min="9" max="9" width="13.59765625" style="293" customWidth="1"/>
    <col min="10" max="10" width="13.09765625" style="293" customWidth="1"/>
    <col min="11" max="11" width="12.59765625" style="293" customWidth="1"/>
    <col min="12" max="12" width="12.8984375" style="293" customWidth="1"/>
    <col min="13" max="256" width="10.09765625" style="293"/>
    <col min="257" max="257" width="43" style="293" bestFit="1" customWidth="1"/>
    <col min="258" max="258" width="16.296875" style="293" customWidth="1"/>
    <col min="259" max="267" width="15.09765625" style="293" customWidth="1"/>
    <col min="268" max="268" width="12.8984375" style="293" customWidth="1"/>
    <col min="269" max="512" width="10.09765625" style="293"/>
    <col min="513" max="513" width="43" style="293" bestFit="1" customWidth="1"/>
    <col min="514" max="514" width="16.296875" style="293" customWidth="1"/>
    <col min="515" max="523" width="15.09765625" style="293" customWidth="1"/>
    <col min="524" max="524" width="12.8984375" style="293" customWidth="1"/>
    <col min="525" max="768" width="10.09765625" style="293"/>
    <col min="769" max="769" width="43" style="293" bestFit="1" customWidth="1"/>
    <col min="770" max="770" width="16.296875" style="293" customWidth="1"/>
    <col min="771" max="779" width="15.09765625" style="293" customWidth="1"/>
    <col min="780" max="780" width="12.8984375" style="293" customWidth="1"/>
    <col min="781" max="1024" width="10.09765625" style="293"/>
    <col min="1025" max="1025" width="43" style="293" bestFit="1" customWidth="1"/>
    <col min="1026" max="1026" width="16.296875" style="293" customWidth="1"/>
    <col min="1027" max="1035" width="15.09765625" style="293" customWidth="1"/>
    <col min="1036" max="1036" width="12.8984375" style="293" customWidth="1"/>
    <col min="1037" max="1280" width="10.09765625" style="293"/>
    <col min="1281" max="1281" width="43" style="293" bestFit="1" customWidth="1"/>
    <col min="1282" max="1282" width="16.296875" style="293" customWidth="1"/>
    <col min="1283" max="1291" width="15.09765625" style="293" customWidth="1"/>
    <col min="1292" max="1292" width="12.8984375" style="293" customWidth="1"/>
    <col min="1293" max="1536" width="10.09765625" style="293"/>
    <col min="1537" max="1537" width="43" style="293" bestFit="1" customWidth="1"/>
    <col min="1538" max="1538" width="16.296875" style="293" customWidth="1"/>
    <col min="1539" max="1547" width="15.09765625" style="293" customWidth="1"/>
    <col min="1548" max="1548" width="12.8984375" style="293" customWidth="1"/>
    <col min="1549" max="1792" width="10.09765625" style="293"/>
    <col min="1793" max="1793" width="43" style="293" bestFit="1" customWidth="1"/>
    <col min="1794" max="1794" width="16.296875" style="293" customWidth="1"/>
    <col min="1795" max="1803" width="15.09765625" style="293" customWidth="1"/>
    <col min="1804" max="1804" width="12.8984375" style="293" customWidth="1"/>
    <col min="1805" max="2048" width="10.09765625" style="293"/>
    <col min="2049" max="2049" width="43" style="293" bestFit="1" customWidth="1"/>
    <col min="2050" max="2050" width="16.296875" style="293" customWidth="1"/>
    <col min="2051" max="2059" width="15.09765625" style="293" customWidth="1"/>
    <col min="2060" max="2060" width="12.8984375" style="293" customWidth="1"/>
    <col min="2061" max="2304" width="10.09765625" style="293"/>
    <col min="2305" max="2305" width="43" style="293" bestFit="1" customWidth="1"/>
    <col min="2306" max="2306" width="16.296875" style="293" customWidth="1"/>
    <col min="2307" max="2315" width="15.09765625" style="293" customWidth="1"/>
    <col min="2316" max="2316" width="12.8984375" style="293" customWidth="1"/>
    <col min="2317" max="2560" width="10.09765625" style="293"/>
    <col min="2561" max="2561" width="43" style="293" bestFit="1" customWidth="1"/>
    <col min="2562" max="2562" width="16.296875" style="293" customWidth="1"/>
    <col min="2563" max="2571" width="15.09765625" style="293" customWidth="1"/>
    <col min="2572" max="2572" width="12.8984375" style="293" customWidth="1"/>
    <col min="2573" max="2816" width="10.09765625" style="293"/>
    <col min="2817" max="2817" width="43" style="293" bestFit="1" customWidth="1"/>
    <col min="2818" max="2818" width="16.296875" style="293" customWidth="1"/>
    <col min="2819" max="2827" width="15.09765625" style="293" customWidth="1"/>
    <col min="2828" max="2828" width="12.8984375" style="293" customWidth="1"/>
    <col min="2829" max="3072" width="10.09765625" style="293"/>
    <col min="3073" max="3073" width="43" style="293" bestFit="1" customWidth="1"/>
    <col min="3074" max="3074" width="16.296875" style="293" customWidth="1"/>
    <col min="3075" max="3083" width="15.09765625" style="293" customWidth="1"/>
    <col min="3084" max="3084" width="12.8984375" style="293" customWidth="1"/>
    <col min="3085" max="3328" width="10.09765625" style="293"/>
    <col min="3329" max="3329" width="43" style="293" bestFit="1" customWidth="1"/>
    <col min="3330" max="3330" width="16.296875" style="293" customWidth="1"/>
    <col min="3331" max="3339" width="15.09765625" style="293" customWidth="1"/>
    <col min="3340" max="3340" width="12.8984375" style="293" customWidth="1"/>
    <col min="3341" max="3584" width="10.09765625" style="293"/>
    <col min="3585" max="3585" width="43" style="293" bestFit="1" customWidth="1"/>
    <col min="3586" max="3586" width="16.296875" style="293" customWidth="1"/>
    <col min="3587" max="3595" width="15.09765625" style="293" customWidth="1"/>
    <col min="3596" max="3596" width="12.8984375" style="293" customWidth="1"/>
    <col min="3597" max="3840" width="10.09765625" style="293"/>
    <col min="3841" max="3841" width="43" style="293" bestFit="1" customWidth="1"/>
    <col min="3842" max="3842" width="16.296875" style="293" customWidth="1"/>
    <col min="3843" max="3851" width="15.09765625" style="293" customWidth="1"/>
    <col min="3852" max="3852" width="12.8984375" style="293" customWidth="1"/>
    <col min="3853" max="4096" width="10.09765625" style="293"/>
    <col min="4097" max="4097" width="43" style="293" bestFit="1" customWidth="1"/>
    <col min="4098" max="4098" width="16.296875" style="293" customWidth="1"/>
    <col min="4099" max="4107" width="15.09765625" style="293" customWidth="1"/>
    <col min="4108" max="4108" width="12.8984375" style="293" customWidth="1"/>
    <col min="4109" max="4352" width="10.09765625" style="293"/>
    <col min="4353" max="4353" width="43" style="293" bestFit="1" customWidth="1"/>
    <col min="4354" max="4354" width="16.296875" style="293" customWidth="1"/>
    <col min="4355" max="4363" width="15.09765625" style="293" customWidth="1"/>
    <col min="4364" max="4364" width="12.8984375" style="293" customWidth="1"/>
    <col min="4365" max="4608" width="10.09765625" style="293"/>
    <col min="4609" max="4609" width="43" style="293" bestFit="1" customWidth="1"/>
    <col min="4610" max="4610" width="16.296875" style="293" customWidth="1"/>
    <col min="4611" max="4619" width="15.09765625" style="293" customWidth="1"/>
    <col min="4620" max="4620" width="12.8984375" style="293" customWidth="1"/>
    <col min="4621" max="4864" width="10.09765625" style="293"/>
    <col min="4865" max="4865" width="43" style="293" bestFit="1" customWidth="1"/>
    <col min="4866" max="4866" width="16.296875" style="293" customWidth="1"/>
    <col min="4867" max="4875" width="15.09765625" style="293" customWidth="1"/>
    <col min="4876" max="4876" width="12.8984375" style="293" customWidth="1"/>
    <col min="4877" max="5120" width="10.09765625" style="293"/>
    <col min="5121" max="5121" width="43" style="293" bestFit="1" customWidth="1"/>
    <col min="5122" max="5122" width="16.296875" style="293" customWidth="1"/>
    <col min="5123" max="5131" width="15.09765625" style="293" customWidth="1"/>
    <col min="5132" max="5132" width="12.8984375" style="293" customWidth="1"/>
    <col min="5133" max="5376" width="10.09765625" style="293"/>
    <col min="5377" max="5377" width="43" style="293" bestFit="1" customWidth="1"/>
    <col min="5378" max="5378" width="16.296875" style="293" customWidth="1"/>
    <col min="5379" max="5387" width="15.09765625" style="293" customWidth="1"/>
    <col min="5388" max="5388" width="12.8984375" style="293" customWidth="1"/>
    <col min="5389" max="5632" width="10.09765625" style="293"/>
    <col min="5633" max="5633" width="43" style="293" bestFit="1" customWidth="1"/>
    <col min="5634" max="5634" width="16.296875" style="293" customWidth="1"/>
    <col min="5635" max="5643" width="15.09765625" style="293" customWidth="1"/>
    <col min="5644" max="5644" width="12.8984375" style="293" customWidth="1"/>
    <col min="5645" max="5888" width="10.09765625" style="293"/>
    <col min="5889" max="5889" width="43" style="293" bestFit="1" customWidth="1"/>
    <col min="5890" max="5890" width="16.296875" style="293" customWidth="1"/>
    <col min="5891" max="5899" width="15.09765625" style="293" customWidth="1"/>
    <col min="5900" max="5900" width="12.8984375" style="293" customWidth="1"/>
    <col min="5901" max="6144" width="10.09765625" style="293"/>
    <col min="6145" max="6145" width="43" style="293" bestFit="1" customWidth="1"/>
    <col min="6146" max="6146" width="16.296875" style="293" customWidth="1"/>
    <col min="6147" max="6155" width="15.09765625" style="293" customWidth="1"/>
    <col min="6156" max="6156" width="12.8984375" style="293" customWidth="1"/>
    <col min="6157" max="6400" width="10.09765625" style="293"/>
    <col min="6401" max="6401" width="43" style="293" bestFit="1" customWidth="1"/>
    <col min="6402" max="6402" width="16.296875" style="293" customWidth="1"/>
    <col min="6403" max="6411" width="15.09765625" style="293" customWidth="1"/>
    <col min="6412" max="6412" width="12.8984375" style="293" customWidth="1"/>
    <col min="6413" max="6656" width="10.09765625" style="293"/>
    <col min="6657" max="6657" width="43" style="293" bestFit="1" customWidth="1"/>
    <col min="6658" max="6658" width="16.296875" style="293" customWidth="1"/>
    <col min="6659" max="6667" width="15.09765625" style="293" customWidth="1"/>
    <col min="6668" max="6668" width="12.8984375" style="293" customWidth="1"/>
    <col min="6669" max="6912" width="10.09765625" style="293"/>
    <col min="6913" max="6913" width="43" style="293" bestFit="1" customWidth="1"/>
    <col min="6914" max="6914" width="16.296875" style="293" customWidth="1"/>
    <col min="6915" max="6923" width="15.09765625" style="293" customWidth="1"/>
    <col min="6924" max="6924" width="12.8984375" style="293" customWidth="1"/>
    <col min="6925" max="7168" width="10.09765625" style="293"/>
    <col min="7169" max="7169" width="43" style="293" bestFit="1" customWidth="1"/>
    <col min="7170" max="7170" width="16.296875" style="293" customWidth="1"/>
    <col min="7171" max="7179" width="15.09765625" style="293" customWidth="1"/>
    <col min="7180" max="7180" width="12.8984375" style="293" customWidth="1"/>
    <col min="7181" max="7424" width="10.09765625" style="293"/>
    <col min="7425" max="7425" width="43" style="293" bestFit="1" customWidth="1"/>
    <col min="7426" max="7426" width="16.296875" style="293" customWidth="1"/>
    <col min="7427" max="7435" width="15.09765625" style="293" customWidth="1"/>
    <col min="7436" max="7436" width="12.8984375" style="293" customWidth="1"/>
    <col min="7437" max="7680" width="10.09765625" style="293"/>
    <col min="7681" max="7681" width="43" style="293" bestFit="1" customWidth="1"/>
    <col min="7682" max="7682" width="16.296875" style="293" customWidth="1"/>
    <col min="7683" max="7691" width="15.09765625" style="293" customWidth="1"/>
    <col min="7692" max="7692" width="12.8984375" style="293" customWidth="1"/>
    <col min="7693" max="7936" width="10.09765625" style="293"/>
    <col min="7937" max="7937" width="43" style="293" bestFit="1" customWidth="1"/>
    <col min="7938" max="7938" width="16.296875" style="293" customWidth="1"/>
    <col min="7939" max="7947" width="15.09765625" style="293" customWidth="1"/>
    <col min="7948" max="7948" width="12.8984375" style="293" customWidth="1"/>
    <col min="7949" max="8192" width="10.09765625" style="293"/>
    <col min="8193" max="8193" width="43" style="293" bestFit="1" customWidth="1"/>
    <col min="8194" max="8194" width="16.296875" style="293" customWidth="1"/>
    <col min="8195" max="8203" width="15.09765625" style="293" customWidth="1"/>
    <col min="8204" max="8204" width="12.8984375" style="293" customWidth="1"/>
    <col min="8205" max="8448" width="10.09765625" style="293"/>
    <col min="8449" max="8449" width="43" style="293" bestFit="1" customWidth="1"/>
    <col min="8450" max="8450" width="16.296875" style="293" customWidth="1"/>
    <col min="8451" max="8459" width="15.09765625" style="293" customWidth="1"/>
    <col min="8460" max="8460" width="12.8984375" style="293" customWidth="1"/>
    <col min="8461" max="8704" width="10.09765625" style="293"/>
    <col min="8705" max="8705" width="43" style="293" bestFit="1" customWidth="1"/>
    <col min="8706" max="8706" width="16.296875" style="293" customWidth="1"/>
    <col min="8707" max="8715" width="15.09765625" style="293" customWidth="1"/>
    <col min="8716" max="8716" width="12.8984375" style="293" customWidth="1"/>
    <col min="8717" max="8960" width="10.09765625" style="293"/>
    <col min="8961" max="8961" width="43" style="293" bestFit="1" customWidth="1"/>
    <col min="8962" max="8962" width="16.296875" style="293" customWidth="1"/>
    <col min="8963" max="8971" width="15.09765625" style="293" customWidth="1"/>
    <col min="8972" max="8972" width="12.8984375" style="293" customWidth="1"/>
    <col min="8973" max="9216" width="10.09765625" style="293"/>
    <col min="9217" max="9217" width="43" style="293" bestFit="1" customWidth="1"/>
    <col min="9218" max="9218" width="16.296875" style="293" customWidth="1"/>
    <col min="9219" max="9227" width="15.09765625" style="293" customWidth="1"/>
    <col min="9228" max="9228" width="12.8984375" style="293" customWidth="1"/>
    <col min="9229" max="9472" width="10.09765625" style="293"/>
    <col min="9473" max="9473" width="43" style="293" bestFit="1" customWidth="1"/>
    <col min="9474" max="9474" width="16.296875" style="293" customWidth="1"/>
    <col min="9475" max="9483" width="15.09765625" style="293" customWidth="1"/>
    <col min="9484" max="9484" width="12.8984375" style="293" customWidth="1"/>
    <col min="9485" max="9728" width="10.09765625" style="293"/>
    <col min="9729" max="9729" width="43" style="293" bestFit="1" customWidth="1"/>
    <col min="9730" max="9730" width="16.296875" style="293" customWidth="1"/>
    <col min="9731" max="9739" width="15.09765625" style="293" customWidth="1"/>
    <col min="9740" max="9740" width="12.8984375" style="293" customWidth="1"/>
    <col min="9741" max="9984" width="10.09765625" style="293"/>
    <col min="9985" max="9985" width="43" style="293" bestFit="1" customWidth="1"/>
    <col min="9986" max="9986" width="16.296875" style="293" customWidth="1"/>
    <col min="9987" max="9995" width="15.09765625" style="293" customWidth="1"/>
    <col min="9996" max="9996" width="12.8984375" style="293" customWidth="1"/>
    <col min="9997" max="10240" width="10.09765625" style="293"/>
    <col min="10241" max="10241" width="43" style="293" bestFit="1" customWidth="1"/>
    <col min="10242" max="10242" width="16.296875" style="293" customWidth="1"/>
    <col min="10243" max="10251" width="15.09765625" style="293" customWidth="1"/>
    <col min="10252" max="10252" width="12.8984375" style="293" customWidth="1"/>
    <col min="10253" max="10496" width="10.09765625" style="293"/>
    <col min="10497" max="10497" width="43" style="293" bestFit="1" customWidth="1"/>
    <col min="10498" max="10498" width="16.296875" style="293" customWidth="1"/>
    <col min="10499" max="10507" width="15.09765625" style="293" customWidth="1"/>
    <col min="10508" max="10508" width="12.8984375" style="293" customWidth="1"/>
    <col min="10509" max="10752" width="10.09765625" style="293"/>
    <col min="10753" max="10753" width="43" style="293" bestFit="1" customWidth="1"/>
    <col min="10754" max="10754" width="16.296875" style="293" customWidth="1"/>
    <col min="10755" max="10763" width="15.09765625" style="293" customWidth="1"/>
    <col min="10764" max="10764" width="12.8984375" style="293" customWidth="1"/>
    <col min="10765" max="11008" width="10.09765625" style="293"/>
    <col min="11009" max="11009" width="43" style="293" bestFit="1" customWidth="1"/>
    <col min="11010" max="11010" width="16.296875" style="293" customWidth="1"/>
    <col min="11011" max="11019" width="15.09765625" style="293" customWidth="1"/>
    <col min="11020" max="11020" width="12.8984375" style="293" customWidth="1"/>
    <col min="11021" max="11264" width="10.09765625" style="293"/>
    <col min="11265" max="11265" width="43" style="293" bestFit="1" customWidth="1"/>
    <col min="11266" max="11266" width="16.296875" style="293" customWidth="1"/>
    <col min="11267" max="11275" width="15.09765625" style="293" customWidth="1"/>
    <col min="11276" max="11276" width="12.8984375" style="293" customWidth="1"/>
    <col min="11277" max="11520" width="10.09765625" style="293"/>
    <col min="11521" max="11521" width="43" style="293" bestFit="1" customWidth="1"/>
    <col min="11522" max="11522" width="16.296875" style="293" customWidth="1"/>
    <col min="11523" max="11531" width="15.09765625" style="293" customWidth="1"/>
    <col min="11532" max="11532" width="12.8984375" style="293" customWidth="1"/>
    <col min="11533" max="11776" width="10.09765625" style="293"/>
    <col min="11777" max="11777" width="43" style="293" bestFit="1" customWidth="1"/>
    <col min="11778" max="11778" width="16.296875" style="293" customWidth="1"/>
    <col min="11779" max="11787" width="15.09765625" style="293" customWidth="1"/>
    <col min="11788" max="11788" width="12.8984375" style="293" customWidth="1"/>
    <col min="11789" max="12032" width="10.09765625" style="293"/>
    <col min="12033" max="12033" width="43" style="293" bestFit="1" customWidth="1"/>
    <col min="12034" max="12034" width="16.296875" style="293" customWidth="1"/>
    <col min="12035" max="12043" width="15.09765625" style="293" customWidth="1"/>
    <col min="12044" max="12044" width="12.8984375" style="293" customWidth="1"/>
    <col min="12045" max="12288" width="10.09765625" style="293"/>
    <col min="12289" max="12289" width="43" style="293" bestFit="1" customWidth="1"/>
    <col min="12290" max="12290" width="16.296875" style="293" customWidth="1"/>
    <col min="12291" max="12299" width="15.09765625" style="293" customWidth="1"/>
    <col min="12300" max="12300" width="12.8984375" style="293" customWidth="1"/>
    <col min="12301" max="12544" width="10.09765625" style="293"/>
    <col min="12545" max="12545" width="43" style="293" bestFit="1" customWidth="1"/>
    <col min="12546" max="12546" width="16.296875" style="293" customWidth="1"/>
    <col min="12547" max="12555" width="15.09765625" style="293" customWidth="1"/>
    <col min="12556" max="12556" width="12.8984375" style="293" customWidth="1"/>
    <col min="12557" max="12800" width="10.09765625" style="293"/>
    <col min="12801" max="12801" width="43" style="293" bestFit="1" customWidth="1"/>
    <col min="12802" max="12802" width="16.296875" style="293" customWidth="1"/>
    <col min="12803" max="12811" width="15.09765625" style="293" customWidth="1"/>
    <col min="12812" max="12812" width="12.8984375" style="293" customWidth="1"/>
    <col min="12813" max="13056" width="10.09765625" style="293"/>
    <col min="13057" max="13057" width="43" style="293" bestFit="1" customWidth="1"/>
    <col min="13058" max="13058" width="16.296875" style="293" customWidth="1"/>
    <col min="13059" max="13067" width="15.09765625" style="293" customWidth="1"/>
    <col min="13068" max="13068" width="12.8984375" style="293" customWidth="1"/>
    <col min="13069" max="13312" width="10.09765625" style="293"/>
    <col min="13313" max="13313" width="43" style="293" bestFit="1" customWidth="1"/>
    <col min="13314" max="13314" width="16.296875" style="293" customWidth="1"/>
    <col min="13315" max="13323" width="15.09765625" style="293" customWidth="1"/>
    <col min="13324" max="13324" width="12.8984375" style="293" customWidth="1"/>
    <col min="13325" max="13568" width="10.09765625" style="293"/>
    <col min="13569" max="13569" width="43" style="293" bestFit="1" customWidth="1"/>
    <col min="13570" max="13570" width="16.296875" style="293" customWidth="1"/>
    <col min="13571" max="13579" width="15.09765625" style="293" customWidth="1"/>
    <col min="13580" max="13580" width="12.8984375" style="293" customWidth="1"/>
    <col min="13581" max="13824" width="10.09765625" style="293"/>
    <col min="13825" max="13825" width="43" style="293" bestFit="1" customWidth="1"/>
    <col min="13826" max="13826" width="16.296875" style="293" customWidth="1"/>
    <col min="13827" max="13835" width="15.09765625" style="293" customWidth="1"/>
    <col min="13836" max="13836" width="12.8984375" style="293" customWidth="1"/>
    <col min="13837" max="14080" width="10.09765625" style="293"/>
    <col min="14081" max="14081" width="43" style="293" bestFit="1" customWidth="1"/>
    <col min="14082" max="14082" width="16.296875" style="293" customWidth="1"/>
    <col min="14083" max="14091" width="15.09765625" style="293" customWidth="1"/>
    <col min="14092" max="14092" width="12.8984375" style="293" customWidth="1"/>
    <col min="14093" max="14336" width="10.09765625" style="293"/>
    <col min="14337" max="14337" width="43" style="293" bestFit="1" customWidth="1"/>
    <col min="14338" max="14338" width="16.296875" style="293" customWidth="1"/>
    <col min="14339" max="14347" width="15.09765625" style="293" customWidth="1"/>
    <col min="14348" max="14348" width="12.8984375" style="293" customWidth="1"/>
    <col min="14349" max="14592" width="10.09765625" style="293"/>
    <col min="14593" max="14593" width="43" style="293" bestFit="1" customWidth="1"/>
    <col min="14594" max="14594" width="16.296875" style="293" customWidth="1"/>
    <col min="14595" max="14603" width="15.09765625" style="293" customWidth="1"/>
    <col min="14604" max="14604" width="12.8984375" style="293" customWidth="1"/>
    <col min="14605" max="14848" width="10.09765625" style="293"/>
    <col min="14849" max="14849" width="43" style="293" bestFit="1" customWidth="1"/>
    <col min="14850" max="14850" width="16.296875" style="293" customWidth="1"/>
    <col min="14851" max="14859" width="15.09765625" style="293" customWidth="1"/>
    <col min="14860" max="14860" width="12.8984375" style="293" customWidth="1"/>
    <col min="14861" max="15104" width="10.09765625" style="293"/>
    <col min="15105" max="15105" width="43" style="293" bestFit="1" customWidth="1"/>
    <col min="15106" max="15106" width="16.296875" style="293" customWidth="1"/>
    <col min="15107" max="15115" width="15.09765625" style="293" customWidth="1"/>
    <col min="15116" max="15116" width="12.8984375" style="293" customWidth="1"/>
    <col min="15117" max="15360" width="10.09765625" style="293"/>
    <col min="15361" max="15361" width="43" style="293" bestFit="1" customWidth="1"/>
    <col min="15362" max="15362" width="16.296875" style="293" customWidth="1"/>
    <col min="15363" max="15371" width="15.09765625" style="293" customWidth="1"/>
    <col min="15372" max="15372" width="12.8984375" style="293" customWidth="1"/>
    <col min="15373" max="15616" width="10.09765625" style="293"/>
    <col min="15617" max="15617" width="43" style="293" bestFit="1" customWidth="1"/>
    <col min="15618" max="15618" width="16.296875" style="293" customWidth="1"/>
    <col min="15619" max="15627" width="15.09765625" style="293" customWidth="1"/>
    <col min="15628" max="15628" width="12.8984375" style="293" customWidth="1"/>
    <col min="15629" max="15872" width="10.09765625" style="293"/>
    <col min="15873" max="15873" width="43" style="293" bestFit="1" customWidth="1"/>
    <col min="15874" max="15874" width="16.296875" style="293" customWidth="1"/>
    <col min="15875" max="15883" width="15.09765625" style="293" customWidth="1"/>
    <col min="15884" max="15884" width="12.8984375" style="293" customWidth="1"/>
    <col min="15885" max="16128" width="10.09765625" style="293"/>
    <col min="16129" max="16129" width="43" style="293" bestFit="1" customWidth="1"/>
    <col min="16130" max="16130" width="16.296875" style="293" customWidth="1"/>
    <col min="16131" max="16139" width="15.09765625" style="293" customWidth="1"/>
    <col min="16140" max="16140" width="12.8984375" style="293" customWidth="1"/>
    <col min="16141" max="16384" width="10.09765625" style="293"/>
  </cols>
  <sheetData>
    <row r="1" spans="1:14" ht="15">
      <c r="A1" s="290" t="s">
        <v>293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</row>
    <row r="2" spans="1:14" ht="15.6">
      <c r="A2" s="339" t="s">
        <v>174</v>
      </c>
      <c r="L2" s="324"/>
    </row>
    <row r="3" spans="1:14" ht="13.8">
      <c r="A3" s="718" t="s">
        <v>420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340"/>
      <c r="M3" s="340"/>
      <c r="N3" s="340"/>
    </row>
    <row r="4" spans="1:14" ht="13.8">
      <c r="A4" s="430"/>
      <c r="B4" s="430"/>
      <c r="C4" s="430"/>
      <c r="D4" s="430"/>
      <c r="E4" s="430"/>
      <c r="F4" s="430"/>
      <c r="G4" s="430"/>
      <c r="H4" s="430"/>
      <c r="I4" s="430"/>
      <c r="J4" s="430"/>
      <c r="L4" s="324"/>
    </row>
    <row r="5" spans="1:14">
      <c r="A5" s="323" t="s">
        <v>362</v>
      </c>
      <c r="B5" s="422"/>
      <c r="C5" s="423"/>
      <c r="D5" s="423"/>
      <c r="E5" s="422"/>
      <c r="F5" s="422"/>
      <c r="G5" s="422"/>
      <c r="H5" s="422"/>
      <c r="I5" s="422"/>
      <c r="J5" s="422"/>
      <c r="K5" s="423"/>
      <c r="L5" s="324"/>
    </row>
    <row r="6" spans="1:14">
      <c r="A6" s="347" t="s">
        <v>37</v>
      </c>
      <c r="B6" s="329" t="s">
        <v>37</v>
      </c>
      <c r="C6" s="685" t="s">
        <v>299</v>
      </c>
      <c r="D6" s="686"/>
      <c r="E6" s="691" t="s">
        <v>300</v>
      </c>
      <c r="F6" s="692"/>
      <c r="G6" s="697" t="s">
        <v>301</v>
      </c>
      <c r="H6" s="692"/>
      <c r="I6" s="697" t="s">
        <v>302</v>
      </c>
      <c r="J6" s="692"/>
      <c r="K6" s="685" t="s">
        <v>138</v>
      </c>
      <c r="L6" s="324"/>
    </row>
    <row r="7" spans="1:14">
      <c r="A7" s="424" t="s">
        <v>298</v>
      </c>
      <c r="B7" s="330" t="s">
        <v>204</v>
      </c>
      <c r="C7" s="687"/>
      <c r="D7" s="688"/>
      <c r="E7" s="693"/>
      <c r="F7" s="694"/>
      <c r="G7" s="687"/>
      <c r="H7" s="694"/>
      <c r="I7" s="687"/>
      <c r="J7" s="694"/>
      <c r="K7" s="687"/>
      <c r="L7" s="324"/>
    </row>
    <row r="8" spans="1:14">
      <c r="A8" s="331" t="s">
        <v>37</v>
      </c>
      <c r="B8" s="330" t="s">
        <v>6</v>
      </c>
      <c r="C8" s="689"/>
      <c r="D8" s="690"/>
      <c r="E8" s="695"/>
      <c r="F8" s="696"/>
      <c r="G8" s="698"/>
      <c r="H8" s="696"/>
      <c r="I8" s="698"/>
      <c r="J8" s="696"/>
      <c r="K8" s="687"/>
      <c r="L8" s="324"/>
    </row>
    <row r="9" spans="1:14" ht="14.4">
      <c r="A9" s="348" t="s">
        <v>37</v>
      </c>
      <c r="B9" s="349" t="s">
        <v>37</v>
      </c>
      <c r="C9" s="350" t="s">
        <v>9</v>
      </c>
      <c r="D9" s="351" t="s">
        <v>16</v>
      </c>
      <c r="E9" s="334" t="s">
        <v>9</v>
      </c>
      <c r="F9" s="333" t="s">
        <v>16</v>
      </c>
      <c r="G9" s="333" t="s">
        <v>9</v>
      </c>
      <c r="H9" s="333" t="s">
        <v>421</v>
      </c>
      <c r="I9" s="333" t="s">
        <v>9</v>
      </c>
      <c r="J9" s="333" t="s">
        <v>421</v>
      </c>
      <c r="K9" s="698"/>
      <c r="L9" s="324"/>
    </row>
    <row r="10" spans="1:14">
      <c r="A10" s="684"/>
      <c r="B10" s="684"/>
      <c r="C10" s="684"/>
      <c r="D10" s="684"/>
      <c r="E10" s="682" t="s">
        <v>37</v>
      </c>
      <c r="F10" s="682"/>
      <c r="G10" s="682"/>
      <c r="H10" s="682"/>
      <c r="I10" s="682"/>
      <c r="J10" s="682"/>
      <c r="K10" s="682"/>
      <c r="L10" s="324"/>
    </row>
    <row r="11" spans="1:14">
      <c r="A11" s="323"/>
      <c r="B11" s="680" t="s">
        <v>303</v>
      </c>
      <c r="C11" s="680"/>
      <c r="D11" s="323"/>
      <c r="E11" s="681"/>
      <c r="F11" s="681"/>
      <c r="G11" s="681"/>
      <c r="H11" s="681"/>
      <c r="I11" s="681"/>
      <c r="J11" s="681"/>
      <c r="K11" s="681"/>
      <c r="L11" s="324"/>
    </row>
    <row r="12" spans="1:14">
      <c r="A12" s="323"/>
      <c r="B12" s="421"/>
      <c r="C12" s="352"/>
      <c r="D12" s="353"/>
      <c r="E12" s="354"/>
      <c r="F12" s="421"/>
      <c r="G12" s="421"/>
      <c r="H12" s="421"/>
      <c r="I12" s="421"/>
      <c r="J12" s="421"/>
      <c r="K12" s="421"/>
      <c r="L12" s="324"/>
    </row>
    <row r="13" spans="1:14">
      <c r="A13" s="316" t="s">
        <v>304</v>
      </c>
      <c r="B13" s="198">
        <v>167554</v>
      </c>
      <c r="C13" s="82">
        <v>3169</v>
      </c>
      <c r="D13" s="82">
        <v>20659</v>
      </c>
      <c r="E13" s="82">
        <v>954</v>
      </c>
      <c r="F13" s="82">
        <v>10340</v>
      </c>
      <c r="G13" s="82">
        <v>2553</v>
      </c>
      <c r="H13" s="82">
        <v>30857</v>
      </c>
      <c r="I13" s="82">
        <v>535</v>
      </c>
      <c r="J13" s="82">
        <v>9965</v>
      </c>
      <c r="K13" s="82">
        <v>88522</v>
      </c>
    </row>
    <row r="14" spans="1:14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L14" s="324"/>
    </row>
    <row r="15" spans="1:14">
      <c r="A15" s="320" t="s">
        <v>363</v>
      </c>
      <c r="B15" s="198">
        <v>130557</v>
      </c>
      <c r="C15" s="82">
        <v>2325</v>
      </c>
      <c r="D15" s="82">
        <v>16262</v>
      </c>
      <c r="E15" s="82">
        <v>649</v>
      </c>
      <c r="F15" s="82">
        <v>8249</v>
      </c>
      <c r="G15" s="82">
        <v>1846</v>
      </c>
      <c r="H15" s="82">
        <v>24389</v>
      </c>
      <c r="I15" s="82">
        <v>344</v>
      </c>
      <c r="J15" s="82">
        <v>7626</v>
      </c>
      <c r="K15" s="82">
        <v>68867</v>
      </c>
      <c r="L15" s="324"/>
    </row>
    <row r="16" spans="1:14">
      <c r="A16" s="320" t="s">
        <v>364</v>
      </c>
      <c r="B16" s="199">
        <v>27945</v>
      </c>
      <c r="C16" s="82">
        <v>561</v>
      </c>
      <c r="D16" s="82">
        <v>3204</v>
      </c>
      <c r="E16" s="82">
        <v>214</v>
      </c>
      <c r="F16" s="82">
        <v>1550</v>
      </c>
      <c r="G16" s="82">
        <v>490</v>
      </c>
      <c r="H16" s="82">
        <v>4824</v>
      </c>
      <c r="I16" s="82">
        <v>137</v>
      </c>
      <c r="J16" s="82">
        <v>1755</v>
      </c>
      <c r="K16" s="82">
        <v>15210</v>
      </c>
    </row>
    <row r="17" spans="1:12">
      <c r="A17" s="320" t="s">
        <v>342</v>
      </c>
      <c r="B17" s="199">
        <v>7099</v>
      </c>
      <c r="C17" s="82">
        <v>229</v>
      </c>
      <c r="D17" s="82">
        <v>942</v>
      </c>
      <c r="E17" s="82">
        <v>74</v>
      </c>
      <c r="F17" s="82">
        <v>397</v>
      </c>
      <c r="G17" s="82">
        <v>188</v>
      </c>
      <c r="H17" s="82">
        <v>1228</v>
      </c>
      <c r="I17" s="335" t="s">
        <v>260</v>
      </c>
      <c r="J17" s="335" t="s">
        <v>260</v>
      </c>
      <c r="K17" s="82">
        <v>3553</v>
      </c>
      <c r="L17" s="324"/>
    </row>
    <row r="18" spans="1:12">
      <c r="A18" s="320" t="s">
        <v>343</v>
      </c>
      <c r="B18" s="199">
        <v>74</v>
      </c>
      <c r="C18" s="335" t="s">
        <v>260</v>
      </c>
      <c r="D18" s="335" t="s">
        <v>260</v>
      </c>
      <c r="E18" s="82" t="s">
        <v>281</v>
      </c>
      <c r="F18" s="335" t="s">
        <v>260</v>
      </c>
      <c r="G18" s="82" t="s">
        <v>281</v>
      </c>
      <c r="H18" s="335" t="s">
        <v>260</v>
      </c>
      <c r="I18" s="335" t="s">
        <v>260</v>
      </c>
      <c r="J18" s="82" t="s">
        <v>281</v>
      </c>
      <c r="K18" s="82">
        <v>49</v>
      </c>
      <c r="L18" s="324"/>
    </row>
    <row r="19" spans="1:12">
      <c r="A19" s="320" t="s">
        <v>344</v>
      </c>
      <c r="B19" s="199">
        <v>126</v>
      </c>
      <c r="C19" s="335" t="s">
        <v>260</v>
      </c>
      <c r="D19" s="335" t="s">
        <v>260</v>
      </c>
      <c r="E19" s="82" t="s">
        <v>281</v>
      </c>
      <c r="F19" s="335" t="s">
        <v>260</v>
      </c>
      <c r="G19" s="335" t="s">
        <v>260</v>
      </c>
      <c r="H19" s="82">
        <v>15</v>
      </c>
      <c r="I19" s="335" t="s">
        <v>260</v>
      </c>
      <c r="J19" s="335" t="s">
        <v>260</v>
      </c>
      <c r="K19" s="82">
        <v>58</v>
      </c>
      <c r="L19" s="324"/>
    </row>
    <row r="20" spans="1:12">
      <c r="A20" s="320" t="s">
        <v>345</v>
      </c>
      <c r="B20" s="199">
        <v>1753</v>
      </c>
      <c r="C20" s="82">
        <v>35</v>
      </c>
      <c r="D20" s="82">
        <v>225</v>
      </c>
      <c r="E20" s="82">
        <v>17</v>
      </c>
      <c r="F20" s="335" t="s">
        <v>260</v>
      </c>
      <c r="G20" s="335" t="s">
        <v>260</v>
      </c>
      <c r="H20" s="335" t="s">
        <v>260</v>
      </c>
      <c r="I20" s="335" t="s">
        <v>260</v>
      </c>
      <c r="J20" s="82">
        <v>105</v>
      </c>
      <c r="K20" s="82">
        <v>785</v>
      </c>
      <c r="L20" s="324"/>
    </row>
    <row r="21" spans="1:12">
      <c r="A21" s="421"/>
      <c r="B21" s="325"/>
      <c r="C21" s="355"/>
      <c r="D21" s="355"/>
      <c r="E21" s="337"/>
      <c r="F21" s="337"/>
      <c r="G21" s="355"/>
      <c r="H21" s="355"/>
      <c r="I21" s="337"/>
      <c r="J21" s="337"/>
      <c r="K21" s="355"/>
      <c r="L21" s="324"/>
    </row>
    <row r="22" spans="1:12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  <c r="L22" s="324"/>
    </row>
    <row r="23" spans="1:12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  <c r="L23" s="324"/>
    </row>
    <row r="24" spans="1:12">
      <c r="A24" s="316" t="s">
        <v>304</v>
      </c>
      <c r="B24" s="199">
        <v>81771</v>
      </c>
      <c r="C24" s="82">
        <v>8964</v>
      </c>
      <c r="D24" s="82">
        <v>8896</v>
      </c>
      <c r="E24" s="82">
        <v>3479</v>
      </c>
      <c r="F24" s="82">
        <v>3639</v>
      </c>
      <c r="G24" s="82">
        <v>8642</v>
      </c>
      <c r="H24" s="82">
        <v>10982</v>
      </c>
      <c r="I24" s="82">
        <v>3346</v>
      </c>
      <c r="J24" s="82">
        <v>4557</v>
      </c>
      <c r="K24" s="82">
        <v>29266</v>
      </c>
      <c r="L24" s="324"/>
    </row>
    <row r="25" spans="1:12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  <c r="L25" s="324"/>
    </row>
    <row r="26" spans="1:12">
      <c r="A26" s="320" t="s">
        <v>346</v>
      </c>
      <c r="B26" s="199">
        <v>22964</v>
      </c>
      <c r="C26" s="82">
        <v>2659</v>
      </c>
      <c r="D26" s="82">
        <v>2579</v>
      </c>
      <c r="E26" s="82">
        <v>1077</v>
      </c>
      <c r="F26" s="82">
        <v>1205</v>
      </c>
      <c r="G26" s="82">
        <v>2565</v>
      </c>
      <c r="H26" s="82">
        <v>3326</v>
      </c>
      <c r="I26" s="82">
        <v>492</v>
      </c>
      <c r="J26" s="82">
        <v>1183</v>
      </c>
      <c r="K26" s="82">
        <v>7878</v>
      </c>
      <c r="L26" s="324"/>
    </row>
    <row r="27" spans="1:12">
      <c r="A27" s="320" t="s">
        <v>347</v>
      </c>
      <c r="B27" s="199">
        <v>29981</v>
      </c>
      <c r="C27" s="82">
        <v>3404</v>
      </c>
      <c r="D27" s="82">
        <v>3370</v>
      </c>
      <c r="E27" s="82">
        <v>1392</v>
      </c>
      <c r="F27" s="82">
        <v>1416</v>
      </c>
      <c r="G27" s="82">
        <v>3198</v>
      </c>
      <c r="H27" s="82">
        <v>4030</v>
      </c>
      <c r="I27" s="82">
        <v>1011</v>
      </c>
      <c r="J27" s="82">
        <v>1632</v>
      </c>
      <c r="K27" s="82">
        <v>10528</v>
      </c>
      <c r="L27" s="324"/>
    </row>
    <row r="28" spans="1:12">
      <c r="A28" s="320" t="s">
        <v>348</v>
      </c>
      <c r="B28" s="199">
        <v>7446</v>
      </c>
      <c r="C28" s="82">
        <v>893</v>
      </c>
      <c r="D28" s="82">
        <v>845</v>
      </c>
      <c r="E28" s="82">
        <v>235</v>
      </c>
      <c r="F28" s="82">
        <v>237</v>
      </c>
      <c r="G28" s="82">
        <v>735</v>
      </c>
      <c r="H28" s="82">
        <v>939</v>
      </c>
      <c r="I28" s="82">
        <v>195</v>
      </c>
      <c r="J28" s="82">
        <v>445</v>
      </c>
      <c r="K28" s="82">
        <v>2922</v>
      </c>
      <c r="L28" s="324"/>
    </row>
    <row r="29" spans="1:12">
      <c r="A29" s="320" t="s">
        <v>349</v>
      </c>
      <c r="B29" s="199">
        <v>2570</v>
      </c>
      <c r="C29" s="82">
        <v>298</v>
      </c>
      <c r="D29" s="82">
        <v>302</v>
      </c>
      <c r="E29" s="82">
        <v>107</v>
      </c>
      <c r="F29" s="82">
        <v>120</v>
      </c>
      <c r="G29" s="82">
        <v>265</v>
      </c>
      <c r="H29" s="82">
        <v>374</v>
      </c>
      <c r="I29" s="82">
        <v>80</v>
      </c>
      <c r="J29" s="82">
        <v>151</v>
      </c>
      <c r="K29" s="82">
        <v>873</v>
      </c>
      <c r="L29" s="324"/>
    </row>
    <row r="30" spans="1:12">
      <c r="A30" s="320" t="s">
        <v>350</v>
      </c>
      <c r="B30" s="199">
        <v>3853</v>
      </c>
      <c r="C30" s="82">
        <v>488</v>
      </c>
      <c r="D30" s="82">
        <v>466</v>
      </c>
      <c r="E30" s="82">
        <v>110</v>
      </c>
      <c r="F30" s="82">
        <v>119</v>
      </c>
      <c r="G30" s="82">
        <v>430</v>
      </c>
      <c r="H30" s="82">
        <v>526</v>
      </c>
      <c r="I30" s="82">
        <v>174</v>
      </c>
      <c r="J30" s="82">
        <v>176</v>
      </c>
      <c r="K30" s="82">
        <v>1364</v>
      </c>
      <c r="L30" s="324"/>
    </row>
    <row r="31" spans="1:12">
      <c r="A31" s="320" t="s">
        <v>351</v>
      </c>
      <c r="B31" s="199">
        <v>2209</v>
      </c>
      <c r="C31" s="82">
        <v>163</v>
      </c>
      <c r="D31" s="82">
        <v>190</v>
      </c>
      <c r="E31" s="82">
        <v>114</v>
      </c>
      <c r="F31" s="82">
        <v>79</v>
      </c>
      <c r="G31" s="82">
        <v>227</v>
      </c>
      <c r="H31" s="82">
        <v>254</v>
      </c>
      <c r="I31" s="82">
        <v>191</v>
      </c>
      <c r="J31" s="82">
        <v>131</v>
      </c>
      <c r="K31" s="82">
        <v>860</v>
      </c>
      <c r="L31" s="324"/>
    </row>
    <row r="32" spans="1:12">
      <c r="A32" s="320" t="s">
        <v>352</v>
      </c>
      <c r="B32" s="199">
        <v>2740</v>
      </c>
      <c r="C32" s="82">
        <v>153</v>
      </c>
      <c r="D32" s="82">
        <v>177</v>
      </c>
      <c r="E32" s="82">
        <v>91</v>
      </c>
      <c r="F32" s="82">
        <v>76</v>
      </c>
      <c r="G32" s="82">
        <v>270</v>
      </c>
      <c r="H32" s="82">
        <v>253</v>
      </c>
      <c r="I32" s="82">
        <v>367</v>
      </c>
      <c r="J32" s="82">
        <v>183</v>
      </c>
      <c r="K32" s="82">
        <v>1170</v>
      </c>
      <c r="L32" s="324"/>
    </row>
    <row r="33" spans="1:12">
      <c r="A33" s="320" t="s">
        <v>353</v>
      </c>
      <c r="B33" s="199">
        <v>368</v>
      </c>
      <c r="C33" s="82">
        <v>20</v>
      </c>
      <c r="D33" s="82">
        <v>19</v>
      </c>
      <c r="E33" s="82">
        <v>15</v>
      </c>
      <c r="F33" s="82">
        <v>15</v>
      </c>
      <c r="G33" s="82">
        <v>39</v>
      </c>
      <c r="H33" s="82">
        <v>34</v>
      </c>
      <c r="I33" s="82">
        <v>54</v>
      </c>
      <c r="J33" s="82">
        <v>17</v>
      </c>
      <c r="K33" s="82">
        <v>155</v>
      </c>
      <c r="L33" s="324"/>
    </row>
    <row r="34" spans="1:12">
      <c r="A34" s="320" t="s">
        <v>345</v>
      </c>
      <c r="B34" s="199">
        <v>9640</v>
      </c>
      <c r="C34" s="82">
        <v>886</v>
      </c>
      <c r="D34" s="82">
        <v>948</v>
      </c>
      <c r="E34" s="82">
        <v>338</v>
      </c>
      <c r="F34" s="82">
        <v>372</v>
      </c>
      <c r="G34" s="82">
        <v>913</v>
      </c>
      <c r="H34" s="82">
        <v>1246</v>
      </c>
      <c r="I34" s="82">
        <v>782</v>
      </c>
      <c r="J34" s="82">
        <v>639</v>
      </c>
      <c r="K34" s="82">
        <v>3516</v>
      </c>
      <c r="L34" s="324"/>
    </row>
    <row r="35" spans="1:12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  <c r="L35" s="324"/>
    </row>
    <row r="36" spans="1:12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  <c r="L36" s="324"/>
    </row>
    <row r="37" spans="1:12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  <c r="L37" s="324"/>
    </row>
    <row r="38" spans="1:12">
      <c r="A38" s="316" t="s">
        <v>304</v>
      </c>
      <c r="B38" s="199">
        <v>48322</v>
      </c>
      <c r="C38" s="82">
        <v>5838</v>
      </c>
      <c r="D38" s="82">
        <v>6253</v>
      </c>
      <c r="E38" s="82">
        <v>2360</v>
      </c>
      <c r="F38" s="82">
        <v>2768</v>
      </c>
      <c r="G38" s="82">
        <v>5154</v>
      </c>
      <c r="H38" s="82">
        <v>7881</v>
      </c>
      <c r="I38" s="82">
        <v>671</v>
      </c>
      <c r="J38" s="82">
        <v>2946</v>
      </c>
      <c r="K38" s="82">
        <v>14451</v>
      </c>
      <c r="L38" s="324"/>
    </row>
    <row r="39" spans="1:12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  <c r="L39" s="324"/>
    </row>
    <row r="40" spans="1:12">
      <c r="A40" s="320" t="s">
        <v>355</v>
      </c>
      <c r="B40" s="199">
        <v>17415</v>
      </c>
      <c r="C40" s="82">
        <v>2171</v>
      </c>
      <c r="D40" s="82">
        <v>1692</v>
      </c>
      <c r="E40" s="82">
        <v>1107</v>
      </c>
      <c r="F40" s="82">
        <v>821</v>
      </c>
      <c r="G40" s="82">
        <v>2067</v>
      </c>
      <c r="H40" s="82">
        <v>2391</v>
      </c>
      <c r="I40" s="82">
        <v>168</v>
      </c>
      <c r="J40" s="82">
        <v>1072</v>
      </c>
      <c r="K40" s="82">
        <v>5926</v>
      </c>
      <c r="L40" s="324"/>
    </row>
    <row r="41" spans="1:12">
      <c r="A41" s="320" t="s">
        <v>356</v>
      </c>
      <c r="B41" s="199">
        <v>1889</v>
      </c>
      <c r="C41" s="82">
        <v>80</v>
      </c>
      <c r="D41" s="82">
        <v>174</v>
      </c>
      <c r="E41" s="82">
        <v>23</v>
      </c>
      <c r="F41" s="82">
        <v>92</v>
      </c>
      <c r="G41" s="82">
        <v>69</v>
      </c>
      <c r="H41" s="82">
        <v>292</v>
      </c>
      <c r="I41" s="82">
        <v>43</v>
      </c>
      <c r="J41" s="82">
        <v>141</v>
      </c>
      <c r="K41" s="82">
        <v>975</v>
      </c>
      <c r="L41" s="324"/>
    </row>
    <row r="42" spans="1:12">
      <c r="A42" s="320" t="s">
        <v>357</v>
      </c>
      <c r="B42" s="199">
        <v>24540</v>
      </c>
      <c r="C42" s="82">
        <v>3187</v>
      </c>
      <c r="D42" s="82">
        <v>3902</v>
      </c>
      <c r="E42" s="82">
        <v>1073</v>
      </c>
      <c r="F42" s="82">
        <v>1622</v>
      </c>
      <c r="G42" s="82">
        <v>2636</v>
      </c>
      <c r="H42" s="82">
        <v>4612</v>
      </c>
      <c r="I42" s="82">
        <v>299</v>
      </c>
      <c r="J42" s="82">
        <v>1440</v>
      </c>
      <c r="K42" s="82">
        <v>5769</v>
      </c>
      <c r="L42" s="324"/>
    </row>
    <row r="43" spans="1:12">
      <c r="A43" s="320" t="s">
        <v>358</v>
      </c>
      <c r="B43" s="199">
        <v>675</v>
      </c>
      <c r="C43" s="82">
        <v>26</v>
      </c>
      <c r="D43" s="82">
        <v>41</v>
      </c>
      <c r="E43" s="82">
        <v>11</v>
      </c>
      <c r="F43" s="82">
        <v>45</v>
      </c>
      <c r="G43" s="82">
        <v>36</v>
      </c>
      <c r="H43" s="82">
        <v>81</v>
      </c>
      <c r="I43" s="82">
        <v>9</v>
      </c>
      <c r="J43" s="82">
        <v>69</v>
      </c>
      <c r="K43" s="82">
        <v>357</v>
      </c>
      <c r="L43" s="324"/>
    </row>
    <row r="44" spans="1:12">
      <c r="A44" s="320" t="s">
        <v>359</v>
      </c>
      <c r="B44" s="199">
        <v>2576</v>
      </c>
      <c r="C44" s="82">
        <v>274</v>
      </c>
      <c r="D44" s="82">
        <v>335</v>
      </c>
      <c r="E44" s="82">
        <v>98</v>
      </c>
      <c r="F44" s="82">
        <v>138</v>
      </c>
      <c r="G44" s="82">
        <v>236</v>
      </c>
      <c r="H44" s="82">
        <v>354</v>
      </c>
      <c r="I44" s="82">
        <v>67</v>
      </c>
      <c r="J44" s="82">
        <v>131</v>
      </c>
      <c r="K44" s="82">
        <v>943</v>
      </c>
      <c r="L44" s="324"/>
    </row>
    <row r="45" spans="1:12">
      <c r="A45" s="320" t="s">
        <v>360</v>
      </c>
      <c r="B45" s="199">
        <v>153</v>
      </c>
      <c r="C45" s="82">
        <v>10</v>
      </c>
      <c r="D45" s="335" t="s">
        <v>260</v>
      </c>
      <c r="E45" s="335" t="s">
        <v>260</v>
      </c>
      <c r="F45" s="82">
        <v>3</v>
      </c>
      <c r="G45" s="82">
        <v>20</v>
      </c>
      <c r="H45" s="335" t="s">
        <v>260</v>
      </c>
      <c r="I45" s="82">
        <v>10</v>
      </c>
      <c r="J45" s="335" t="s">
        <v>260</v>
      </c>
      <c r="K45" s="82">
        <v>59</v>
      </c>
      <c r="L45" s="324"/>
    </row>
    <row r="46" spans="1:12">
      <c r="A46" s="320" t="s">
        <v>361</v>
      </c>
      <c r="B46" s="199">
        <v>22</v>
      </c>
      <c r="C46" s="82" t="s">
        <v>281</v>
      </c>
      <c r="D46" s="335" t="s">
        <v>260</v>
      </c>
      <c r="E46" s="335" t="s">
        <v>260</v>
      </c>
      <c r="F46" s="82" t="s">
        <v>281</v>
      </c>
      <c r="G46" s="82" t="s">
        <v>281</v>
      </c>
      <c r="H46" s="335" t="s">
        <v>260</v>
      </c>
      <c r="I46" s="82" t="s">
        <v>281</v>
      </c>
      <c r="J46" s="335" t="s">
        <v>260</v>
      </c>
      <c r="K46" s="82">
        <v>17</v>
      </c>
      <c r="L46" s="324"/>
    </row>
    <row r="47" spans="1:12">
      <c r="A47" s="320" t="s">
        <v>345</v>
      </c>
      <c r="B47" s="199">
        <v>1052</v>
      </c>
      <c r="C47" s="82">
        <v>90</v>
      </c>
      <c r="D47" s="82">
        <v>91</v>
      </c>
      <c r="E47" s="82">
        <v>40</v>
      </c>
      <c r="F47" s="82">
        <v>47</v>
      </c>
      <c r="G47" s="82">
        <v>90</v>
      </c>
      <c r="H47" s="82">
        <v>135</v>
      </c>
      <c r="I47" s="82">
        <v>75</v>
      </c>
      <c r="J47" s="82">
        <v>79</v>
      </c>
      <c r="K47" s="82">
        <v>405</v>
      </c>
      <c r="L47" s="324"/>
    </row>
    <row r="48" spans="1:12">
      <c r="A48" s="421"/>
      <c r="B48" s="421"/>
      <c r="C48" s="421"/>
      <c r="D48" s="421"/>
      <c r="E48" s="421"/>
      <c r="F48" s="421"/>
      <c r="G48" s="421"/>
      <c r="H48" s="421"/>
      <c r="I48" s="421"/>
      <c r="J48" s="421"/>
      <c r="K48" s="421"/>
      <c r="L48" s="324"/>
    </row>
    <row r="49" spans="1:12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  <c r="L49" s="324"/>
    </row>
    <row r="50" spans="1:12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324"/>
    </row>
    <row r="51" spans="1:12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  <c r="L51" s="324"/>
    </row>
    <row r="52" spans="1:12">
      <c r="A52" s="327" t="s">
        <v>134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  <c r="L52" s="324"/>
    </row>
    <row r="53" spans="1:12" ht="13.2" customHeight="1">
      <c r="A53" s="32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  <c r="L53" s="324"/>
    </row>
    <row r="54" spans="1:12">
      <c r="A54" s="424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  <c r="L54" s="324"/>
    </row>
    <row r="55" spans="1:12">
      <c r="A55" s="331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  <c r="L55" s="324"/>
    </row>
    <row r="56" spans="1:12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  <c r="L56" s="324"/>
    </row>
    <row r="57" spans="1:12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  <c r="L57" s="324"/>
    </row>
    <row r="58" spans="1:12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  <c r="L58" s="324"/>
    </row>
    <row r="59" spans="1:12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  <c r="L59" s="324"/>
    </row>
    <row r="60" spans="1:12">
      <c r="A60" s="316" t="s">
        <v>304</v>
      </c>
      <c r="B60" s="199">
        <v>20894</v>
      </c>
      <c r="C60" s="82">
        <v>461</v>
      </c>
      <c r="D60" s="82">
        <v>2580</v>
      </c>
      <c r="E60" s="82">
        <v>161</v>
      </c>
      <c r="F60" s="82">
        <v>1160</v>
      </c>
      <c r="G60" s="82">
        <v>470</v>
      </c>
      <c r="H60" s="82">
        <v>3654</v>
      </c>
      <c r="I60" s="82">
        <v>72</v>
      </c>
      <c r="J60" s="82">
        <v>1320</v>
      </c>
      <c r="K60" s="82">
        <v>11016</v>
      </c>
      <c r="L60" s="324"/>
    </row>
    <row r="61" spans="1:12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  <c r="L61" s="324"/>
    </row>
    <row r="62" spans="1:12">
      <c r="A62" s="320" t="s">
        <v>363</v>
      </c>
      <c r="B62" s="199">
        <v>16608</v>
      </c>
      <c r="C62" s="82">
        <v>311</v>
      </c>
      <c r="D62" s="82">
        <v>2049</v>
      </c>
      <c r="E62" s="82">
        <v>100</v>
      </c>
      <c r="F62" s="82">
        <v>938</v>
      </c>
      <c r="G62" s="82">
        <v>334</v>
      </c>
      <c r="H62" s="82">
        <v>2975</v>
      </c>
      <c r="I62" s="335" t="s">
        <v>260</v>
      </c>
      <c r="J62" s="335" t="s">
        <v>260</v>
      </c>
      <c r="K62" s="82">
        <v>8867</v>
      </c>
      <c r="L62" s="324"/>
    </row>
    <row r="63" spans="1:12">
      <c r="A63" s="320" t="s">
        <v>364</v>
      </c>
      <c r="B63" s="199">
        <v>2638</v>
      </c>
      <c r="C63" s="82">
        <v>55</v>
      </c>
      <c r="D63" s="82">
        <v>316</v>
      </c>
      <c r="E63" s="82">
        <v>32</v>
      </c>
      <c r="F63" s="82">
        <v>141</v>
      </c>
      <c r="G63" s="82">
        <v>66</v>
      </c>
      <c r="H63" s="82">
        <v>432</v>
      </c>
      <c r="I63" s="335" t="s">
        <v>260</v>
      </c>
      <c r="J63" s="335" t="s">
        <v>260</v>
      </c>
      <c r="K63" s="82">
        <v>1384</v>
      </c>
      <c r="L63" s="324"/>
    </row>
    <row r="64" spans="1:12">
      <c r="A64" s="320" t="s">
        <v>342</v>
      </c>
      <c r="B64" s="199">
        <v>1395</v>
      </c>
      <c r="C64" s="82">
        <v>86</v>
      </c>
      <c r="D64" s="335" t="s">
        <v>260</v>
      </c>
      <c r="E64" s="82">
        <v>29</v>
      </c>
      <c r="F64" s="335" t="s">
        <v>260</v>
      </c>
      <c r="G64" s="82">
        <v>65</v>
      </c>
      <c r="H64" s="335" t="s">
        <v>260</v>
      </c>
      <c r="I64" s="335" t="s">
        <v>260</v>
      </c>
      <c r="J64" s="335" t="s">
        <v>260</v>
      </c>
      <c r="K64" s="82">
        <v>632</v>
      </c>
      <c r="L64" s="324"/>
    </row>
    <row r="65" spans="1:12">
      <c r="A65" s="320" t="s">
        <v>343</v>
      </c>
      <c r="B65" s="356" t="s">
        <v>260</v>
      </c>
      <c r="C65" s="82" t="s">
        <v>281</v>
      </c>
      <c r="D65" s="335" t="s">
        <v>260</v>
      </c>
      <c r="E65" s="82" t="s">
        <v>281</v>
      </c>
      <c r="F65" s="335" t="s">
        <v>260</v>
      </c>
      <c r="G65" s="82" t="s">
        <v>281</v>
      </c>
      <c r="H65" s="335" t="s">
        <v>260</v>
      </c>
      <c r="I65" s="82" t="s">
        <v>281</v>
      </c>
      <c r="J65" s="82" t="s">
        <v>281</v>
      </c>
      <c r="K65" s="335" t="s">
        <v>260</v>
      </c>
      <c r="L65" s="324"/>
    </row>
    <row r="66" spans="1:12">
      <c r="A66" s="320" t="s">
        <v>344</v>
      </c>
      <c r="B66" s="356" t="s">
        <v>260</v>
      </c>
      <c r="C66" s="82" t="s">
        <v>281</v>
      </c>
      <c r="D66" s="82" t="s">
        <v>281</v>
      </c>
      <c r="E66" s="82" t="s">
        <v>281</v>
      </c>
      <c r="F66" s="82" t="s">
        <v>281</v>
      </c>
      <c r="G66" s="82" t="s">
        <v>281</v>
      </c>
      <c r="H66" s="82" t="s">
        <v>281</v>
      </c>
      <c r="I66" s="82" t="s">
        <v>281</v>
      </c>
      <c r="J66" s="82" t="s">
        <v>281</v>
      </c>
      <c r="K66" s="335" t="s">
        <v>260</v>
      </c>
      <c r="L66" s="324"/>
    </row>
    <row r="67" spans="1:12">
      <c r="A67" s="320" t="s">
        <v>345</v>
      </c>
      <c r="B67" s="199">
        <v>238</v>
      </c>
      <c r="C67" s="82">
        <v>9</v>
      </c>
      <c r="D67" s="82">
        <v>48</v>
      </c>
      <c r="E67" s="82" t="s">
        <v>281</v>
      </c>
      <c r="F67" s="82">
        <v>10</v>
      </c>
      <c r="G67" s="82">
        <v>5</v>
      </c>
      <c r="H67" s="82">
        <v>28</v>
      </c>
      <c r="I67" s="335" t="s">
        <v>260</v>
      </c>
      <c r="J67" s="335" t="s">
        <v>260</v>
      </c>
      <c r="K67" s="82">
        <v>122</v>
      </c>
      <c r="L67" s="324"/>
    </row>
    <row r="68" spans="1:12">
      <c r="A68" s="421"/>
      <c r="B68" s="326"/>
      <c r="C68" s="326"/>
      <c r="D68" s="326"/>
      <c r="E68" s="326"/>
      <c r="F68" s="326"/>
      <c r="G68" s="326"/>
      <c r="H68" s="326"/>
      <c r="I68" s="326"/>
      <c r="J68" s="326"/>
      <c r="K68" s="326"/>
      <c r="L68" s="324"/>
    </row>
    <row r="69" spans="1:12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  <c r="L69" s="324"/>
    </row>
    <row r="70" spans="1:12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  <c r="L70" s="324"/>
    </row>
    <row r="71" spans="1:12">
      <c r="A71" s="316" t="s">
        <v>304</v>
      </c>
      <c r="B71" s="199">
        <v>12101</v>
      </c>
      <c r="C71" s="82">
        <v>1326</v>
      </c>
      <c r="D71" s="82">
        <v>1235</v>
      </c>
      <c r="E71" s="82">
        <v>512</v>
      </c>
      <c r="F71" s="82">
        <v>523</v>
      </c>
      <c r="G71" s="82">
        <v>1379</v>
      </c>
      <c r="H71" s="82">
        <v>1537</v>
      </c>
      <c r="I71" s="82">
        <v>464</v>
      </c>
      <c r="J71" s="82">
        <v>709</v>
      </c>
      <c r="K71" s="82">
        <v>4416</v>
      </c>
      <c r="L71" s="324"/>
    </row>
    <row r="72" spans="1:12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  <c r="L72" s="324"/>
    </row>
    <row r="73" spans="1:12">
      <c r="A73" s="320" t="s">
        <v>346</v>
      </c>
      <c r="B73" s="199">
        <v>3455</v>
      </c>
      <c r="C73" s="82">
        <v>402</v>
      </c>
      <c r="D73" s="82">
        <v>336</v>
      </c>
      <c r="E73" s="82">
        <v>176</v>
      </c>
      <c r="F73" s="82">
        <v>184</v>
      </c>
      <c r="G73" s="82">
        <v>356</v>
      </c>
      <c r="H73" s="82">
        <v>418</v>
      </c>
      <c r="I73" s="82">
        <v>58</v>
      </c>
      <c r="J73" s="82">
        <v>180</v>
      </c>
      <c r="K73" s="82">
        <v>1345</v>
      </c>
      <c r="L73" s="324"/>
    </row>
    <row r="74" spans="1:12">
      <c r="A74" s="320" t="s">
        <v>347</v>
      </c>
      <c r="B74" s="199">
        <v>4751</v>
      </c>
      <c r="C74" s="82">
        <v>564</v>
      </c>
      <c r="D74" s="82">
        <v>545</v>
      </c>
      <c r="E74" s="82">
        <v>199</v>
      </c>
      <c r="F74" s="82">
        <v>206</v>
      </c>
      <c r="G74" s="82">
        <v>627</v>
      </c>
      <c r="H74" s="82">
        <v>634</v>
      </c>
      <c r="I74" s="82">
        <v>154</v>
      </c>
      <c r="J74" s="82">
        <v>274</v>
      </c>
      <c r="K74" s="82">
        <v>1548</v>
      </c>
      <c r="L74" s="324"/>
    </row>
    <row r="75" spans="1:12">
      <c r="A75" s="320" t="s">
        <v>348</v>
      </c>
      <c r="B75" s="199">
        <v>866</v>
      </c>
      <c r="C75" s="82">
        <v>83</v>
      </c>
      <c r="D75" s="82">
        <v>76</v>
      </c>
      <c r="E75" s="82">
        <v>31</v>
      </c>
      <c r="F75" s="82">
        <v>28</v>
      </c>
      <c r="G75" s="82">
        <v>95</v>
      </c>
      <c r="H75" s="82">
        <v>116</v>
      </c>
      <c r="I75" s="82">
        <v>29</v>
      </c>
      <c r="J75" s="82">
        <v>56</v>
      </c>
      <c r="K75" s="82">
        <v>352</v>
      </c>
      <c r="L75" s="324"/>
    </row>
    <row r="76" spans="1:12">
      <c r="A76" s="320" t="s">
        <v>349</v>
      </c>
      <c r="B76" s="199">
        <v>250</v>
      </c>
      <c r="C76" s="82">
        <v>28</v>
      </c>
      <c r="D76" s="82">
        <v>20</v>
      </c>
      <c r="E76" s="82">
        <v>8</v>
      </c>
      <c r="F76" s="335" t="s">
        <v>260</v>
      </c>
      <c r="G76" s="335" t="s">
        <v>260</v>
      </c>
      <c r="H76" s="82">
        <v>32</v>
      </c>
      <c r="I76" s="82">
        <v>13</v>
      </c>
      <c r="J76" s="82">
        <v>20</v>
      </c>
      <c r="K76" s="82">
        <v>100</v>
      </c>
      <c r="L76" s="324"/>
    </row>
    <row r="77" spans="1:12">
      <c r="A77" s="320" t="s">
        <v>350</v>
      </c>
      <c r="B77" s="199">
        <v>652</v>
      </c>
      <c r="C77" s="82">
        <v>73</v>
      </c>
      <c r="D77" s="82">
        <v>69</v>
      </c>
      <c r="E77" s="82">
        <v>17</v>
      </c>
      <c r="F77" s="82">
        <v>15</v>
      </c>
      <c r="G77" s="82">
        <v>58</v>
      </c>
      <c r="H77" s="82">
        <v>83</v>
      </c>
      <c r="I77" s="82">
        <v>38</v>
      </c>
      <c r="J77" s="82">
        <v>33</v>
      </c>
      <c r="K77" s="82">
        <v>266</v>
      </c>
      <c r="L77" s="324"/>
    </row>
    <row r="78" spans="1:12">
      <c r="A78" s="320" t="s">
        <v>351</v>
      </c>
      <c r="B78" s="199">
        <v>274</v>
      </c>
      <c r="C78" s="82">
        <v>27</v>
      </c>
      <c r="D78" s="335" t="s">
        <v>260</v>
      </c>
      <c r="E78" s="335" t="s">
        <v>260</v>
      </c>
      <c r="F78" s="335" t="s">
        <v>260</v>
      </c>
      <c r="G78" s="82">
        <v>34</v>
      </c>
      <c r="H78" s="82">
        <v>32</v>
      </c>
      <c r="I78" s="82">
        <v>23</v>
      </c>
      <c r="J78" s="82">
        <v>10</v>
      </c>
      <c r="K78" s="82">
        <v>108</v>
      </c>
      <c r="L78" s="324"/>
    </row>
    <row r="79" spans="1:12">
      <c r="A79" s="320" t="s">
        <v>352</v>
      </c>
      <c r="B79" s="199">
        <v>239</v>
      </c>
      <c r="C79" s="335" t="s">
        <v>260</v>
      </c>
      <c r="D79" s="335" t="s">
        <v>260</v>
      </c>
      <c r="E79" s="82">
        <v>6</v>
      </c>
      <c r="F79" s="82">
        <v>8</v>
      </c>
      <c r="G79" s="82">
        <v>20</v>
      </c>
      <c r="H79" s="82">
        <v>18</v>
      </c>
      <c r="I79" s="82">
        <v>35</v>
      </c>
      <c r="J79" s="82">
        <v>16</v>
      </c>
      <c r="K79" s="82">
        <v>122</v>
      </c>
      <c r="L79" s="324"/>
    </row>
    <row r="80" spans="1:12">
      <c r="A80" s="320" t="s">
        <v>353</v>
      </c>
      <c r="B80" s="199">
        <v>124</v>
      </c>
      <c r="C80" s="335" t="s">
        <v>260</v>
      </c>
      <c r="D80" s="335" t="s">
        <v>260</v>
      </c>
      <c r="E80" s="335" t="s">
        <v>260</v>
      </c>
      <c r="F80" s="82">
        <v>10</v>
      </c>
      <c r="G80" s="335" t="s">
        <v>260</v>
      </c>
      <c r="H80" s="82">
        <v>10</v>
      </c>
      <c r="I80" s="82">
        <v>10</v>
      </c>
      <c r="J80" s="82">
        <v>5</v>
      </c>
      <c r="K80" s="82">
        <v>63</v>
      </c>
      <c r="L80" s="324"/>
    </row>
    <row r="81" spans="1:12">
      <c r="A81" s="320" t="s">
        <v>345</v>
      </c>
      <c r="B81" s="199">
        <v>1490</v>
      </c>
      <c r="C81" s="82">
        <v>135</v>
      </c>
      <c r="D81" s="82">
        <v>159</v>
      </c>
      <c r="E81" s="82">
        <v>56</v>
      </c>
      <c r="F81" s="82">
        <v>57</v>
      </c>
      <c r="G81" s="82">
        <v>158</v>
      </c>
      <c r="H81" s="82">
        <v>194</v>
      </c>
      <c r="I81" s="82">
        <v>104</v>
      </c>
      <c r="J81" s="82">
        <v>115</v>
      </c>
      <c r="K81" s="82">
        <v>512</v>
      </c>
      <c r="L81" s="324"/>
    </row>
    <row r="82" spans="1:12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  <c r="L82" s="324"/>
    </row>
    <row r="83" spans="1:12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  <c r="L83" s="324"/>
    </row>
    <row r="84" spans="1:12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  <c r="L84" s="324"/>
    </row>
    <row r="85" spans="1:12">
      <c r="A85" s="316" t="s">
        <v>304</v>
      </c>
      <c r="B85" s="199">
        <v>6450</v>
      </c>
      <c r="C85" s="82">
        <v>840</v>
      </c>
      <c r="D85" s="82">
        <v>854</v>
      </c>
      <c r="E85" s="82">
        <v>376</v>
      </c>
      <c r="F85" s="82">
        <v>353</v>
      </c>
      <c r="G85" s="82">
        <v>879</v>
      </c>
      <c r="H85" s="82">
        <v>885</v>
      </c>
      <c r="I85" s="82">
        <v>126</v>
      </c>
      <c r="J85" s="82">
        <v>344</v>
      </c>
      <c r="K85" s="82">
        <v>1793</v>
      </c>
      <c r="L85" s="324"/>
    </row>
    <row r="86" spans="1:12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  <c r="L86" s="324"/>
    </row>
    <row r="87" spans="1:12">
      <c r="A87" s="320" t="s">
        <v>355</v>
      </c>
      <c r="B87" s="199">
        <v>2017</v>
      </c>
      <c r="C87" s="82">
        <v>299</v>
      </c>
      <c r="D87" s="82">
        <v>173</v>
      </c>
      <c r="E87" s="335" t="s">
        <v>260</v>
      </c>
      <c r="F87" s="335" t="s">
        <v>260</v>
      </c>
      <c r="G87" s="82">
        <v>275</v>
      </c>
      <c r="H87" s="82">
        <v>233</v>
      </c>
      <c r="I87" s="82">
        <v>30</v>
      </c>
      <c r="J87" s="82">
        <v>126</v>
      </c>
      <c r="K87" s="82">
        <v>642</v>
      </c>
      <c r="L87" s="324"/>
    </row>
    <row r="88" spans="1:12">
      <c r="A88" s="320" t="s">
        <v>356</v>
      </c>
      <c r="B88" s="199">
        <v>134</v>
      </c>
      <c r="C88" s="82">
        <v>4</v>
      </c>
      <c r="D88" s="82">
        <v>9</v>
      </c>
      <c r="E88" s="82" t="s">
        <v>281</v>
      </c>
      <c r="F88" s="82">
        <v>9</v>
      </c>
      <c r="G88" s="82">
        <v>4</v>
      </c>
      <c r="H88" s="82">
        <v>29</v>
      </c>
      <c r="I88" s="82" t="s">
        <v>281</v>
      </c>
      <c r="J88" s="82">
        <v>11</v>
      </c>
      <c r="K88" s="82">
        <v>68</v>
      </c>
      <c r="L88" s="324"/>
    </row>
    <row r="89" spans="1:12">
      <c r="A89" s="320" t="s">
        <v>357</v>
      </c>
      <c r="B89" s="199">
        <v>3494</v>
      </c>
      <c r="C89" s="82">
        <v>441</v>
      </c>
      <c r="D89" s="82">
        <v>546</v>
      </c>
      <c r="E89" s="82">
        <v>191</v>
      </c>
      <c r="F89" s="82">
        <v>245</v>
      </c>
      <c r="G89" s="82">
        <v>531</v>
      </c>
      <c r="H89" s="82">
        <v>535</v>
      </c>
      <c r="I89" s="82">
        <v>73</v>
      </c>
      <c r="J89" s="82">
        <v>166</v>
      </c>
      <c r="K89" s="82">
        <v>766</v>
      </c>
      <c r="L89" s="324"/>
    </row>
    <row r="90" spans="1:12">
      <c r="A90" s="320" t="s">
        <v>358</v>
      </c>
      <c r="B90" s="199">
        <v>240</v>
      </c>
      <c r="C90" s="82">
        <v>6</v>
      </c>
      <c r="D90" s="335" t="s">
        <v>260</v>
      </c>
      <c r="E90" s="82">
        <v>4</v>
      </c>
      <c r="F90" s="335" t="s">
        <v>260</v>
      </c>
      <c r="G90" s="335" t="s">
        <v>260</v>
      </c>
      <c r="H90" s="335" t="s">
        <v>260</v>
      </c>
      <c r="I90" s="335" t="s">
        <v>260</v>
      </c>
      <c r="J90" s="335" t="s">
        <v>260</v>
      </c>
      <c r="K90" s="82">
        <v>122</v>
      </c>
      <c r="L90" s="324"/>
    </row>
    <row r="91" spans="1:12">
      <c r="A91" s="320" t="s">
        <v>359</v>
      </c>
      <c r="B91" s="199">
        <v>183</v>
      </c>
      <c r="C91" s="82">
        <v>60</v>
      </c>
      <c r="D91" s="335" t="s">
        <v>260</v>
      </c>
      <c r="E91" s="335" t="s">
        <v>260</v>
      </c>
      <c r="F91" s="82" t="s">
        <v>281</v>
      </c>
      <c r="G91" s="82">
        <v>17</v>
      </c>
      <c r="H91" s="335" t="s">
        <v>260</v>
      </c>
      <c r="I91" s="335" t="s">
        <v>260</v>
      </c>
      <c r="J91" s="335" t="s">
        <v>260</v>
      </c>
      <c r="K91" s="82">
        <v>35</v>
      </c>
      <c r="L91" s="324"/>
    </row>
    <row r="92" spans="1:12">
      <c r="A92" s="320" t="s">
        <v>360</v>
      </c>
      <c r="B92" s="199">
        <v>13</v>
      </c>
      <c r="C92" s="82" t="s">
        <v>281</v>
      </c>
      <c r="D92" s="82" t="s">
        <v>281</v>
      </c>
      <c r="E92" s="82" t="s">
        <v>281</v>
      </c>
      <c r="F92" s="335" t="s">
        <v>260</v>
      </c>
      <c r="G92" s="335" t="s">
        <v>260</v>
      </c>
      <c r="H92" s="335" t="s">
        <v>260</v>
      </c>
      <c r="I92" s="82" t="s">
        <v>281</v>
      </c>
      <c r="J92" s="82" t="s">
        <v>281</v>
      </c>
      <c r="K92" s="335" t="s">
        <v>260</v>
      </c>
      <c r="L92" s="324"/>
    </row>
    <row r="93" spans="1:12">
      <c r="A93" s="320" t="s">
        <v>361</v>
      </c>
      <c r="B93" s="199">
        <v>20</v>
      </c>
      <c r="C93" s="82" t="s">
        <v>281</v>
      </c>
      <c r="D93" s="82" t="s">
        <v>281</v>
      </c>
      <c r="E93" s="82" t="s">
        <v>281</v>
      </c>
      <c r="F93" s="82" t="s">
        <v>281</v>
      </c>
      <c r="G93" s="335" t="s">
        <v>260</v>
      </c>
      <c r="H93" s="335" t="s">
        <v>260</v>
      </c>
      <c r="I93" s="335" t="s">
        <v>260</v>
      </c>
      <c r="J93" s="335" t="s">
        <v>260</v>
      </c>
      <c r="K93" s="335" t="s">
        <v>260</v>
      </c>
      <c r="L93" s="324"/>
    </row>
    <row r="94" spans="1:12">
      <c r="A94" s="320" t="s">
        <v>345</v>
      </c>
      <c r="B94" s="199">
        <v>349</v>
      </c>
      <c r="C94" s="82">
        <v>30</v>
      </c>
      <c r="D94" s="82">
        <v>42</v>
      </c>
      <c r="E94" s="82">
        <v>16</v>
      </c>
      <c r="F94" s="82">
        <v>14</v>
      </c>
      <c r="G94" s="82">
        <v>31</v>
      </c>
      <c r="H94" s="82">
        <v>50</v>
      </c>
      <c r="I94" s="82">
        <v>12</v>
      </c>
      <c r="J94" s="82">
        <v>16</v>
      </c>
      <c r="K94" s="82">
        <v>138</v>
      </c>
      <c r="L94" s="324"/>
    </row>
    <row r="95" spans="1:12">
      <c r="A95" s="336"/>
      <c r="B95" s="326"/>
      <c r="C95" s="337"/>
      <c r="D95" s="337"/>
      <c r="E95" s="337"/>
      <c r="F95" s="337"/>
      <c r="G95" s="337"/>
      <c r="H95" s="362"/>
      <c r="I95" s="337"/>
      <c r="J95" s="337"/>
      <c r="K95" s="337"/>
      <c r="L95" s="324"/>
    </row>
    <row r="96" spans="1:12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  <c r="L96" s="324"/>
    </row>
    <row r="97" spans="1:12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  <c r="L97" s="324"/>
    </row>
    <row r="98" spans="1:12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  <c r="L98" s="324"/>
    </row>
    <row r="99" spans="1:12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  <c r="L99" s="324"/>
    </row>
    <row r="100" spans="1:12">
      <c r="A100" s="419" t="s">
        <v>422</v>
      </c>
      <c r="B100" s="326"/>
      <c r="C100" s="337"/>
      <c r="D100" s="337"/>
      <c r="E100" s="337"/>
      <c r="F100" s="337" t="s">
        <v>365</v>
      </c>
      <c r="G100" s="337"/>
      <c r="H100" s="337"/>
      <c r="I100" s="337"/>
      <c r="J100" s="337"/>
      <c r="K100" s="337"/>
      <c r="L100" s="324"/>
    </row>
    <row r="101" spans="1:12">
      <c r="A101" s="421"/>
      <c r="B101" s="326"/>
      <c r="C101" s="337"/>
      <c r="D101" s="337"/>
      <c r="E101" s="337"/>
      <c r="F101" s="337"/>
      <c r="G101" s="337"/>
      <c r="H101" s="337"/>
      <c r="I101" s="337"/>
      <c r="J101" s="337"/>
      <c r="K101" s="337"/>
      <c r="L101" s="324"/>
    </row>
    <row r="102" spans="1:12">
      <c r="A102" s="421"/>
      <c r="B102" s="326"/>
      <c r="C102" s="337"/>
      <c r="D102" s="337"/>
      <c r="E102" s="337"/>
      <c r="F102" s="337"/>
      <c r="G102" s="337"/>
      <c r="H102" s="337"/>
      <c r="I102" s="337"/>
      <c r="J102" s="337"/>
      <c r="K102" s="337"/>
      <c r="L102" s="324"/>
    </row>
    <row r="103" spans="1:12">
      <c r="A103" s="421"/>
      <c r="B103" s="326"/>
      <c r="C103" s="337"/>
      <c r="D103" s="337"/>
      <c r="E103" s="337"/>
      <c r="F103" s="337"/>
      <c r="G103" s="337"/>
      <c r="H103" s="337"/>
      <c r="I103" s="337"/>
      <c r="J103" s="337"/>
      <c r="K103" s="337"/>
      <c r="L103" s="324"/>
    </row>
    <row r="104" spans="1:12">
      <c r="A104" s="421"/>
      <c r="B104" s="326"/>
      <c r="C104" s="337"/>
      <c r="D104" s="337"/>
      <c r="E104" s="337"/>
      <c r="F104" s="337"/>
      <c r="G104" s="337"/>
      <c r="H104" s="337"/>
      <c r="I104" s="337"/>
      <c r="J104" s="337"/>
      <c r="K104" s="337"/>
      <c r="L104" s="324"/>
    </row>
    <row r="105" spans="1:12">
      <c r="A105" s="421"/>
      <c r="B105" s="326"/>
      <c r="C105" s="337"/>
      <c r="D105" s="337"/>
      <c r="E105" s="337"/>
      <c r="F105" s="337"/>
      <c r="G105" s="337"/>
      <c r="H105" s="337"/>
      <c r="I105" s="337"/>
      <c r="J105" s="337"/>
      <c r="K105" s="337"/>
      <c r="L105" s="324"/>
    </row>
    <row r="106" spans="1:12">
      <c r="A106" s="421"/>
      <c r="B106" s="326"/>
      <c r="C106" s="337"/>
      <c r="D106" s="337"/>
      <c r="E106" s="337"/>
      <c r="F106" s="337"/>
      <c r="G106" s="337"/>
      <c r="H106" s="337"/>
      <c r="I106" s="337"/>
      <c r="J106" s="337"/>
      <c r="K106" s="337"/>
      <c r="L106" s="324"/>
    </row>
    <row r="107" spans="1:12">
      <c r="A107" s="421"/>
      <c r="B107" s="326"/>
      <c r="C107" s="337"/>
      <c r="D107" s="337"/>
      <c r="E107" s="337"/>
      <c r="F107" s="337"/>
      <c r="G107" s="337"/>
      <c r="H107" s="337"/>
      <c r="I107" s="337"/>
      <c r="J107" s="337"/>
      <c r="K107" s="337"/>
      <c r="L107" s="324"/>
    </row>
    <row r="108" spans="1:12">
      <c r="A108" s="421"/>
      <c r="B108" s="326"/>
      <c r="C108" s="337"/>
      <c r="D108" s="337"/>
      <c r="E108" s="337"/>
      <c r="F108" s="337"/>
      <c r="G108" s="337"/>
      <c r="H108" s="337"/>
      <c r="I108" s="337"/>
      <c r="J108" s="337"/>
      <c r="K108" s="337"/>
      <c r="L108" s="324"/>
    </row>
    <row r="109" spans="1:12">
      <c r="A109" s="421"/>
      <c r="B109" s="326"/>
      <c r="C109" s="337"/>
      <c r="D109" s="337"/>
      <c r="E109" s="337"/>
      <c r="F109" s="337"/>
      <c r="G109" s="337"/>
      <c r="H109" s="337"/>
      <c r="I109" s="337"/>
      <c r="J109" s="337"/>
      <c r="K109" s="337"/>
      <c r="L109" s="324"/>
    </row>
    <row r="110" spans="1:12">
      <c r="A110" s="421"/>
      <c r="B110" s="326"/>
      <c r="C110" s="337"/>
      <c r="D110" s="337"/>
      <c r="E110" s="337"/>
      <c r="F110" s="337"/>
      <c r="G110" s="337"/>
      <c r="H110" s="337"/>
      <c r="I110" s="337"/>
      <c r="J110" s="337"/>
      <c r="K110" s="337"/>
      <c r="L110" s="324"/>
    </row>
    <row r="111" spans="1:12">
      <c r="A111" s="421"/>
      <c r="B111" s="326"/>
      <c r="C111" s="337"/>
      <c r="D111" s="337"/>
      <c r="E111" s="337"/>
      <c r="F111" s="337"/>
      <c r="G111" s="337"/>
      <c r="H111" s="337"/>
      <c r="I111" s="337"/>
      <c r="J111" s="337"/>
      <c r="K111" s="337"/>
      <c r="L111" s="324"/>
    </row>
    <row r="112" spans="1:12">
      <c r="A112" s="421"/>
      <c r="B112" s="326"/>
      <c r="C112" s="337"/>
      <c r="D112" s="337"/>
      <c r="E112" s="337"/>
      <c r="F112" s="337"/>
      <c r="G112" s="337"/>
      <c r="H112" s="337"/>
      <c r="I112" s="337"/>
      <c r="J112" s="337"/>
      <c r="K112" s="337"/>
      <c r="L112" s="324"/>
    </row>
    <row r="113" spans="1:12">
      <c r="A113" s="421"/>
      <c r="B113" s="326"/>
      <c r="C113" s="337"/>
      <c r="D113" s="337"/>
      <c r="E113" s="337"/>
      <c r="F113" s="337"/>
      <c r="G113" s="337"/>
      <c r="H113" s="337"/>
      <c r="I113" s="337"/>
      <c r="J113" s="337"/>
      <c r="K113" s="337"/>
      <c r="L113" s="324"/>
    </row>
    <row r="114" spans="1:12">
      <c r="A114" s="421"/>
      <c r="B114" s="326"/>
      <c r="C114" s="337"/>
      <c r="D114" s="337"/>
      <c r="E114" s="337"/>
      <c r="F114" s="337"/>
      <c r="G114" s="337"/>
      <c r="H114" s="337"/>
      <c r="I114" s="337"/>
      <c r="J114" s="337"/>
      <c r="K114" s="337"/>
      <c r="L114" s="324"/>
    </row>
    <row r="115" spans="1:12">
      <c r="A115" s="421"/>
      <c r="B115" s="326"/>
      <c r="C115" s="337"/>
      <c r="D115" s="337"/>
      <c r="E115" s="337"/>
      <c r="F115" s="337"/>
      <c r="G115" s="337"/>
      <c r="H115" s="337"/>
      <c r="I115" s="337"/>
      <c r="J115" s="337"/>
      <c r="K115" s="337"/>
      <c r="L115" s="324"/>
    </row>
    <row r="116" spans="1:12">
      <c r="A116" s="421"/>
      <c r="B116" s="326"/>
      <c r="C116" s="337"/>
      <c r="D116" s="337"/>
      <c r="E116" s="337"/>
      <c r="F116" s="337"/>
      <c r="G116" s="337"/>
      <c r="H116" s="337"/>
      <c r="I116" s="337"/>
      <c r="J116" s="337"/>
      <c r="K116" s="337"/>
      <c r="L116" s="324"/>
    </row>
    <row r="117" spans="1:12">
      <c r="A117" s="421"/>
      <c r="B117" s="326"/>
      <c r="C117" s="337"/>
      <c r="D117" s="337"/>
      <c r="E117" s="337"/>
      <c r="F117" s="337"/>
      <c r="G117" s="337"/>
      <c r="H117" s="337"/>
      <c r="I117" s="337"/>
      <c r="J117" s="337"/>
      <c r="K117" s="337"/>
      <c r="L117" s="324"/>
    </row>
    <row r="118" spans="1:12">
      <c r="A118" s="421"/>
      <c r="B118" s="326"/>
      <c r="C118" s="337"/>
      <c r="D118" s="337"/>
      <c r="E118" s="337"/>
      <c r="F118" s="337"/>
      <c r="G118" s="337"/>
      <c r="H118" s="337"/>
      <c r="I118" s="337"/>
      <c r="J118" s="337"/>
      <c r="K118" s="337"/>
      <c r="L118" s="324"/>
    </row>
    <row r="119" spans="1:12">
      <c r="A119" s="421"/>
      <c r="B119" s="326"/>
      <c r="C119" s="337"/>
      <c r="D119" s="337"/>
      <c r="E119" s="337"/>
      <c r="F119" s="337"/>
      <c r="G119" s="337"/>
      <c r="H119" s="337"/>
      <c r="I119" s="337"/>
      <c r="J119" s="337"/>
      <c r="K119" s="337"/>
      <c r="L119" s="324"/>
    </row>
    <row r="120" spans="1:12">
      <c r="A120" s="486" t="s">
        <v>311</v>
      </c>
      <c r="B120" s="486"/>
      <c r="C120" s="486"/>
      <c r="D120" s="486"/>
      <c r="E120" s="486"/>
      <c r="F120" s="486"/>
      <c r="G120" s="486"/>
      <c r="H120" s="486"/>
      <c r="I120" s="337"/>
      <c r="J120" s="337"/>
      <c r="K120" s="337"/>
      <c r="L120" s="324"/>
    </row>
    <row r="121" spans="1:12">
      <c r="A121" s="421"/>
      <c r="B121" s="326"/>
      <c r="C121" s="337"/>
      <c r="D121" s="337"/>
      <c r="E121" s="337"/>
      <c r="F121" s="337"/>
      <c r="G121" s="337"/>
      <c r="H121" s="337"/>
      <c r="I121" s="337"/>
      <c r="J121" s="337"/>
      <c r="K121" s="337"/>
      <c r="L121" s="324"/>
    </row>
    <row r="122" spans="1:12">
      <c r="A122" s="421"/>
      <c r="B122" s="326"/>
      <c r="C122" s="337"/>
      <c r="D122" s="337"/>
      <c r="E122" s="337"/>
      <c r="F122" s="337"/>
      <c r="G122" s="337"/>
      <c r="H122" s="337"/>
      <c r="I122" s="337"/>
      <c r="J122" s="337"/>
      <c r="K122" s="337"/>
      <c r="L122" s="324"/>
    </row>
    <row r="123" spans="1:12">
      <c r="A123" s="421"/>
      <c r="B123" s="326"/>
      <c r="C123" s="337"/>
      <c r="D123" s="337"/>
      <c r="E123" s="337"/>
      <c r="F123" s="337"/>
      <c r="G123" s="337"/>
      <c r="H123" s="337"/>
      <c r="I123" s="337"/>
      <c r="J123" s="337"/>
      <c r="K123" s="337"/>
      <c r="L123" s="324"/>
    </row>
    <row r="124" spans="1:12">
      <c r="A124" s="421"/>
      <c r="B124" s="326"/>
      <c r="C124" s="337"/>
      <c r="D124" s="337"/>
      <c r="E124" s="337"/>
      <c r="F124" s="337"/>
      <c r="G124" s="337"/>
      <c r="H124" s="337"/>
      <c r="I124" s="337"/>
      <c r="J124" s="337"/>
      <c r="K124" s="337"/>
      <c r="L124" s="324"/>
    </row>
    <row r="125" spans="1:12">
      <c r="A125" s="421"/>
      <c r="B125" s="421"/>
      <c r="C125" s="421"/>
      <c r="D125" s="337"/>
      <c r="E125" s="337"/>
      <c r="F125" s="337"/>
      <c r="G125" s="337"/>
      <c r="H125" s="337"/>
      <c r="I125" s="337"/>
      <c r="J125" s="337"/>
      <c r="K125" s="337"/>
      <c r="L125" s="324"/>
    </row>
    <row r="126" spans="1:12">
      <c r="A126" s="421"/>
      <c r="B126" s="421"/>
      <c r="C126" s="421"/>
      <c r="D126" s="337"/>
      <c r="E126" s="337"/>
      <c r="F126" s="337"/>
      <c r="G126" s="337"/>
      <c r="H126" s="337"/>
      <c r="I126" s="337"/>
      <c r="J126" s="337"/>
      <c r="K126" s="337"/>
      <c r="L126" s="324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17 B19:K20 B18:H18 J18:K18">
    <cfRule type="cellIs" dxfId="9" priority="4" operator="equal">
      <formula>"."</formula>
    </cfRule>
  </conditionalFormatting>
  <conditionalFormatting sqref="G14:H14">
    <cfRule type="cellIs" dxfId="8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7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293" bestFit="1" customWidth="1"/>
    <col min="2" max="2" width="16.296875" style="293" customWidth="1"/>
    <col min="3" max="3" width="14.296875" style="293" customWidth="1"/>
    <col min="4" max="5" width="13.8984375" style="293" customWidth="1"/>
    <col min="6" max="8" width="14.296875" style="293" customWidth="1"/>
    <col min="9" max="9" width="13.3984375" style="293" customWidth="1"/>
    <col min="10" max="10" width="13.09765625" style="293" customWidth="1"/>
    <col min="11" max="11" width="13" style="293" customWidth="1"/>
    <col min="12" max="249" width="10.09765625" style="293"/>
    <col min="250" max="250" width="43" style="293" bestFit="1" customWidth="1"/>
    <col min="251" max="251" width="16.296875" style="293" customWidth="1"/>
    <col min="252" max="260" width="15.09765625" style="293" customWidth="1"/>
    <col min="261" max="261" width="12.8984375" style="293" customWidth="1"/>
    <col min="262" max="505" width="10.09765625" style="293"/>
    <col min="506" max="506" width="43" style="293" bestFit="1" customWidth="1"/>
    <col min="507" max="507" width="16.296875" style="293" customWidth="1"/>
    <col min="508" max="516" width="15.09765625" style="293" customWidth="1"/>
    <col min="517" max="517" width="12.8984375" style="293" customWidth="1"/>
    <col min="518" max="761" width="10.09765625" style="293"/>
    <col min="762" max="762" width="43" style="293" bestFit="1" customWidth="1"/>
    <col min="763" max="763" width="16.296875" style="293" customWidth="1"/>
    <col min="764" max="772" width="15.09765625" style="293" customWidth="1"/>
    <col min="773" max="773" width="12.8984375" style="293" customWidth="1"/>
    <col min="774" max="1017" width="10.09765625" style="293"/>
    <col min="1018" max="1018" width="43" style="293" bestFit="1" customWidth="1"/>
    <col min="1019" max="1019" width="16.296875" style="293" customWidth="1"/>
    <col min="1020" max="1028" width="15.09765625" style="293" customWidth="1"/>
    <col min="1029" max="1029" width="12.8984375" style="293" customWidth="1"/>
    <col min="1030" max="1273" width="10.09765625" style="293"/>
    <col min="1274" max="1274" width="43" style="293" bestFit="1" customWidth="1"/>
    <col min="1275" max="1275" width="16.296875" style="293" customWidth="1"/>
    <col min="1276" max="1284" width="15.09765625" style="293" customWidth="1"/>
    <col min="1285" max="1285" width="12.8984375" style="293" customWidth="1"/>
    <col min="1286" max="1529" width="10.09765625" style="293"/>
    <col min="1530" max="1530" width="43" style="293" bestFit="1" customWidth="1"/>
    <col min="1531" max="1531" width="16.296875" style="293" customWidth="1"/>
    <col min="1532" max="1540" width="15.09765625" style="293" customWidth="1"/>
    <col min="1541" max="1541" width="12.8984375" style="293" customWidth="1"/>
    <col min="1542" max="1785" width="10.09765625" style="293"/>
    <col min="1786" max="1786" width="43" style="293" bestFit="1" customWidth="1"/>
    <col min="1787" max="1787" width="16.296875" style="293" customWidth="1"/>
    <col min="1788" max="1796" width="15.09765625" style="293" customWidth="1"/>
    <col min="1797" max="1797" width="12.8984375" style="293" customWidth="1"/>
    <col min="1798" max="2041" width="10.09765625" style="293"/>
    <col min="2042" max="2042" width="43" style="293" bestFit="1" customWidth="1"/>
    <col min="2043" max="2043" width="16.296875" style="293" customWidth="1"/>
    <col min="2044" max="2052" width="15.09765625" style="293" customWidth="1"/>
    <col min="2053" max="2053" width="12.8984375" style="293" customWidth="1"/>
    <col min="2054" max="2297" width="10.09765625" style="293"/>
    <col min="2298" max="2298" width="43" style="293" bestFit="1" customWidth="1"/>
    <col min="2299" max="2299" width="16.296875" style="293" customWidth="1"/>
    <col min="2300" max="2308" width="15.09765625" style="293" customWidth="1"/>
    <col min="2309" max="2309" width="12.8984375" style="293" customWidth="1"/>
    <col min="2310" max="2553" width="10.09765625" style="293"/>
    <col min="2554" max="2554" width="43" style="293" bestFit="1" customWidth="1"/>
    <col min="2555" max="2555" width="16.296875" style="293" customWidth="1"/>
    <col min="2556" max="2564" width="15.09765625" style="293" customWidth="1"/>
    <col min="2565" max="2565" width="12.8984375" style="293" customWidth="1"/>
    <col min="2566" max="2809" width="10.09765625" style="293"/>
    <col min="2810" max="2810" width="43" style="293" bestFit="1" customWidth="1"/>
    <col min="2811" max="2811" width="16.296875" style="293" customWidth="1"/>
    <col min="2812" max="2820" width="15.09765625" style="293" customWidth="1"/>
    <col min="2821" max="2821" width="12.8984375" style="293" customWidth="1"/>
    <col min="2822" max="3065" width="10.09765625" style="293"/>
    <col min="3066" max="3066" width="43" style="293" bestFit="1" customWidth="1"/>
    <col min="3067" max="3067" width="16.296875" style="293" customWidth="1"/>
    <col min="3068" max="3076" width="15.09765625" style="293" customWidth="1"/>
    <col min="3077" max="3077" width="12.8984375" style="293" customWidth="1"/>
    <col min="3078" max="3321" width="10.09765625" style="293"/>
    <col min="3322" max="3322" width="43" style="293" bestFit="1" customWidth="1"/>
    <col min="3323" max="3323" width="16.296875" style="293" customWidth="1"/>
    <col min="3324" max="3332" width="15.09765625" style="293" customWidth="1"/>
    <col min="3333" max="3333" width="12.8984375" style="293" customWidth="1"/>
    <col min="3334" max="3577" width="10.09765625" style="293"/>
    <col min="3578" max="3578" width="43" style="293" bestFit="1" customWidth="1"/>
    <col min="3579" max="3579" width="16.296875" style="293" customWidth="1"/>
    <col min="3580" max="3588" width="15.09765625" style="293" customWidth="1"/>
    <col min="3589" max="3589" width="12.8984375" style="293" customWidth="1"/>
    <col min="3590" max="3833" width="10.09765625" style="293"/>
    <col min="3834" max="3834" width="43" style="293" bestFit="1" customWidth="1"/>
    <col min="3835" max="3835" width="16.296875" style="293" customWidth="1"/>
    <col min="3836" max="3844" width="15.09765625" style="293" customWidth="1"/>
    <col min="3845" max="3845" width="12.8984375" style="293" customWidth="1"/>
    <col min="3846" max="4089" width="10.09765625" style="293"/>
    <col min="4090" max="4090" width="43" style="293" bestFit="1" customWidth="1"/>
    <col min="4091" max="4091" width="16.296875" style="293" customWidth="1"/>
    <col min="4092" max="4100" width="15.09765625" style="293" customWidth="1"/>
    <col min="4101" max="4101" width="12.8984375" style="293" customWidth="1"/>
    <col min="4102" max="4345" width="10.09765625" style="293"/>
    <col min="4346" max="4346" width="43" style="293" bestFit="1" customWidth="1"/>
    <col min="4347" max="4347" width="16.296875" style="293" customWidth="1"/>
    <col min="4348" max="4356" width="15.09765625" style="293" customWidth="1"/>
    <col min="4357" max="4357" width="12.8984375" style="293" customWidth="1"/>
    <col min="4358" max="4601" width="10.09765625" style="293"/>
    <col min="4602" max="4602" width="43" style="293" bestFit="1" customWidth="1"/>
    <col min="4603" max="4603" width="16.296875" style="293" customWidth="1"/>
    <col min="4604" max="4612" width="15.09765625" style="293" customWidth="1"/>
    <col min="4613" max="4613" width="12.8984375" style="293" customWidth="1"/>
    <col min="4614" max="4857" width="10.09765625" style="293"/>
    <col min="4858" max="4858" width="43" style="293" bestFit="1" customWidth="1"/>
    <col min="4859" max="4859" width="16.296875" style="293" customWidth="1"/>
    <col min="4860" max="4868" width="15.09765625" style="293" customWidth="1"/>
    <col min="4869" max="4869" width="12.8984375" style="293" customWidth="1"/>
    <col min="4870" max="5113" width="10.09765625" style="293"/>
    <col min="5114" max="5114" width="43" style="293" bestFit="1" customWidth="1"/>
    <col min="5115" max="5115" width="16.296875" style="293" customWidth="1"/>
    <col min="5116" max="5124" width="15.09765625" style="293" customWidth="1"/>
    <col min="5125" max="5125" width="12.8984375" style="293" customWidth="1"/>
    <col min="5126" max="5369" width="10.09765625" style="293"/>
    <col min="5370" max="5370" width="43" style="293" bestFit="1" customWidth="1"/>
    <col min="5371" max="5371" width="16.296875" style="293" customWidth="1"/>
    <col min="5372" max="5380" width="15.09765625" style="293" customWidth="1"/>
    <col min="5381" max="5381" width="12.8984375" style="293" customWidth="1"/>
    <col min="5382" max="5625" width="10.09765625" style="293"/>
    <col min="5626" max="5626" width="43" style="293" bestFit="1" customWidth="1"/>
    <col min="5627" max="5627" width="16.296875" style="293" customWidth="1"/>
    <col min="5628" max="5636" width="15.09765625" style="293" customWidth="1"/>
    <col min="5637" max="5637" width="12.8984375" style="293" customWidth="1"/>
    <col min="5638" max="5881" width="10.09765625" style="293"/>
    <col min="5882" max="5882" width="43" style="293" bestFit="1" customWidth="1"/>
    <col min="5883" max="5883" width="16.296875" style="293" customWidth="1"/>
    <col min="5884" max="5892" width="15.09765625" style="293" customWidth="1"/>
    <col min="5893" max="5893" width="12.8984375" style="293" customWidth="1"/>
    <col min="5894" max="6137" width="10.09765625" style="293"/>
    <col min="6138" max="6138" width="43" style="293" bestFit="1" customWidth="1"/>
    <col min="6139" max="6139" width="16.296875" style="293" customWidth="1"/>
    <col min="6140" max="6148" width="15.09765625" style="293" customWidth="1"/>
    <col min="6149" max="6149" width="12.8984375" style="293" customWidth="1"/>
    <col min="6150" max="6393" width="10.09765625" style="293"/>
    <col min="6394" max="6394" width="43" style="293" bestFit="1" customWidth="1"/>
    <col min="6395" max="6395" width="16.296875" style="293" customWidth="1"/>
    <col min="6396" max="6404" width="15.09765625" style="293" customWidth="1"/>
    <col min="6405" max="6405" width="12.8984375" style="293" customWidth="1"/>
    <col min="6406" max="6649" width="10.09765625" style="293"/>
    <col min="6650" max="6650" width="43" style="293" bestFit="1" customWidth="1"/>
    <col min="6651" max="6651" width="16.296875" style="293" customWidth="1"/>
    <col min="6652" max="6660" width="15.09765625" style="293" customWidth="1"/>
    <col min="6661" max="6661" width="12.8984375" style="293" customWidth="1"/>
    <col min="6662" max="6905" width="10.09765625" style="293"/>
    <col min="6906" max="6906" width="43" style="293" bestFit="1" customWidth="1"/>
    <col min="6907" max="6907" width="16.296875" style="293" customWidth="1"/>
    <col min="6908" max="6916" width="15.09765625" style="293" customWidth="1"/>
    <col min="6917" max="6917" width="12.8984375" style="293" customWidth="1"/>
    <col min="6918" max="7161" width="10.09765625" style="293"/>
    <col min="7162" max="7162" width="43" style="293" bestFit="1" customWidth="1"/>
    <col min="7163" max="7163" width="16.296875" style="293" customWidth="1"/>
    <col min="7164" max="7172" width="15.09765625" style="293" customWidth="1"/>
    <col min="7173" max="7173" width="12.8984375" style="293" customWidth="1"/>
    <col min="7174" max="7417" width="10.09765625" style="293"/>
    <col min="7418" max="7418" width="43" style="293" bestFit="1" customWidth="1"/>
    <col min="7419" max="7419" width="16.296875" style="293" customWidth="1"/>
    <col min="7420" max="7428" width="15.09765625" style="293" customWidth="1"/>
    <col min="7429" max="7429" width="12.8984375" style="293" customWidth="1"/>
    <col min="7430" max="7673" width="10.09765625" style="293"/>
    <col min="7674" max="7674" width="43" style="293" bestFit="1" customWidth="1"/>
    <col min="7675" max="7675" width="16.296875" style="293" customWidth="1"/>
    <col min="7676" max="7684" width="15.09765625" style="293" customWidth="1"/>
    <col min="7685" max="7685" width="12.8984375" style="293" customWidth="1"/>
    <col min="7686" max="7929" width="10.09765625" style="293"/>
    <col min="7930" max="7930" width="43" style="293" bestFit="1" customWidth="1"/>
    <col min="7931" max="7931" width="16.296875" style="293" customWidth="1"/>
    <col min="7932" max="7940" width="15.09765625" style="293" customWidth="1"/>
    <col min="7941" max="7941" width="12.8984375" style="293" customWidth="1"/>
    <col min="7942" max="8185" width="10.09765625" style="293"/>
    <col min="8186" max="8186" width="43" style="293" bestFit="1" customWidth="1"/>
    <col min="8187" max="8187" width="16.296875" style="293" customWidth="1"/>
    <col min="8188" max="8196" width="15.09765625" style="293" customWidth="1"/>
    <col min="8197" max="8197" width="12.8984375" style="293" customWidth="1"/>
    <col min="8198" max="8441" width="10.09765625" style="293"/>
    <col min="8442" max="8442" width="43" style="293" bestFit="1" customWidth="1"/>
    <col min="8443" max="8443" width="16.296875" style="293" customWidth="1"/>
    <col min="8444" max="8452" width="15.09765625" style="293" customWidth="1"/>
    <col min="8453" max="8453" width="12.8984375" style="293" customWidth="1"/>
    <col min="8454" max="8697" width="10.09765625" style="293"/>
    <col min="8698" max="8698" width="43" style="293" bestFit="1" customWidth="1"/>
    <col min="8699" max="8699" width="16.296875" style="293" customWidth="1"/>
    <col min="8700" max="8708" width="15.09765625" style="293" customWidth="1"/>
    <col min="8709" max="8709" width="12.8984375" style="293" customWidth="1"/>
    <col min="8710" max="8953" width="10.09765625" style="293"/>
    <col min="8954" max="8954" width="43" style="293" bestFit="1" customWidth="1"/>
    <col min="8955" max="8955" width="16.296875" style="293" customWidth="1"/>
    <col min="8956" max="8964" width="15.09765625" style="293" customWidth="1"/>
    <col min="8965" max="8965" width="12.8984375" style="293" customWidth="1"/>
    <col min="8966" max="9209" width="10.09765625" style="293"/>
    <col min="9210" max="9210" width="43" style="293" bestFit="1" customWidth="1"/>
    <col min="9211" max="9211" width="16.296875" style="293" customWidth="1"/>
    <col min="9212" max="9220" width="15.09765625" style="293" customWidth="1"/>
    <col min="9221" max="9221" width="12.8984375" style="293" customWidth="1"/>
    <col min="9222" max="9465" width="10.09765625" style="293"/>
    <col min="9466" max="9466" width="43" style="293" bestFit="1" customWidth="1"/>
    <col min="9467" max="9467" width="16.296875" style="293" customWidth="1"/>
    <col min="9468" max="9476" width="15.09765625" style="293" customWidth="1"/>
    <col min="9477" max="9477" width="12.8984375" style="293" customWidth="1"/>
    <col min="9478" max="9721" width="10.09765625" style="293"/>
    <col min="9722" max="9722" width="43" style="293" bestFit="1" customWidth="1"/>
    <col min="9723" max="9723" width="16.296875" style="293" customWidth="1"/>
    <col min="9724" max="9732" width="15.09765625" style="293" customWidth="1"/>
    <col min="9733" max="9733" width="12.8984375" style="293" customWidth="1"/>
    <col min="9734" max="9977" width="10.09765625" style="293"/>
    <col min="9978" max="9978" width="43" style="293" bestFit="1" customWidth="1"/>
    <col min="9979" max="9979" width="16.296875" style="293" customWidth="1"/>
    <col min="9980" max="9988" width="15.09765625" style="293" customWidth="1"/>
    <col min="9989" max="9989" width="12.8984375" style="293" customWidth="1"/>
    <col min="9990" max="10233" width="10.09765625" style="293"/>
    <col min="10234" max="10234" width="43" style="293" bestFit="1" customWidth="1"/>
    <col min="10235" max="10235" width="16.296875" style="293" customWidth="1"/>
    <col min="10236" max="10244" width="15.09765625" style="293" customWidth="1"/>
    <col min="10245" max="10245" width="12.8984375" style="293" customWidth="1"/>
    <col min="10246" max="10489" width="10.09765625" style="293"/>
    <col min="10490" max="10490" width="43" style="293" bestFit="1" customWidth="1"/>
    <col min="10491" max="10491" width="16.296875" style="293" customWidth="1"/>
    <col min="10492" max="10500" width="15.09765625" style="293" customWidth="1"/>
    <col min="10501" max="10501" width="12.8984375" style="293" customWidth="1"/>
    <col min="10502" max="10745" width="10.09765625" style="293"/>
    <col min="10746" max="10746" width="43" style="293" bestFit="1" customWidth="1"/>
    <col min="10747" max="10747" width="16.296875" style="293" customWidth="1"/>
    <col min="10748" max="10756" width="15.09765625" style="293" customWidth="1"/>
    <col min="10757" max="10757" width="12.8984375" style="293" customWidth="1"/>
    <col min="10758" max="11001" width="10.09765625" style="293"/>
    <col min="11002" max="11002" width="43" style="293" bestFit="1" customWidth="1"/>
    <col min="11003" max="11003" width="16.296875" style="293" customWidth="1"/>
    <col min="11004" max="11012" width="15.09765625" style="293" customWidth="1"/>
    <col min="11013" max="11013" width="12.8984375" style="293" customWidth="1"/>
    <col min="11014" max="11257" width="10.09765625" style="293"/>
    <col min="11258" max="11258" width="43" style="293" bestFit="1" customWidth="1"/>
    <col min="11259" max="11259" width="16.296875" style="293" customWidth="1"/>
    <col min="11260" max="11268" width="15.09765625" style="293" customWidth="1"/>
    <col min="11269" max="11269" width="12.8984375" style="293" customWidth="1"/>
    <col min="11270" max="11513" width="10.09765625" style="293"/>
    <col min="11514" max="11514" width="43" style="293" bestFit="1" customWidth="1"/>
    <col min="11515" max="11515" width="16.296875" style="293" customWidth="1"/>
    <col min="11516" max="11524" width="15.09765625" style="293" customWidth="1"/>
    <col min="11525" max="11525" width="12.8984375" style="293" customWidth="1"/>
    <col min="11526" max="11769" width="10.09765625" style="293"/>
    <col min="11770" max="11770" width="43" style="293" bestFit="1" customWidth="1"/>
    <col min="11771" max="11771" width="16.296875" style="293" customWidth="1"/>
    <col min="11772" max="11780" width="15.09765625" style="293" customWidth="1"/>
    <col min="11781" max="11781" width="12.8984375" style="293" customWidth="1"/>
    <col min="11782" max="12025" width="10.09765625" style="293"/>
    <col min="12026" max="12026" width="43" style="293" bestFit="1" customWidth="1"/>
    <col min="12027" max="12027" width="16.296875" style="293" customWidth="1"/>
    <col min="12028" max="12036" width="15.09765625" style="293" customWidth="1"/>
    <col min="12037" max="12037" width="12.8984375" style="293" customWidth="1"/>
    <col min="12038" max="12281" width="10.09765625" style="293"/>
    <col min="12282" max="12282" width="43" style="293" bestFit="1" customWidth="1"/>
    <col min="12283" max="12283" width="16.296875" style="293" customWidth="1"/>
    <col min="12284" max="12292" width="15.09765625" style="293" customWidth="1"/>
    <col min="12293" max="12293" width="12.8984375" style="293" customWidth="1"/>
    <col min="12294" max="12537" width="10.09765625" style="293"/>
    <col min="12538" max="12538" width="43" style="293" bestFit="1" customWidth="1"/>
    <col min="12539" max="12539" width="16.296875" style="293" customWidth="1"/>
    <col min="12540" max="12548" width="15.09765625" style="293" customWidth="1"/>
    <col min="12549" max="12549" width="12.8984375" style="293" customWidth="1"/>
    <col min="12550" max="12793" width="10.09765625" style="293"/>
    <col min="12794" max="12794" width="43" style="293" bestFit="1" customWidth="1"/>
    <col min="12795" max="12795" width="16.296875" style="293" customWidth="1"/>
    <col min="12796" max="12804" width="15.09765625" style="293" customWidth="1"/>
    <col min="12805" max="12805" width="12.8984375" style="293" customWidth="1"/>
    <col min="12806" max="13049" width="10.09765625" style="293"/>
    <col min="13050" max="13050" width="43" style="293" bestFit="1" customWidth="1"/>
    <col min="13051" max="13051" width="16.296875" style="293" customWidth="1"/>
    <col min="13052" max="13060" width="15.09765625" style="293" customWidth="1"/>
    <col min="13061" max="13061" width="12.8984375" style="293" customWidth="1"/>
    <col min="13062" max="13305" width="10.09765625" style="293"/>
    <col min="13306" max="13306" width="43" style="293" bestFit="1" customWidth="1"/>
    <col min="13307" max="13307" width="16.296875" style="293" customWidth="1"/>
    <col min="13308" max="13316" width="15.09765625" style="293" customWidth="1"/>
    <col min="13317" max="13317" width="12.8984375" style="293" customWidth="1"/>
    <col min="13318" max="13561" width="10.09765625" style="293"/>
    <col min="13562" max="13562" width="43" style="293" bestFit="1" customWidth="1"/>
    <col min="13563" max="13563" width="16.296875" style="293" customWidth="1"/>
    <col min="13564" max="13572" width="15.09765625" style="293" customWidth="1"/>
    <col min="13573" max="13573" width="12.8984375" style="293" customWidth="1"/>
    <col min="13574" max="13817" width="10.09765625" style="293"/>
    <col min="13818" max="13818" width="43" style="293" bestFit="1" customWidth="1"/>
    <col min="13819" max="13819" width="16.296875" style="293" customWidth="1"/>
    <col min="13820" max="13828" width="15.09765625" style="293" customWidth="1"/>
    <col min="13829" max="13829" width="12.8984375" style="293" customWidth="1"/>
    <col min="13830" max="14073" width="10.09765625" style="293"/>
    <col min="14074" max="14074" width="43" style="293" bestFit="1" customWidth="1"/>
    <col min="14075" max="14075" width="16.296875" style="293" customWidth="1"/>
    <col min="14076" max="14084" width="15.09765625" style="293" customWidth="1"/>
    <col min="14085" max="14085" width="12.8984375" style="293" customWidth="1"/>
    <col min="14086" max="14329" width="10.09765625" style="293"/>
    <col min="14330" max="14330" width="43" style="293" bestFit="1" customWidth="1"/>
    <col min="14331" max="14331" width="16.296875" style="293" customWidth="1"/>
    <col min="14332" max="14340" width="15.09765625" style="293" customWidth="1"/>
    <col min="14341" max="14341" width="12.8984375" style="293" customWidth="1"/>
    <col min="14342" max="14585" width="10.09765625" style="293"/>
    <col min="14586" max="14586" width="43" style="293" bestFit="1" customWidth="1"/>
    <col min="14587" max="14587" width="16.296875" style="293" customWidth="1"/>
    <col min="14588" max="14596" width="15.09765625" style="293" customWidth="1"/>
    <col min="14597" max="14597" width="12.8984375" style="293" customWidth="1"/>
    <col min="14598" max="14841" width="10.09765625" style="293"/>
    <col min="14842" max="14842" width="43" style="293" bestFit="1" customWidth="1"/>
    <col min="14843" max="14843" width="16.296875" style="293" customWidth="1"/>
    <col min="14844" max="14852" width="15.09765625" style="293" customWidth="1"/>
    <col min="14853" max="14853" width="12.8984375" style="293" customWidth="1"/>
    <col min="14854" max="15097" width="10.09765625" style="293"/>
    <col min="15098" max="15098" width="43" style="293" bestFit="1" customWidth="1"/>
    <col min="15099" max="15099" width="16.296875" style="293" customWidth="1"/>
    <col min="15100" max="15108" width="15.09765625" style="293" customWidth="1"/>
    <col min="15109" max="15109" width="12.8984375" style="293" customWidth="1"/>
    <col min="15110" max="15353" width="10.09765625" style="293"/>
    <col min="15354" max="15354" width="43" style="293" bestFit="1" customWidth="1"/>
    <col min="15355" max="15355" width="16.296875" style="293" customWidth="1"/>
    <col min="15356" max="15364" width="15.09765625" style="293" customWidth="1"/>
    <col min="15365" max="15365" width="12.8984375" style="293" customWidth="1"/>
    <col min="15366" max="15609" width="10.09765625" style="293"/>
    <col min="15610" max="15610" width="43" style="293" bestFit="1" customWidth="1"/>
    <col min="15611" max="15611" width="16.296875" style="293" customWidth="1"/>
    <col min="15612" max="15620" width="15.09765625" style="293" customWidth="1"/>
    <col min="15621" max="15621" width="12.8984375" style="293" customWidth="1"/>
    <col min="15622" max="15865" width="10.09765625" style="293"/>
    <col min="15866" max="15866" width="43" style="293" bestFit="1" customWidth="1"/>
    <col min="15867" max="15867" width="16.296875" style="293" customWidth="1"/>
    <col min="15868" max="15876" width="15.09765625" style="293" customWidth="1"/>
    <col min="15877" max="15877" width="12.8984375" style="293" customWidth="1"/>
    <col min="15878" max="16121" width="10.09765625" style="293"/>
    <col min="16122" max="16122" width="43" style="293" bestFit="1" customWidth="1"/>
    <col min="16123" max="16123" width="16.296875" style="293" customWidth="1"/>
    <col min="16124" max="16132" width="15.09765625" style="293" customWidth="1"/>
    <col min="16133" max="16133" width="12.8984375" style="293" customWidth="1"/>
    <col min="16134" max="16384" width="10.09765625" style="293"/>
  </cols>
  <sheetData>
    <row r="1" spans="1:11" ht="15">
      <c r="A1" s="290" t="s">
        <v>293</v>
      </c>
      <c r="K1" s="338"/>
    </row>
    <row r="2" spans="1:11" ht="15.6">
      <c r="A2" s="339" t="s">
        <v>174</v>
      </c>
    </row>
    <row r="3" spans="1:11" ht="13.8">
      <c r="A3" s="718" t="s">
        <v>420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</row>
    <row r="4" spans="1:11" ht="13.8">
      <c r="A4" s="430"/>
      <c r="B4" s="430"/>
      <c r="C4" s="430"/>
      <c r="D4" s="430"/>
      <c r="E4" s="430"/>
      <c r="F4" s="430"/>
      <c r="G4" s="430"/>
      <c r="H4" s="430"/>
      <c r="I4" s="430"/>
      <c r="J4" s="430"/>
      <c r="K4" s="430"/>
    </row>
    <row r="5" spans="1:11">
      <c r="A5" s="323" t="s">
        <v>135</v>
      </c>
      <c r="B5" s="422"/>
      <c r="C5" s="423"/>
      <c r="D5" s="423"/>
      <c r="E5" s="422"/>
      <c r="F5" s="422"/>
      <c r="G5" s="422"/>
      <c r="H5" s="422"/>
      <c r="I5" s="422"/>
      <c r="J5" s="422"/>
      <c r="K5" s="82"/>
    </row>
    <row r="6" spans="1:11" ht="13.2" customHeight="1">
      <c r="A6" s="347" t="s">
        <v>37</v>
      </c>
      <c r="B6" s="329" t="s">
        <v>37</v>
      </c>
      <c r="C6" s="685" t="s">
        <v>299</v>
      </c>
      <c r="D6" s="686"/>
      <c r="E6" s="691" t="s">
        <v>300</v>
      </c>
      <c r="F6" s="692"/>
      <c r="G6" s="697" t="s">
        <v>301</v>
      </c>
      <c r="H6" s="692"/>
      <c r="I6" s="697" t="s">
        <v>302</v>
      </c>
      <c r="J6" s="692"/>
      <c r="K6" s="685" t="s">
        <v>138</v>
      </c>
    </row>
    <row r="7" spans="1:11">
      <c r="A7" s="424" t="s">
        <v>298</v>
      </c>
      <c r="B7" s="330" t="s">
        <v>204</v>
      </c>
      <c r="C7" s="687"/>
      <c r="D7" s="688"/>
      <c r="E7" s="693"/>
      <c r="F7" s="694"/>
      <c r="G7" s="687"/>
      <c r="H7" s="694"/>
      <c r="I7" s="687"/>
      <c r="J7" s="694"/>
      <c r="K7" s="687"/>
    </row>
    <row r="8" spans="1:11">
      <c r="A8" s="331" t="s">
        <v>37</v>
      </c>
      <c r="B8" s="330" t="s">
        <v>6</v>
      </c>
      <c r="C8" s="689"/>
      <c r="D8" s="690"/>
      <c r="E8" s="695"/>
      <c r="F8" s="696"/>
      <c r="G8" s="698"/>
      <c r="H8" s="696"/>
      <c r="I8" s="698"/>
      <c r="J8" s="696"/>
      <c r="K8" s="687"/>
    </row>
    <row r="9" spans="1:11" ht="14.4">
      <c r="A9" s="348" t="s">
        <v>37</v>
      </c>
      <c r="B9" s="349" t="s">
        <v>37</v>
      </c>
      <c r="C9" s="350" t="s">
        <v>9</v>
      </c>
      <c r="D9" s="351" t="s">
        <v>16</v>
      </c>
      <c r="E9" s="334" t="s">
        <v>9</v>
      </c>
      <c r="F9" s="333" t="s">
        <v>16</v>
      </c>
      <c r="G9" s="333" t="s">
        <v>9</v>
      </c>
      <c r="H9" s="333" t="s">
        <v>421</v>
      </c>
      <c r="I9" s="333" t="s">
        <v>9</v>
      </c>
      <c r="J9" s="333" t="s">
        <v>421</v>
      </c>
      <c r="K9" s="698"/>
    </row>
    <row r="10" spans="1:11">
      <c r="A10" s="684"/>
      <c r="B10" s="684"/>
      <c r="C10" s="684"/>
      <c r="D10" s="684"/>
      <c r="E10" s="682" t="s">
        <v>37</v>
      </c>
      <c r="F10" s="682"/>
      <c r="G10" s="682"/>
      <c r="H10" s="682"/>
      <c r="I10" s="682"/>
      <c r="J10" s="682"/>
      <c r="K10" s="682"/>
    </row>
    <row r="11" spans="1:11">
      <c r="A11" s="323"/>
      <c r="B11" s="680" t="s">
        <v>303</v>
      </c>
      <c r="C11" s="680"/>
      <c r="D11" s="323"/>
      <c r="E11" s="681"/>
      <c r="F11" s="681"/>
      <c r="G11" s="681"/>
      <c r="H11" s="681"/>
      <c r="I11" s="681"/>
      <c r="J11" s="681"/>
      <c r="K11" s="681"/>
    </row>
    <row r="12" spans="1:11">
      <c r="A12" s="323"/>
      <c r="B12" s="421"/>
      <c r="C12" s="352"/>
      <c r="D12" s="353"/>
      <c r="E12" s="354"/>
      <c r="F12" s="421"/>
      <c r="G12" s="421"/>
      <c r="H12" s="421"/>
      <c r="I12" s="421"/>
      <c r="J12" s="421"/>
      <c r="K12" s="421"/>
    </row>
    <row r="13" spans="1:11">
      <c r="A13" s="316" t="s">
        <v>304</v>
      </c>
      <c r="B13" s="198">
        <v>316170</v>
      </c>
      <c r="C13" s="82">
        <v>7697</v>
      </c>
      <c r="D13" s="82">
        <v>45152</v>
      </c>
      <c r="E13" s="82">
        <v>1791</v>
      </c>
      <c r="F13" s="82">
        <v>22414</v>
      </c>
      <c r="G13" s="82">
        <v>4104</v>
      </c>
      <c r="H13" s="82">
        <v>61726</v>
      </c>
      <c r="I13" s="82">
        <v>299</v>
      </c>
      <c r="J13" s="82">
        <v>10055</v>
      </c>
      <c r="K13" s="81">
        <v>162932</v>
      </c>
    </row>
    <row r="14" spans="1:11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</row>
    <row r="15" spans="1:11">
      <c r="A15" s="320" t="s">
        <v>340</v>
      </c>
      <c r="B15" s="198">
        <v>274124</v>
      </c>
      <c r="C15" s="82">
        <v>6275</v>
      </c>
      <c r="D15" s="82">
        <v>39138</v>
      </c>
      <c r="E15" s="82">
        <v>1436</v>
      </c>
      <c r="F15" s="82">
        <v>19536</v>
      </c>
      <c r="G15" s="82">
        <v>3270</v>
      </c>
      <c r="H15" s="82">
        <v>54026</v>
      </c>
      <c r="I15" s="82">
        <v>204</v>
      </c>
      <c r="J15" s="82">
        <v>8430</v>
      </c>
      <c r="K15" s="81">
        <v>141809</v>
      </c>
    </row>
    <row r="16" spans="1:11">
      <c r="A16" s="320" t="s">
        <v>341</v>
      </c>
      <c r="B16" s="199">
        <v>10629</v>
      </c>
      <c r="C16" s="82">
        <v>246</v>
      </c>
      <c r="D16" s="82">
        <v>1588</v>
      </c>
      <c r="E16" s="82">
        <v>40</v>
      </c>
      <c r="F16" s="82">
        <v>806</v>
      </c>
      <c r="G16" s="82">
        <v>128</v>
      </c>
      <c r="H16" s="82">
        <v>2204</v>
      </c>
      <c r="I16" s="82">
        <v>19</v>
      </c>
      <c r="J16" s="82">
        <v>375</v>
      </c>
      <c r="K16" s="82">
        <v>5223</v>
      </c>
    </row>
    <row r="17" spans="1:11">
      <c r="A17" s="320" t="s">
        <v>342</v>
      </c>
      <c r="B17" s="199">
        <v>28952</v>
      </c>
      <c r="C17" s="82">
        <v>1051</v>
      </c>
      <c r="D17" s="82">
        <v>4075</v>
      </c>
      <c r="E17" s="82">
        <v>292</v>
      </c>
      <c r="F17" s="82">
        <v>1907</v>
      </c>
      <c r="G17" s="82">
        <v>657</v>
      </c>
      <c r="H17" s="82">
        <v>5073</v>
      </c>
      <c r="I17" s="82">
        <v>56</v>
      </c>
      <c r="J17" s="82">
        <v>1133</v>
      </c>
      <c r="K17" s="82">
        <v>14708</v>
      </c>
    </row>
    <row r="18" spans="1:11">
      <c r="A18" s="320" t="s">
        <v>343</v>
      </c>
      <c r="B18" s="199">
        <v>371</v>
      </c>
      <c r="C18" s="82">
        <v>14</v>
      </c>
      <c r="D18" s="335" t="s">
        <v>260</v>
      </c>
      <c r="E18" s="82" t="s">
        <v>281</v>
      </c>
      <c r="F18" s="335" t="s">
        <v>260</v>
      </c>
      <c r="G18" s="82">
        <v>8</v>
      </c>
      <c r="H18" s="82">
        <v>90</v>
      </c>
      <c r="I18" s="335" t="s">
        <v>260</v>
      </c>
      <c r="J18" s="335" t="s">
        <v>260</v>
      </c>
      <c r="K18" s="82">
        <v>190</v>
      </c>
    </row>
    <row r="19" spans="1:11">
      <c r="A19" s="320" t="s">
        <v>344</v>
      </c>
      <c r="B19" s="199">
        <v>222</v>
      </c>
      <c r="C19" s="82">
        <v>12</v>
      </c>
      <c r="D19" s="335" t="s">
        <v>260</v>
      </c>
      <c r="E19" s="335" t="s">
        <v>260</v>
      </c>
      <c r="F19" s="335" t="s">
        <v>260</v>
      </c>
      <c r="G19" s="82">
        <v>7</v>
      </c>
      <c r="H19" s="82">
        <v>57</v>
      </c>
      <c r="I19" s="335" t="s">
        <v>260</v>
      </c>
      <c r="J19" s="335" t="s">
        <v>260</v>
      </c>
      <c r="K19" s="82">
        <v>94</v>
      </c>
    </row>
    <row r="20" spans="1:11">
      <c r="A20" s="320" t="s">
        <v>345</v>
      </c>
      <c r="B20" s="199">
        <v>1872</v>
      </c>
      <c r="C20" s="82">
        <v>99</v>
      </c>
      <c r="D20" s="82">
        <v>291</v>
      </c>
      <c r="E20" s="335" t="s">
        <v>260</v>
      </c>
      <c r="F20" s="335" t="s">
        <v>260</v>
      </c>
      <c r="G20" s="82">
        <v>34</v>
      </c>
      <c r="H20" s="82">
        <v>276</v>
      </c>
      <c r="I20" s="82">
        <v>16</v>
      </c>
      <c r="J20" s="82">
        <v>89</v>
      </c>
      <c r="K20" s="82">
        <v>908</v>
      </c>
    </row>
    <row r="21" spans="1:11">
      <c r="A21" s="421"/>
      <c r="B21" s="325"/>
      <c r="C21" s="355"/>
      <c r="D21" s="355"/>
      <c r="E21" s="362"/>
      <c r="F21" s="362"/>
      <c r="G21" s="355"/>
      <c r="H21" s="355"/>
      <c r="I21" s="337"/>
      <c r="J21" s="337"/>
      <c r="K21" s="355"/>
    </row>
    <row r="22" spans="1:11" ht="12.75" customHeight="1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</row>
    <row r="23" spans="1:11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</row>
    <row r="24" spans="1:11">
      <c r="A24" s="316" t="s">
        <v>304</v>
      </c>
      <c r="B24" s="199">
        <v>75166</v>
      </c>
      <c r="C24" s="82">
        <v>9236</v>
      </c>
      <c r="D24" s="82">
        <v>8986</v>
      </c>
      <c r="E24" s="82">
        <v>2373</v>
      </c>
      <c r="F24" s="82">
        <v>3150</v>
      </c>
      <c r="G24" s="82">
        <v>5918</v>
      </c>
      <c r="H24" s="82">
        <v>8816</v>
      </c>
      <c r="I24" s="82">
        <v>2983</v>
      </c>
      <c r="J24" s="82">
        <v>3694</v>
      </c>
      <c r="K24" s="82">
        <v>30010</v>
      </c>
    </row>
    <row r="25" spans="1:11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</row>
    <row r="26" spans="1:11">
      <c r="A26" s="320" t="s">
        <v>346</v>
      </c>
      <c r="B26" s="199">
        <v>32076</v>
      </c>
      <c r="C26" s="82">
        <v>4190</v>
      </c>
      <c r="D26" s="82">
        <v>4120</v>
      </c>
      <c r="E26" s="82">
        <v>1099</v>
      </c>
      <c r="F26" s="82">
        <v>1543</v>
      </c>
      <c r="G26" s="82">
        <v>2485</v>
      </c>
      <c r="H26" s="82">
        <v>3917</v>
      </c>
      <c r="I26" s="82">
        <v>533</v>
      </c>
      <c r="J26" s="82">
        <v>1447</v>
      </c>
      <c r="K26" s="82">
        <v>12742</v>
      </c>
    </row>
    <row r="27" spans="1:11">
      <c r="A27" s="320" t="s">
        <v>347</v>
      </c>
      <c r="B27" s="199">
        <v>5376</v>
      </c>
      <c r="C27" s="82">
        <v>716</v>
      </c>
      <c r="D27" s="82">
        <v>716</v>
      </c>
      <c r="E27" s="82">
        <v>166</v>
      </c>
      <c r="F27" s="82">
        <v>194</v>
      </c>
      <c r="G27" s="82">
        <v>364</v>
      </c>
      <c r="H27" s="82">
        <v>606</v>
      </c>
      <c r="I27" s="82">
        <v>251</v>
      </c>
      <c r="J27" s="82">
        <v>272</v>
      </c>
      <c r="K27" s="82">
        <v>2091</v>
      </c>
    </row>
    <row r="28" spans="1:11">
      <c r="A28" s="320" t="s">
        <v>348</v>
      </c>
      <c r="B28" s="199">
        <v>5365</v>
      </c>
      <c r="C28" s="82">
        <v>684</v>
      </c>
      <c r="D28" s="82">
        <v>696</v>
      </c>
      <c r="E28" s="82">
        <v>98</v>
      </c>
      <c r="F28" s="82">
        <v>147</v>
      </c>
      <c r="G28" s="82">
        <v>303</v>
      </c>
      <c r="H28" s="82">
        <v>655</v>
      </c>
      <c r="I28" s="82">
        <v>184</v>
      </c>
      <c r="J28" s="82">
        <v>343</v>
      </c>
      <c r="K28" s="82">
        <v>2255</v>
      </c>
    </row>
    <row r="29" spans="1:11">
      <c r="A29" s="320" t="s">
        <v>349</v>
      </c>
      <c r="B29" s="199">
        <v>14391</v>
      </c>
      <c r="C29" s="82">
        <v>1902</v>
      </c>
      <c r="D29" s="82">
        <v>1829</v>
      </c>
      <c r="E29" s="82">
        <v>342</v>
      </c>
      <c r="F29" s="82">
        <v>482</v>
      </c>
      <c r="G29" s="82">
        <v>993</v>
      </c>
      <c r="H29" s="82">
        <v>1633</v>
      </c>
      <c r="I29" s="82">
        <v>444</v>
      </c>
      <c r="J29" s="82">
        <v>644</v>
      </c>
      <c r="K29" s="82">
        <v>6122</v>
      </c>
    </row>
    <row r="30" spans="1:11">
      <c r="A30" s="320" t="s">
        <v>350</v>
      </c>
      <c r="B30" s="199">
        <v>5120</v>
      </c>
      <c r="C30" s="82">
        <v>712</v>
      </c>
      <c r="D30" s="82">
        <v>643</v>
      </c>
      <c r="E30" s="82">
        <v>157</v>
      </c>
      <c r="F30" s="82">
        <v>196</v>
      </c>
      <c r="G30" s="82">
        <v>591</v>
      </c>
      <c r="H30" s="82">
        <v>605</v>
      </c>
      <c r="I30" s="82">
        <v>187</v>
      </c>
      <c r="J30" s="82">
        <v>193</v>
      </c>
      <c r="K30" s="82">
        <v>1836</v>
      </c>
    </row>
    <row r="31" spans="1:11">
      <c r="A31" s="320" t="s">
        <v>351</v>
      </c>
      <c r="B31" s="199">
        <v>2600</v>
      </c>
      <c r="C31" s="82">
        <v>210</v>
      </c>
      <c r="D31" s="82">
        <v>153</v>
      </c>
      <c r="E31" s="82">
        <v>111</v>
      </c>
      <c r="F31" s="82">
        <v>117</v>
      </c>
      <c r="G31" s="82">
        <v>252</v>
      </c>
      <c r="H31" s="82">
        <v>283</v>
      </c>
      <c r="I31" s="82">
        <v>322</v>
      </c>
      <c r="J31" s="82">
        <v>148</v>
      </c>
      <c r="K31" s="82">
        <v>1004</v>
      </c>
    </row>
    <row r="32" spans="1:11">
      <c r="A32" s="320" t="s">
        <v>352</v>
      </c>
      <c r="B32" s="199">
        <v>3036</v>
      </c>
      <c r="C32" s="82">
        <v>170</v>
      </c>
      <c r="D32" s="82">
        <v>203</v>
      </c>
      <c r="E32" s="82">
        <v>109</v>
      </c>
      <c r="F32" s="82">
        <v>119</v>
      </c>
      <c r="G32" s="82">
        <v>294</v>
      </c>
      <c r="H32" s="82">
        <v>300</v>
      </c>
      <c r="I32" s="82">
        <v>435</v>
      </c>
      <c r="J32" s="82">
        <v>195</v>
      </c>
      <c r="K32" s="82">
        <v>1211</v>
      </c>
    </row>
    <row r="33" spans="1:11">
      <c r="A33" s="320" t="s">
        <v>353</v>
      </c>
      <c r="B33" s="199">
        <v>561</v>
      </c>
      <c r="C33" s="82">
        <v>23</v>
      </c>
      <c r="D33" s="82">
        <v>18</v>
      </c>
      <c r="E33" s="82">
        <v>46</v>
      </c>
      <c r="F33" s="82">
        <v>52</v>
      </c>
      <c r="G33" s="82">
        <v>29</v>
      </c>
      <c r="H33" s="82">
        <v>42</v>
      </c>
      <c r="I33" s="82">
        <v>71</v>
      </c>
      <c r="J33" s="82">
        <v>48</v>
      </c>
      <c r="K33" s="82">
        <v>232</v>
      </c>
    </row>
    <row r="34" spans="1:11">
      <c r="A34" s="320" t="s">
        <v>345</v>
      </c>
      <c r="B34" s="199">
        <v>6641</v>
      </c>
      <c r="C34" s="82">
        <v>629</v>
      </c>
      <c r="D34" s="82">
        <v>608</v>
      </c>
      <c r="E34" s="82">
        <v>245</v>
      </c>
      <c r="F34" s="82">
        <v>300</v>
      </c>
      <c r="G34" s="82">
        <v>607</v>
      </c>
      <c r="H34" s="82">
        <v>775</v>
      </c>
      <c r="I34" s="82">
        <v>556</v>
      </c>
      <c r="J34" s="82">
        <v>404</v>
      </c>
      <c r="K34" s="82">
        <v>2517</v>
      </c>
    </row>
    <row r="35" spans="1:11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</row>
    <row r="36" spans="1:11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</row>
    <row r="37" spans="1:11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</row>
    <row r="38" spans="1:11">
      <c r="A38" s="316" t="s">
        <v>304</v>
      </c>
      <c r="B38" s="199">
        <v>46179</v>
      </c>
      <c r="C38" s="82">
        <v>5532</v>
      </c>
      <c r="D38" s="82">
        <v>6940</v>
      </c>
      <c r="E38" s="82">
        <v>1885</v>
      </c>
      <c r="F38" s="82">
        <v>2776</v>
      </c>
      <c r="G38" s="82">
        <v>4299</v>
      </c>
      <c r="H38" s="82">
        <v>6919</v>
      </c>
      <c r="I38" s="82">
        <v>670</v>
      </c>
      <c r="J38" s="82">
        <v>1879</v>
      </c>
      <c r="K38" s="82">
        <v>15279</v>
      </c>
    </row>
    <row r="39" spans="1:11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</row>
    <row r="40" spans="1:11">
      <c r="A40" s="320" t="s">
        <v>355</v>
      </c>
      <c r="B40" s="199">
        <v>13741</v>
      </c>
      <c r="C40" s="82">
        <v>1266</v>
      </c>
      <c r="D40" s="82">
        <v>1591</v>
      </c>
      <c r="E40" s="82">
        <v>685</v>
      </c>
      <c r="F40" s="82">
        <v>557</v>
      </c>
      <c r="G40" s="82">
        <v>1595</v>
      </c>
      <c r="H40" s="82">
        <v>1772</v>
      </c>
      <c r="I40" s="82">
        <v>233</v>
      </c>
      <c r="J40" s="82">
        <v>707</v>
      </c>
      <c r="K40" s="82">
        <v>5335</v>
      </c>
    </row>
    <row r="41" spans="1:11">
      <c r="A41" s="320" t="s">
        <v>356</v>
      </c>
      <c r="B41" s="199">
        <v>781</v>
      </c>
      <c r="C41" s="82">
        <v>28</v>
      </c>
      <c r="D41" s="82">
        <v>96</v>
      </c>
      <c r="E41" s="82">
        <v>6</v>
      </c>
      <c r="F41" s="82">
        <v>34</v>
      </c>
      <c r="G41" s="82">
        <v>18</v>
      </c>
      <c r="H41" s="82">
        <v>116</v>
      </c>
      <c r="I41" s="82">
        <v>5</v>
      </c>
      <c r="J41" s="82">
        <v>39</v>
      </c>
      <c r="K41" s="82">
        <v>439</v>
      </c>
    </row>
    <row r="42" spans="1:11">
      <c r="A42" s="320" t="s">
        <v>357</v>
      </c>
      <c r="B42" s="199">
        <v>24653</v>
      </c>
      <c r="C42" s="82">
        <v>3600</v>
      </c>
      <c r="D42" s="82">
        <v>4430</v>
      </c>
      <c r="E42" s="82">
        <v>1036</v>
      </c>
      <c r="F42" s="82">
        <v>1799</v>
      </c>
      <c r="G42" s="82">
        <v>2183</v>
      </c>
      <c r="H42" s="82">
        <v>3989</v>
      </c>
      <c r="I42" s="82">
        <v>261</v>
      </c>
      <c r="J42" s="82">
        <v>829</v>
      </c>
      <c r="K42" s="82">
        <v>6526</v>
      </c>
    </row>
    <row r="43" spans="1:11">
      <c r="A43" s="320" t="s">
        <v>358</v>
      </c>
      <c r="B43" s="199">
        <v>70</v>
      </c>
      <c r="C43" s="335" t="s">
        <v>260</v>
      </c>
      <c r="D43" s="335" t="s">
        <v>260</v>
      </c>
      <c r="E43" s="82" t="s">
        <v>281</v>
      </c>
      <c r="F43" s="335" t="s">
        <v>260</v>
      </c>
      <c r="G43" s="335" t="s">
        <v>260</v>
      </c>
      <c r="H43" s="335" t="s">
        <v>260</v>
      </c>
      <c r="I43" s="335" t="s">
        <v>260</v>
      </c>
      <c r="J43" s="335" t="s">
        <v>260</v>
      </c>
      <c r="K43" s="335" t="s">
        <v>260</v>
      </c>
    </row>
    <row r="44" spans="1:11">
      <c r="A44" s="320" t="s">
        <v>359</v>
      </c>
      <c r="B44" s="199">
        <v>4662</v>
      </c>
      <c r="C44" s="82">
        <v>395</v>
      </c>
      <c r="D44" s="82">
        <v>565</v>
      </c>
      <c r="E44" s="82">
        <v>101</v>
      </c>
      <c r="F44" s="82">
        <v>293</v>
      </c>
      <c r="G44" s="82">
        <v>290</v>
      </c>
      <c r="H44" s="82">
        <v>729</v>
      </c>
      <c r="I44" s="82">
        <v>42</v>
      </c>
      <c r="J44" s="82">
        <v>151</v>
      </c>
      <c r="K44" s="82">
        <v>2096</v>
      </c>
    </row>
    <row r="45" spans="1:11">
      <c r="A45" s="320" t="s">
        <v>360</v>
      </c>
      <c r="B45" s="356" t="s">
        <v>260</v>
      </c>
      <c r="C45" s="335" t="s">
        <v>260</v>
      </c>
      <c r="D45" s="335" t="s">
        <v>260</v>
      </c>
      <c r="E45" s="82">
        <v>3</v>
      </c>
      <c r="F45" s="335" t="s">
        <v>260</v>
      </c>
      <c r="G45" s="335" t="s">
        <v>260</v>
      </c>
      <c r="H45" s="335" t="s">
        <v>260</v>
      </c>
      <c r="I45" s="335" t="s">
        <v>260</v>
      </c>
      <c r="J45" s="335" t="s">
        <v>260</v>
      </c>
      <c r="K45" s="82">
        <v>30</v>
      </c>
    </row>
    <row r="46" spans="1:11">
      <c r="A46" s="320" t="s">
        <v>361</v>
      </c>
      <c r="B46" s="356" t="s">
        <v>260</v>
      </c>
      <c r="C46" s="82" t="s">
        <v>281</v>
      </c>
      <c r="D46" s="82" t="s">
        <v>281</v>
      </c>
      <c r="E46" s="82" t="s">
        <v>281</v>
      </c>
      <c r="F46" s="82" t="s">
        <v>281</v>
      </c>
      <c r="G46" s="82" t="s">
        <v>281</v>
      </c>
      <c r="H46" s="82" t="s">
        <v>281</v>
      </c>
      <c r="I46" s="82" t="s">
        <v>281</v>
      </c>
      <c r="J46" s="82" t="s">
        <v>281</v>
      </c>
      <c r="K46" s="335" t="s">
        <v>260</v>
      </c>
    </row>
    <row r="47" spans="1:11">
      <c r="A47" s="320" t="s">
        <v>345</v>
      </c>
      <c r="B47" s="199">
        <v>2213</v>
      </c>
      <c r="C47" s="82">
        <v>238</v>
      </c>
      <c r="D47" s="82">
        <v>245</v>
      </c>
      <c r="E47" s="82">
        <v>54</v>
      </c>
      <c r="F47" s="82">
        <v>88</v>
      </c>
      <c r="G47" s="82">
        <v>203</v>
      </c>
      <c r="H47" s="82">
        <v>290</v>
      </c>
      <c r="I47" s="82">
        <v>126</v>
      </c>
      <c r="J47" s="82">
        <v>145</v>
      </c>
      <c r="K47" s="82">
        <v>824</v>
      </c>
    </row>
    <row r="48" spans="1:11">
      <c r="A48" s="421"/>
      <c r="B48" s="421"/>
      <c r="C48" s="421"/>
      <c r="D48" s="421"/>
      <c r="E48" s="421"/>
      <c r="F48" s="421"/>
      <c r="G48" s="421"/>
      <c r="H48" s="421"/>
      <c r="I48" s="421"/>
      <c r="J48" s="421"/>
      <c r="K48" s="421"/>
    </row>
    <row r="49" spans="1:11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</row>
    <row r="50" spans="1:11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</row>
    <row r="51" spans="1:11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</row>
    <row r="52" spans="1:11">
      <c r="A52" s="327" t="s">
        <v>139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</row>
    <row r="53" spans="1:11" ht="13.2" customHeight="1">
      <c r="A53" s="32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</row>
    <row r="54" spans="1:11">
      <c r="A54" s="424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</row>
    <row r="55" spans="1:11">
      <c r="A55" s="331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</row>
    <row r="56" spans="1:11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</row>
    <row r="57" spans="1:11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</row>
    <row r="58" spans="1:11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</row>
    <row r="59" spans="1:11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</row>
    <row r="60" spans="1:11">
      <c r="A60" s="316" t="s">
        <v>304</v>
      </c>
      <c r="B60" s="198">
        <v>195150</v>
      </c>
      <c r="C60" s="82">
        <v>4035</v>
      </c>
      <c r="D60" s="82">
        <v>27863</v>
      </c>
      <c r="E60" s="82">
        <v>1104</v>
      </c>
      <c r="F60" s="82">
        <v>14319</v>
      </c>
      <c r="G60" s="82">
        <v>2748</v>
      </c>
      <c r="H60" s="82">
        <v>42281</v>
      </c>
      <c r="I60" s="82">
        <v>236</v>
      </c>
      <c r="J60" s="82">
        <v>7038</v>
      </c>
      <c r="K60" s="82">
        <v>95526</v>
      </c>
    </row>
    <row r="61" spans="1:11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</row>
    <row r="62" spans="1:11">
      <c r="A62" s="320" t="s">
        <v>340</v>
      </c>
      <c r="B62" s="198">
        <v>185237</v>
      </c>
      <c r="C62" s="82">
        <v>3682</v>
      </c>
      <c r="D62" s="82">
        <v>26400</v>
      </c>
      <c r="E62" s="82">
        <v>998</v>
      </c>
      <c r="F62" s="82">
        <v>13647</v>
      </c>
      <c r="G62" s="82">
        <v>2462</v>
      </c>
      <c r="H62" s="82">
        <v>40225</v>
      </c>
      <c r="I62" s="82">
        <v>186</v>
      </c>
      <c r="J62" s="82">
        <v>6613</v>
      </c>
      <c r="K62" s="82">
        <v>91024</v>
      </c>
    </row>
    <row r="63" spans="1:11">
      <c r="A63" s="320" t="s">
        <v>341</v>
      </c>
      <c r="B63" s="199">
        <v>4980</v>
      </c>
      <c r="C63" s="82">
        <v>131</v>
      </c>
      <c r="D63" s="82">
        <v>724</v>
      </c>
      <c r="E63" s="82">
        <v>40</v>
      </c>
      <c r="F63" s="82">
        <v>357</v>
      </c>
      <c r="G63" s="335" t="s">
        <v>260</v>
      </c>
      <c r="H63" s="335" t="s">
        <v>260</v>
      </c>
      <c r="I63" s="82">
        <v>16</v>
      </c>
      <c r="J63" s="82">
        <v>219</v>
      </c>
      <c r="K63" s="82">
        <v>2371</v>
      </c>
    </row>
    <row r="64" spans="1:11">
      <c r="A64" s="320" t="s">
        <v>342</v>
      </c>
      <c r="B64" s="199">
        <v>4295</v>
      </c>
      <c r="C64" s="335" t="s">
        <v>260</v>
      </c>
      <c r="D64" s="335" t="s">
        <v>260</v>
      </c>
      <c r="E64" s="82">
        <v>61</v>
      </c>
      <c r="F64" s="82">
        <v>298</v>
      </c>
      <c r="G64" s="82">
        <v>180</v>
      </c>
      <c r="H64" s="82">
        <v>947</v>
      </c>
      <c r="I64" s="82">
        <v>18</v>
      </c>
      <c r="J64" s="82">
        <v>187</v>
      </c>
      <c r="K64" s="82">
        <v>1938</v>
      </c>
    </row>
    <row r="65" spans="1:11">
      <c r="A65" s="320" t="s">
        <v>343</v>
      </c>
      <c r="B65" s="199">
        <v>77</v>
      </c>
      <c r="C65" s="82" t="s">
        <v>281</v>
      </c>
      <c r="D65" s="335" t="s">
        <v>260</v>
      </c>
      <c r="E65" s="82" t="s">
        <v>281</v>
      </c>
      <c r="F65" s="82">
        <v>5</v>
      </c>
      <c r="G65" s="82">
        <v>9</v>
      </c>
      <c r="H65" s="82">
        <v>19</v>
      </c>
      <c r="I65" s="82" t="s">
        <v>281</v>
      </c>
      <c r="J65" s="335" t="s">
        <v>260</v>
      </c>
      <c r="K65" s="335" t="s">
        <v>260</v>
      </c>
    </row>
    <row r="66" spans="1:11">
      <c r="A66" s="320" t="s">
        <v>344</v>
      </c>
      <c r="B66" s="199">
        <v>11</v>
      </c>
      <c r="C66" s="335" t="s">
        <v>260</v>
      </c>
      <c r="D66" s="335" t="s">
        <v>260</v>
      </c>
      <c r="E66" s="82" t="s">
        <v>281</v>
      </c>
      <c r="F66" s="82" t="s">
        <v>281</v>
      </c>
      <c r="G66" s="335" t="s">
        <v>260</v>
      </c>
      <c r="H66" s="335" t="s">
        <v>260</v>
      </c>
      <c r="I66" s="82" t="s">
        <v>281</v>
      </c>
      <c r="J66" s="82" t="s">
        <v>281</v>
      </c>
      <c r="K66" s="335" t="s">
        <v>260</v>
      </c>
    </row>
    <row r="67" spans="1:11">
      <c r="A67" s="320" t="s">
        <v>345</v>
      </c>
      <c r="B67" s="199">
        <v>550</v>
      </c>
      <c r="C67" s="335" t="s">
        <v>260</v>
      </c>
      <c r="D67" s="82">
        <v>271</v>
      </c>
      <c r="E67" s="82">
        <v>5</v>
      </c>
      <c r="F67" s="82">
        <v>12</v>
      </c>
      <c r="G67" s="82">
        <v>16</v>
      </c>
      <c r="H67" s="82">
        <v>46</v>
      </c>
      <c r="I67" s="82">
        <v>16</v>
      </c>
      <c r="J67" s="335" t="s">
        <v>260</v>
      </c>
      <c r="K67" s="82">
        <v>158</v>
      </c>
    </row>
    <row r="68" spans="1:11">
      <c r="A68" s="421"/>
      <c r="B68" s="326"/>
      <c r="C68" s="326"/>
      <c r="D68" s="326"/>
      <c r="E68" s="326"/>
      <c r="F68" s="326"/>
      <c r="G68" s="326"/>
      <c r="H68" s="326"/>
      <c r="I68" s="326"/>
      <c r="J68" s="326"/>
      <c r="K68" s="326"/>
    </row>
    <row r="69" spans="1:11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</row>
    <row r="70" spans="1:11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</row>
    <row r="71" spans="1:11">
      <c r="A71" s="316" t="s">
        <v>304</v>
      </c>
      <c r="B71" s="199">
        <v>56780</v>
      </c>
      <c r="C71" s="82">
        <v>7053</v>
      </c>
      <c r="D71" s="82">
        <v>7076</v>
      </c>
      <c r="E71" s="82">
        <v>1744</v>
      </c>
      <c r="F71" s="82">
        <v>2335</v>
      </c>
      <c r="G71" s="82">
        <v>4230</v>
      </c>
      <c r="H71" s="82">
        <v>5948</v>
      </c>
      <c r="I71" s="82">
        <v>2118</v>
      </c>
      <c r="J71" s="82">
        <v>2762</v>
      </c>
      <c r="K71" s="82">
        <v>23514</v>
      </c>
    </row>
    <row r="72" spans="1:11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</row>
    <row r="73" spans="1:11">
      <c r="A73" s="320" t="s">
        <v>346</v>
      </c>
      <c r="B73" s="199">
        <v>25097</v>
      </c>
      <c r="C73" s="82">
        <v>3339</v>
      </c>
      <c r="D73" s="82">
        <v>3399</v>
      </c>
      <c r="E73" s="82">
        <v>856</v>
      </c>
      <c r="F73" s="82">
        <v>1065</v>
      </c>
      <c r="G73" s="82">
        <v>1903</v>
      </c>
      <c r="H73" s="82">
        <v>2689</v>
      </c>
      <c r="I73" s="82">
        <v>365</v>
      </c>
      <c r="J73" s="82">
        <v>1184</v>
      </c>
      <c r="K73" s="82">
        <v>10297</v>
      </c>
    </row>
    <row r="74" spans="1:11">
      <c r="A74" s="320" t="s">
        <v>347</v>
      </c>
      <c r="B74" s="199">
        <v>3301</v>
      </c>
      <c r="C74" s="82">
        <v>379</v>
      </c>
      <c r="D74" s="82">
        <v>417</v>
      </c>
      <c r="E74" s="335" t="s">
        <v>260</v>
      </c>
      <c r="F74" s="335" t="s">
        <v>260</v>
      </c>
      <c r="G74" s="82">
        <v>322</v>
      </c>
      <c r="H74" s="82">
        <v>408</v>
      </c>
      <c r="I74" s="82">
        <v>127</v>
      </c>
      <c r="J74" s="82">
        <v>195</v>
      </c>
      <c r="K74" s="82">
        <v>1174</v>
      </c>
    </row>
    <row r="75" spans="1:11">
      <c r="A75" s="320" t="s">
        <v>348</v>
      </c>
      <c r="B75" s="199">
        <v>3348</v>
      </c>
      <c r="C75" s="82">
        <v>396</v>
      </c>
      <c r="D75" s="82">
        <v>393</v>
      </c>
      <c r="E75" s="82">
        <v>73</v>
      </c>
      <c r="F75" s="82">
        <v>136</v>
      </c>
      <c r="G75" s="82">
        <v>200</v>
      </c>
      <c r="H75" s="82">
        <v>313</v>
      </c>
      <c r="I75" s="82">
        <v>131</v>
      </c>
      <c r="J75" s="82">
        <v>153</v>
      </c>
      <c r="K75" s="82">
        <v>1553</v>
      </c>
    </row>
    <row r="76" spans="1:11">
      <c r="A76" s="320" t="s">
        <v>349</v>
      </c>
      <c r="B76" s="199">
        <v>10899</v>
      </c>
      <c r="C76" s="82">
        <v>1407</v>
      </c>
      <c r="D76" s="82">
        <v>1406</v>
      </c>
      <c r="E76" s="82">
        <v>188</v>
      </c>
      <c r="F76" s="82">
        <v>367</v>
      </c>
      <c r="G76" s="82">
        <v>560</v>
      </c>
      <c r="H76" s="82">
        <v>1095</v>
      </c>
      <c r="I76" s="82">
        <v>294</v>
      </c>
      <c r="J76" s="82">
        <v>457</v>
      </c>
      <c r="K76" s="82">
        <v>5125</v>
      </c>
    </row>
    <row r="77" spans="1:11">
      <c r="A77" s="320" t="s">
        <v>350</v>
      </c>
      <c r="B77" s="199">
        <v>5413</v>
      </c>
      <c r="C77" s="82">
        <v>704</v>
      </c>
      <c r="D77" s="82">
        <v>685</v>
      </c>
      <c r="E77" s="82">
        <v>173</v>
      </c>
      <c r="F77" s="82">
        <v>275</v>
      </c>
      <c r="G77" s="82">
        <v>519</v>
      </c>
      <c r="H77" s="82">
        <v>650</v>
      </c>
      <c r="I77" s="82">
        <v>203</v>
      </c>
      <c r="J77" s="82">
        <v>262</v>
      </c>
      <c r="K77" s="82">
        <v>1942</v>
      </c>
    </row>
    <row r="78" spans="1:11">
      <c r="A78" s="320" t="s">
        <v>351</v>
      </c>
      <c r="B78" s="199">
        <v>1947</v>
      </c>
      <c r="C78" s="82">
        <v>146</v>
      </c>
      <c r="D78" s="82">
        <v>149</v>
      </c>
      <c r="E78" s="82">
        <v>75</v>
      </c>
      <c r="F78" s="82">
        <v>78</v>
      </c>
      <c r="G78" s="82">
        <v>162</v>
      </c>
      <c r="H78" s="82">
        <v>169</v>
      </c>
      <c r="I78" s="82">
        <v>260</v>
      </c>
      <c r="J78" s="82">
        <v>152</v>
      </c>
      <c r="K78" s="82">
        <v>756</v>
      </c>
    </row>
    <row r="79" spans="1:11">
      <c r="A79" s="320" t="s">
        <v>352</v>
      </c>
      <c r="B79" s="199">
        <v>1294</v>
      </c>
      <c r="C79" s="82">
        <v>86</v>
      </c>
      <c r="D79" s="82">
        <v>69</v>
      </c>
      <c r="E79" s="82">
        <v>71</v>
      </c>
      <c r="F79" s="82">
        <v>59</v>
      </c>
      <c r="G79" s="82">
        <v>102</v>
      </c>
      <c r="H79" s="82">
        <v>93</v>
      </c>
      <c r="I79" s="82">
        <v>166</v>
      </c>
      <c r="J79" s="82">
        <v>87</v>
      </c>
      <c r="K79" s="82">
        <v>561</v>
      </c>
    </row>
    <row r="80" spans="1:11">
      <c r="A80" s="320" t="s">
        <v>353</v>
      </c>
      <c r="B80" s="199">
        <v>427</v>
      </c>
      <c r="C80" s="82">
        <v>12</v>
      </c>
      <c r="D80" s="82">
        <v>16</v>
      </c>
      <c r="E80" s="335" t="s">
        <v>260</v>
      </c>
      <c r="F80" s="335" t="s">
        <v>260</v>
      </c>
      <c r="G80" s="82">
        <v>42</v>
      </c>
      <c r="H80" s="82">
        <v>25</v>
      </c>
      <c r="I80" s="82">
        <v>68</v>
      </c>
      <c r="J80" s="82">
        <v>36</v>
      </c>
      <c r="K80" s="82">
        <v>218</v>
      </c>
    </row>
    <row r="81" spans="1:11">
      <c r="A81" s="320" t="s">
        <v>345</v>
      </c>
      <c r="B81" s="199">
        <v>5054</v>
      </c>
      <c r="C81" s="82">
        <v>584</v>
      </c>
      <c r="D81" s="82">
        <v>542</v>
      </c>
      <c r="E81" s="82">
        <v>169</v>
      </c>
      <c r="F81" s="82">
        <v>205</v>
      </c>
      <c r="G81" s="82">
        <v>420</v>
      </c>
      <c r="H81" s="82">
        <v>506</v>
      </c>
      <c r="I81" s="82">
        <v>504</v>
      </c>
      <c r="J81" s="82">
        <v>236</v>
      </c>
      <c r="K81" s="82">
        <v>1888</v>
      </c>
    </row>
    <row r="82" spans="1:11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</row>
    <row r="83" spans="1:11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</row>
    <row r="84" spans="1:11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</row>
    <row r="85" spans="1:11">
      <c r="A85" s="316" t="s">
        <v>304</v>
      </c>
      <c r="B85" s="199">
        <v>28263</v>
      </c>
      <c r="C85" s="82">
        <v>2940</v>
      </c>
      <c r="D85" s="82">
        <v>4067</v>
      </c>
      <c r="E85" s="82">
        <v>1132</v>
      </c>
      <c r="F85" s="82">
        <v>1863</v>
      </c>
      <c r="G85" s="82">
        <v>2765</v>
      </c>
      <c r="H85" s="82">
        <v>4384</v>
      </c>
      <c r="I85" s="82">
        <v>366</v>
      </c>
      <c r="J85" s="82">
        <v>1114</v>
      </c>
      <c r="K85" s="82">
        <v>9632</v>
      </c>
    </row>
    <row r="86" spans="1:11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</row>
    <row r="87" spans="1:11">
      <c r="A87" s="320" t="s">
        <v>355</v>
      </c>
      <c r="B87" s="199">
        <v>3579</v>
      </c>
      <c r="C87" s="82">
        <v>455</v>
      </c>
      <c r="D87" s="82">
        <v>429</v>
      </c>
      <c r="E87" s="82">
        <v>164</v>
      </c>
      <c r="F87" s="82">
        <v>259</v>
      </c>
      <c r="G87" s="82">
        <v>398</v>
      </c>
      <c r="H87" s="82">
        <v>507</v>
      </c>
      <c r="I87" s="82">
        <v>43</v>
      </c>
      <c r="J87" s="82">
        <v>167</v>
      </c>
      <c r="K87" s="82">
        <v>1157</v>
      </c>
    </row>
    <row r="88" spans="1:11">
      <c r="A88" s="320" t="s">
        <v>356</v>
      </c>
      <c r="B88" s="199">
        <v>246</v>
      </c>
      <c r="C88" s="82">
        <v>19</v>
      </c>
      <c r="D88" s="335" t="s">
        <v>260</v>
      </c>
      <c r="E88" s="82">
        <v>9</v>
      </c>
      <c r="F88" s="335" t="s">
        <v>260</v>
      </c>
      <c r="G88" s="82">
        <v>103</v>
      </c>
      <c r="H88" s="82">
        <v>21</v>
      </c>
      <c r="I88" s="82">
        <v>4</v>
      </c>
      <c r="J88" s="335" t="s">
        <v>260</v>
      </c>
      <c r="K88" s="335" t="s">
        <v>260</v>
      </c>
    </row>
    <row r="89" spans="1:11">
      <c r="A89" s="320" t="s">
        <v>357</v>
      </c>
      <c r="B89" s="199">
        <v>12940</v>
      </c>
      <c r="C89" s="82">
        <v>1781</v>
      </c>
      <c r="D89" s="82">
        <v>2467</v>
      </c>
      <c r="E89" s="82">
        <v>609</v>
      </c>
      <c r="F89" s="82">
        <v>883</v>
      </c>
      <c r="G89" s="82">
        <v>1614</v>
      </c>
      <c r="H89" s="82">
        <v>1957</v>
      </c>
      <c r="I89" s="82">
        <v>153</v>
      </c>
      <c r="J89" s="82">
        <v>448</v>
      </c>
      <c r="K89" s="82">
        <v>3028</v>
      </c>
    </row>
    <row r="90" spans="1:11">
      <c r="A90" s="320" t="s">
        <v>358</v>
      </c>
      <c r="B90" s="199">
        <v>29</v>
      </c>
      <c r="C90" s="82" t="s">
        <v>281</v>
      </c>
      <c r="D90" s="335" t="s">
        <v>260</v>
      </c>
      <c r="E90" s="82" t="s">
        <v>281</v>
      </c>
      <c r="F90" s="335" t="s">
        <v>260</v>
      </c>
      <c r="G90" s="82" t="s">
        <v>281</v>
      </c>
      <c r="H90" s="82">
        <v>10</v>
      </c>
      <c r="I90" s="82" t="s">
        <v>281</v>
      </c>
      <c r="J90" s="335" t="s">
        <v>260</v>
      </c>
      <c r="K90" s="82">
        <v>14</v>
      </c>
    </row>
    <row r="91" spans="1:11">
      <c r="A91" s="320" t="s">
        <v>359</v>
      </c>
      <c r="B91" s="199">
        <v>9369</v>
      </c>
      <c r="C91" s="82">
        <v>469</v>
      </c>
      <c r="D91" s="82">
        <v>960</v>
      </c>
      <c r="E91" s="82">
        <v>155</v>
      </c>
      <c r="F91" s="82">
        <v>630</v>
      </c>
      <c r="G91" s="82">
        <v>328</v>
      </c>
      <c r="H91" s="82">
        <v>1630</v>
      </c>
      <c r="I91" s="82">
        <v>51</v>
      </c>
      <c r="J91" s="82">
        <v>351</v>
      </c>
      <c r="K91" s="82">
        <v>4795</v>
      </c>
    </row>
    <row r="92" spans="1:11">
      <c r="A92" s="320" t="s">
        <v>360</v>
      </c>
      <c r="B92" s="199">
        <v>11</v>
      </c>
      <c r="C92" s="82" t="s">
        <v>281</v>
      </c>
      <c r="D92" s="82" t="s">
        <v>281</v>
      </c>
      <c r="E92" s="82" t="s">
        <v>281</v>
      </c>
      <c r="F92" s="82" t="s">
        <v>281</v>
      </c>
      <c r="G92" s="82" t="s">
        <v>281</v>
      </c>
      <c r="H92" s="82" t="s">
        <v>281</v>
      </c>
      <c r="I92" s="82" t="s">
        <v>281</v>
      </c>
      <c r="J92" s="335" t="s">
        <v>260</v>
      </c>
      <c r="K92" s="335" t="s">
        <v>260</v>
      </c>
    </row>
    <row r="93" spans="1:11">
      <c r="A93" s="320" t="s">
        <v>361</v>
      </c>
      <c r="B93" s="199" t="s">
        <v>281</v>
      </c>
      <c r="C93" s="82" t="s">
        <v>281</v>
      </c>
      <c r="D93" s="82" t="s">
        <v>281</v>
      </c>
      <c r="E93" s="82" t="s">
        <v>281</v>
      </c>
      <c r="F93" s="82" t="s">
        <v>281</v>
      </c>
      <c r="G93" s="82" t="s">
        <v>281</v>
      </c>
      <c r="H93" s="82" t="s">
        <v>281</v>
      </c>
      <c r="I93" s="82" t="s">
        <v>281</v>
      </c>
      <c r="J93" s="82" t="s">
        <v>281</v>
      </c>
      <c r="K93" s="82" t="s">
        <v>281</v>
      </c>
    </row>
    <row r="94" spans="1:11">
      <c r="A94" s="320" t="s">
        <v>345</v>
      </c>
      <c r="B94" s="199">
        <v>2089</v>
      </c>
      <c r="C94" s="82">
        <v>216</v>
      </c>
      <c r="D94" s="82">
        <v>195</v>
      </c>
      <c r="E94" s="82">
        <v>195</v>
      </c>
      <c r="F94" s="82">
        <v>86</v>
      </c>
      <c r="G94" s="82">
        <v>322</v>
      </c>
      <c r="H94" s="82">
        <v>259</v>
      </c>
      <c r="I94" s="82">
        <v>115</v>
      </c>
      <c r="J94" s="82">
        <v>136</v>
      </c>
      <c r="K94" s="82">
        <v>565</v>
      </c>
    </row>
    <row r="95" spans="1:11">
      <c r="A95" s="336"/>
      <c r="B95" s="326"/>
      <c r="C95" s="337"/>
      <c r="D95" s="337"/>
      <c r="E95" s="337"/>
      <c r="F95" s="337"/>
      <c r="G95" s="337"/>
      <c r="H95" s="337"/>
      <c r="I95" s="337"/>
      <c r="J95" s="337"/>
      <c r="K95" s="337"/>
    </row>
    <row r="96" spans="1:11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</row>
    <row r="97" spans="1:11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</row>
    <row r="98" spans="1:11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</row>
    <row r="99" spans="1:11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</row>
    <row r="100" spans="1:11">
      <c r="A100" s="419" t="s">
        <v>422</v>
      </c>
      <c r="B100" s="326"/>
      <c r="C100" s="337"/>
      <c r="D100" s="337"/>
      <c r="E100" s="337"/>
      <c r="F100" s="337"/>
      <c r="G100" s="337"/>
      <c r="H100" s="337"/>
      <c r="I100" s="337"/>
      <c r="J100" s="337"/>
      <c r="K100" s="337"/>
    </row>
    <row r="101" spans="1:11">
      <c r="A101" s="421"/>
      <c r="B101" s="326"/>
      <c r="C101" s="337"/>
      <c r="D101" s="337"/>
      <c r="E101" s="337"/>
      <c r="F101" s="337"/>
      <c r="G101" s="337"/>
      <c r="H101" s="337"/>
      <c r="I101" s="337"/>
      <c r="J101" s="337"/>
      <c r="K101" s="337"/>
    </row>
    <row r="102" spans="1:11">
      <c r="A102" s="421"/>
      <c r="B102" s="326"/>
      <c r="C102" s="337"/>
      <c r="D102" s="337"/>
      <c r="E102" s="337"/>
      <c r="F102" s="337"/>
      <c r="G102" s="337"/>
      <c r="H102" s="337"/>
      <c r="I102" s="337"/>
      <c r="J102" s="337"/>
      <c r="K102" s="337"/>
    </row>
    <row r="103" spans="1:11">
      <c r="A103" s="421"/>
      <c r="B103" s="326"/>
      <c r="C103" s="337"/>
      <c r="D103" s="337"/>
      <c r="E103" s="337"/>
      <c r="F103" s="337"/>
      <c r="G103" s="337"/>
      <c r="H103" s="337"/>
      <c r="I103" s="337"/>
      <c r="J103" s="337"/>
      <c r="K103" s="337"/>
    </row>
    <row r="104" spans="1:11">
      <c r="A104" s="421"/>
      <c r="B104" s="326"/>
      <c r="C104" s="337"/>
      <c r="D104" s="337"/>
      <c r="E104" s="337"/>
      <c r="F104" s="337"/>
      <c r="G104" s="337"/>
      <c r="H104" s="337"/>
      <c r="I104" s="337"/>
      <c r="J104" s="337"/>
      <c r="K104" s="337"/>
    </row>
    <row r="105" spans="1:11">
      <c r="A105" s="421"/>
      <c r="B105" s="326"/>
      <c r="C105" s="337"/>
      <c r="D105" s="337"/>
      <c r="E105" s="337"/>
      <c r="F105" s="337"/>
      <c r="G105" s="337"/>
      <c r="H105" s="337"/>
      <c r="I105" s="337"/>
      <c r="J105" s="337"/>
      <c r="K105" s="337"/>
    </row>
    <row r="106" spans="1:11">
      <c r="A106" s="421"/>
      <c r="B106" s="326"/>
      <c r="C106" s="337"/>
      <c r="D106" s="337"/>
      <c r="E106" s="337"/>
      <c r="F106" s="337"/>
      <c r="G106" s="337"/>
      <c r="H106" s="337"/>
      <c r="I106" s="337"/>
      <c r="J106" s="337"/>
      <c r="K106" s="337"/>
    </row>
    <row r="107" spans="1:11">
      <c r="A107" s="421"/>
      <c r="B107" s="326"/>
      <c r="C107" s="337"/>
      <c r="D107" s="337"/>
      <c r="E107" s="337"/>
      <c r="F107" s="337"/>
      <c r="G107" s="337"/>
      <c r="H107" s="337"/>
      <c r="I107" s="337"/>
      <c r="J107" s="337"/>
      <c r="K107" s="337"/>
    </row>
    <row r="108" spans="1:11">
      <c r="A108" s="421"/>
      <c r="B108" s="326"/>
      <c r="C108" s="337"/>
      <c r="D108" s="337"/>
      <c r="E108" s="337"/>
      <c r="F108" s="337"/>
      <c r="G108" s="337"/>
      <c r="H108" s="337"/>
      <c r="I108" s="337"/>
      <c r="J108" s="337"/>
      <c r="K108" s="337"/>
    </row>
    <row r="109" spans="1:11">
      <c r="A109" s="421"/>
      <c r="B109" s="326"/>
      <c r="C109" s="337"/>
      <c r="D109" s="337"/>
      <c r="E109" s="337"/>
      <c r="F109" s="337"/>
      <c r="G109" s="337"/>
      <c r="H109" s="337"/>
      <c r="I109" s="337"/>
      <c r="J109" s="337"/>
      <c r="K109" s="337"/>
    </row>
    <row r="110" spans="1:11">
      <c r="A110" s="421"/>
      <c r="B110" s="326"/>
      <c r="C110" s="337"/>
      <c r="D110" s="337"/>
      <c r="E110" s="337"/>
      <c r="F110" s="337"/>
      <c r="G110" s="337"/>
      <c r="H110" s="337"/>
      <c r="I110" s="337"/>
      <c r="J110" s="337"/>
      <c r="K110" s="337"/>
    </row>
    <row r="111" spans="1:11">
      <c r="A111" s="421"/>
      <c r="B111" s="326"/>
      <c r="C111" s="337"/>
      <c r="D111" s="337"/>
      <c r="E111" s="337"/>
      <c r="F111" s="337"/>
      <c r="G111" s="337"/>
      <c r="H111" s="337"/>
      <c r="I111" s="337"/>
      <c r="J111" s="337"/>
      <c r="K111" s="337"/>
    </row>
    <row r="112" spans="1:11">
      <c r="A112" s="421"/>
      <c r="B112" s="326"/>
      <c r="C112" s="337"/>
      <c r="D112" s="337"/>
      <c r="E112" s="337"/>
      <c r="F112" s="337"/>
      <c r="G112" s="337"/>
      <c r="H112" s="337"/>
      <c r="I112" s="337"/>
      <c r="J112" s="337"/>
      <c r="K112" s="337"/>
    </row>
    <row r="113" spans="1:11">
      <c r="A113" s="421"/>
      <c r="B113" s="326"/>
      <c r="C113" s="337"/>
      <c r="D113" s="337"/>
      <c r="E113" s="337"/>
      <c r="F113" s="337"/>
      <c r="G113" s="337"/>
      <c r="H113" s="337"/>
      <c r="I113" s="337"/>
      <c r="J113" s="337"/>
      <c r="K113" s="337"/>
    </row>
    <row r="114" spans="1:11">
      <c r="A114" s="421"/>
      <c r="B114" s="326"/>
      <c r="C114" s="337"/>
      <c r="D114" s="337"/>
      <c r="E114" s="337"/>
      <c r="F114" s="337"/>
      <c r="G114" s="337"/>
      <c r="H114" s="337"/>
      <c r="I114" s="337"/>
      <c r="J114" s="337"/>
      <c r="K114" s="337"/>
    </row>
    <row r="115" spans="1:11">
      <c r="A115" s="421"/>
      <c r="B115" s="326"/>
      <c r="C115" s="337"/>
      <c r="D115" s="337"/>
      <c r="E115" s="337"/>
      <c r="F115" s="337"/>
      <c r="G115" s="337"/>
      <c r="H115" s="337"/>
      <c r="I115" s="337"/>
      <c r="J115" s="337"/>
      <c r="K115" s="337"/>
    </row>
    <row r="116" spans="1:11">
      <c r="A116" s="421"/>
      <c r="B116" s="326"/>
      <c r="C116" s="337"/>
      <c r="D116" s="337"/>
      <c r="E116" s="337"/>
      <c r="F116" s="337"/>
      <c r="G116" s="337"/>
      <c r="H116" s="337"/>
      <c r="I116" s="337"/>
      <c r="J116" s="337"/>
      <c r="K116" s="337"/>
    </row>
    <row r="117" spans="1:11">
      <c r="A117" s="421"/>
      <c r="B117" s="326"/>
      <c r="C117" s="337"/>
      <c r="D117" s="337"/>
      <c r="E117" s="337"/>
      <c r="F117" s="337"/>
      <c r="G117" s="337"/>
      <c r="H117" s="337"/>
      <c r="I117" s="337"/>
      <c r="J117" s="337"/>
      <c r="K117" s="337"/>
    </row>
    <row r="118" spans="1:11">
      <c r="A118" s="421"/>
      <c r="B118" s="354"/>
      <c r="C118" s="421"/>
      <c r="D118" s="421"/>
      <c r="E118" s="421"/>
      <c r="F118" s="421"/>
      <c r="G118" s="421"/>
      <c r="H118" s="421"/>
      <c r="I118" s="421"/>
      <c r="J118" s="421"/>
      <c r="K118" s="421"/>
    </row>
    <row r="119" spans="1:11">
      <c r="A119" s="421"/>
      <c r="B119" s="354"/>
      <c r="C119" s="421"/>
      <c r="D119" s="421"/>
      <c r="E119" s="421"/>
      <c r="F119" s="421"/>
      <c r="G119" s="421"/>
      <c r="H119" s="421"/>
      <c r="I119" s="421"/>
      <c r="J119" s="421"/>
      <c r="K119" s="421"/>
    </row>
    <row r="120" spans="1:11">
      <c r="A120" s="486" t="s">
        <v>311</v>
      </c>
      <c r="B120" s="486"/>
      <c r="C120" s="486"/>
      <c r="D120" s="486"/>
      <c r="E120" s="486"/>
      <c r="F120" s="486"/>
      <c r="G120" s="486"/>
      <c r="H120" s="486"/>
      <c r="I120" s="421"/>
      <c r="J120" s="421"/>
      <c r="K120" s="421"/>
    </row>
    <row r="121" spans="1:11">
      <c r="A121" s="421"/>
      <c r="B121" s="354"/>
      <c r="C121" s="421"/>
      <c r="D121" s="421"/>
      <c r="E121" s="421"/>
      <c r="F121" s="421"/>
      <c r="G121" s="421"/>
      <c r="H121" s="421"/>
      <c r="I121" s="421"/>
      <c r="J121" s="421"/>
      <c r="K121" s="421"/>
    </row>
    <row r="122" spans="1:11">
      <c r="A122" s="421"/>
      <c r="B122" s="354"/>
      <c r="C122" s="421"/>
      <c r="D122" s="421"/>
      <c r="E122" s="421"/>
      <c r="F122" s="421"/>
      <c r="G122" s="421"/>
      <c r="H122" s="421"/>
      <c r="I122" s="421"/>
      <c r="J122" s="421"/>
      <c r="K122" s="421"/>
    </row>
    <row r="123" spans="1:11">
      <c r="A123" s="421"/>
      <c r="B123" s="354"/>
      <c r="C123" s="421"/>
      <c r="D123" s="421"/>
      <c r="E123" s="421"/>
      <c r="F123" s="421"/>
      <c r="G123" s="421"/>
      <c r="H123" s="421"/>
      <c r="I123" s="421"/>
      <c r="J123" s="421"/>
      <c r="K123" s="421"/>
    </row>
    <row r="124" spans="1:11">
      <c r="A124" s="421"/>
      <c r="B124" s="354"/>
      <c r="C124" s="421"/>
      <c r="D124" s="421"/>
      <c r="E124" s="421"/>
      <c r="F124" s="421"/>
      <c r="G124" s="421"/>
      <c r="H124" s="421"/>
      <c r="I124" s="421"/>
      <c r="J124" s="421"/>
      <c r="K124" s="421"/>
    </row>
    <row r="125" spans="1:11">
      <c r="A125" s="421"/>
      <c r="B125" s="354"/>
      <c r="C125" s="421"/>
      <c r="D125" s="421"/>
      <c r="E125" s="421"/>
      <c r="F125" s="421"/>
      <c r="G125" s="421"/>
      <c r="H125" s="421"/>
      <c r="I125" s="421"/>
      <c r="J125" s="421"/>
      <c r="K125" s="421"/>
    </row>
    <row r="126" spans="1:11">
      <c r="A126" s="421"/>
      <c r="B126" s="354"/>
      <c r="C126" s="421"/>
      <c r="D126" s="421"/>
      <c r="E126" s="421"/>
      <c r="F126" s="421"/>
      <c r="G126" s="421"/>
      <c r="H126" s="421"/>
      <c r="I126" s="421"/>
      <c r="J126" s="421"/>
      <c r="K126" s="421"/>
    </row>
    <row r="127" spans="1:11">
      <c r="A127" s="421"/>
      <c r="B127" s="354"/>
      <c r="C127" s="421"/>
      <c r="D127" s="421"/>
      <c r="E127" s="421"/>
      <c r="F127" s="421"/>
      <c r="G127" s="421"/>
      <c r="H127" s="421"/>
      <c r="I127" s="421"/>
      <c r="J127" s="421"/>
      <c r="K127" s="421"/>
    </row>
    <row r="128" spans="1:11">
      <c r="A128" s="421"/>
      <c r="B128" s="421"/>
      <c r="C128" s="421"/>
      <c r="D128" s="421"/>
      <c r="E128" s="421"/>
      <c r="F128" s="421"/>
      <c r="G128" s="421"/>
      <c r="H128" s="421"/>
      <c r="I128" s="421"/>
      <c r="J128" s="421"/>
      <c r="K128" s="421"/>
    </row>
    <row r="129" spans="1:11">
      <c r="A129" s="421"/>
      <c r="B129" s="421"/>
      <c r="C129" s="421"/>
      <c r="D129" s="421"/>
      <c r="E129" s="421"/>
      <c r="F129" s="421"/>
      <c r="G129" s="421"/>
      <c r="H129" s="421"/>
      <c r="I129" s="421"/>
      <c r="J129" s="421"/>
      <c r="K129" s="421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6" priority="4" operator="equal">
      <formula>"."</formula>
    </cfRule>
  </conditionalFormatting>
  <conditionalFormatting sqref="G14:H14">
    <cfRule type="cellIs" dxfId="5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Normal="100" zoomScaleSheetLayoutView="50" workbookViewId="0"/>
  </sheetViews>
  <sheetFormatPr baseColWidth="10" defaultColWidth="10.09765625" defaultRowHeight="13.2"/>
  <cols>
    <col min="1" max="1" width="43" style="293" bestFit="1" customWidth="1"/>
    <col min="2" max="2" width="16.296875" style="293" customWidth="1"/>
    <col min="3" max="3" width="14.09765625" style="293" customWidth="1"/>
    <col min="4" max="4" width="13.69921875" style="293" customWidth="1"/>
    <col min="5" max="5" width="14.296875" style="293" customWidth="1"/>
    <col min="6" max="6" width="14" style="293" customWidth="1"/>
    <col min="7" max="7" width="13.69921875" style="293" customWidth="1"/>
    <col min="8" max="8" width="13.59765625" style="293" customWidth="1"/>
    <col min="9" max="9" width="13.69921875" style="293" customWidth="1"/>
    <col min="10" max="10" width="14" style="293" customWidth="1"/>
    <col min="11" max="11" width="12.296875" style="293" customWidth="1"/>
    <col min="12" max="12" width="12.8984375" style="293" customWidth="1"/>
    <col min="13" max="256" width="10.09765625" style="293"/>
    <col min="257" max="257" width="43" style="293" bestFit="1" customWidth="1"/>
    <col min="258" max="258" width="16.296875" style="293" customWidth="1"/>
    <col min="259" max="267" width="15.09765625" style="293" customWidth="1"/>
    <col min="268" max="268" width="12.8984375" style="293" customWidth="1"/>
    <col min="269" max="512" width="10.09765625" style="293"/>
    <col min="513" max="513" width="43" style="293" bestFit="1" customWidth="1"/>
    <col min="514" max="514" width="16.296875" style="293" customWidth="1"/>
    <col min="515" max="523" width="15.09765625" style="293" customWidth="1"/>
    <col min="524" max="524" width="12.8984375" style="293" customWidth="1"/>
    <col min="525" max="768" width="10.09765625" style="293"/>
    <col min="769" max="769" width="43" style="293" bestFit="1" customWidth="1"/>
    <col min="770" max="770" width="16.296875" style="293" customWidth="1"/>
    <col min="771" max="779" width="15.09765625" style="293" customWidth="1"/>
    <col min="780" max="780" width="12.8984375" style="293" customWidth="1"/>
    <col min="781" max="1024" width="10.09765625" style="293"/>
    <col min="1025" max="1025" width="43" style="293" bestFit="1" customWidth="1"/>
    <col min="1026" max="1026" width="16.296875" style="293" customWidth="1"/>
    <col min="1027" max="1035" width="15.09765625" style="293" customWidth="1"/>
    <col min="1036" max="1036" width="12.8984375" style="293" customWidth="1"/>
    <col min="1037" max="1280" width="10.09765625" style="293"/>
    <col min="1281" max="1281" width="43" style="293" bestFit="1" customWidth="1"/>
    <col min="1282" max="1282" width="16.296875" style="293" customWidth="1"/>
    <col min="1283" max="1291" width="15.09765625" style="293" customWidth="1"/>
    <col min="1292" max="1292" width="12.8984375" style="293" customWidth="1"/>
    <col min="1293" max="1536" width="10.09765625" style="293"/>
    <col min="1537" max="1537" width="43" style="293" bestFit="1" customWidth="1"/>
    <col min="1538" max="1538" width="16.296875" style="293" customWidth="1"/>
    <col min="1539" max="1547" width="15.09765625" style="293" customWidth="1"/>
    <col min="1548" max="1548" width="12.8984375" style="293" customWidth="1"/>
    <col min="1549" max="1792" width="10.09765625" style="293"/>
    <col min="1793" max="1793" width="43" style="293" bestFit="1" customWidth="1"/>
    <col min="1794" max="1794" width="16.296875" style="293" customWidth="1"/>
    <col min="1795" max="1803" width="15.09765625" style="293" customWidth="1"/>
    <col min="1804" max="1804" width="12.8984375" style="293" customWidth="1"/>
    <col min="1805" max="2048" width="10.09765625" style="293"/>
    <col min="2049" max="2049" width="43" style="293" bestFit="1" customWidth="1"/>
    <col min="2050" max="2050" width="16.296875" style="293" customWidth="1"/>
    <col min="2051" max="2059" width="15.09765625" style="293" customWidth="1"/>
    <col min="2060" max="2060" width="12.8984375" style="293" customWidth="1"/>
    <col min="2061" max="2304" width="10.09765625" style="293"/>
    <col min="2305" max="2305" width="43" style="293" bestFit="1" customWidth="1"/>
    <col min="2306" max="2306" width="16.296875" style="293" customWidth="1"/>
    <col min="2307" max="2315" width="15.09765625" style="293" customWidth="1"/>
    <col min="2316" max="2316" width="12.8984375" style="293" customWidth="1"/>
    <col min="2317" max="2560" width="10.09765625" style="293"/>
    <col min="2561" max="2561" width="43" style="293" bestFit="1" customWidth="1"/>
    <col min="2562" max="2562" width="16.296875" style="293" customWidth="1"/>
    <col min="2563" max="2571" width="15.09765625" style="293" customWidth="1"/>
    <col min="2572" max="2572" width="12.8984375" style="293" customWidth="1"/>
    <col min="2573" max="2816" width="10.09765625" style="293"/>
    <col min="2817" max="2817" width="43" style="293" bestFit="1" customWidth="1"/>
    <col min="2818" max="2818" width="16.296875" style="293" customWidth="1"/>
    <col min="2819" max="2827" width="15.09765625" style="293" customWidth="1"/>
    <col min="2828" max="2828" width="12.8984375" style="293" customWidth="1"/>
    <col min="2829" max="3072" width="10.09765625" style="293"/>
    <col min="3073" max="3073" width="43" style="293" bestFit="1" customWidth="1"/>
    <col min="3074" max="3074" width="16.296875" style="293" customWidth="1"/>
    <col min="3075" max="3083" width="15.09765625" style="293" customWidth="1"/>
    <col min="3084" max="3084" width="12.8984375" style="293" customWidth="1"/>
    <col min="3085" max="3328" width="10.09765625" style="293"/>
    <col min="3329" max="3329" width="43" style="293" bestFit="1" customWidth="1"/>
    <col min="3330" max="3330" width="16.296875" style="293" customWidth="1"/>
    <col min="3331" max="3339" width="15.09765625" style="293" customWidth="1"/>
    <col min="3340" max="3340" width="12.8984375" style="293" customWidth="1"/>
    <col min="3341" max="3584" width="10.09765625" style="293"/>
    <col min="3585" max="3585" width="43" style="293" bestFit="1" customWidth="1"/>
    <col min="3586" max="3586" width="16.296875" style="293" customWidth="1"/>
    <col min="3587" max="3595" width="15.09765625" style="293" customWidth="1"/>
    <col min="3596" max="3596" width="12.8984375" style="293" customWidth="1"/>
    <col min="3597" max="3840" width="10.09765625" style="293"/>
    <col min="3841" max="3841" width="43" style="293" bestFit="1" customWidth="1"/>
    <col min="3842" max="3842" width="16.296875" style="293" customWidth="1"/>
    <col min="3843" max="3851" width="15.09765625" style="293" customWidth="1"/>
    <col min="3852" max="3852" width="12.8984375" style="293" customWidth="1"/>
    <col min="3853" max="4096" width="10.09765625" style="293"/>
    <col min="4097" max="4097" width="43" style="293" bestFit="1" customWidth="1"/>
    <col min="4098" max="4098" width="16.296875" style="293" customWidth="1"/>
    <col min="4099" max="4107" width="15.09765625" style="293" customWidth="1"/>
    <col min="4108" max="4108" width="12.8984375" style="293" customWidth="1"/>
    <col min="4109" max="4352" width="10.09765625" style="293"/>
    <col min="4353" max="4353" width="43" style="293" bestFit="1" customWidth="1"/>
    <col min="4354" max="4354" width="16.296875" style="293" customWidth="1"/>
    <col min="4355" max="4363" width="15.09765625" style="293" customWidth="1"/>
    <col min="4364" max="4364" width="12.8984375" style="293" customWidth="1"/>
    <col min="4365" max="4608" width="10.09765625" style="293"/>
    <col min="4609" max="4609" width="43" style="293" bestFit="1" customWidth="1"/>
    <col min="4610" max="4610" width="16.296875" style="293" customWidth="1"/>
    <col min="4611" max="4619" width="15.09765625" style="293" customWidth="1"/>
    <col min="4620" max="4620" width="12.8984375" style="293" customWidth="1"/>
    <col min="4621" max="4864" width="10.09765625" style="293"/>
    <col min="4865" max="4865" width="43" style="293" bestFit="1" customWidth="1"/>
    <col min="4866" max="4866" width="16.296875" style="293" customWidth="1"/>
    <col min="4867" max="4875" width="15.09765625" style="293" customWidth="1"/>
    <col min="4876" max="4876" width="12.8984375" style="293" customWidth="1"/>
    <col min="4877" max="5120" width="10.09765625" style="293"/>
    <col min="5121" max="5121" width="43" style="293" bestFit="1" customWidth="1"/>
    <col min="5122" max="5122" width="16.296875" style="293" customWidth="1"/>
    <col min="5123" max="5131" width="15.09765625" style="293" customWidth="1"/>
    <col min="5132" max="5132" width="12.8984375" style="293" customWidth="1"/>
    <col min="5133" max="5376" width="10.09765625" style="293"/>
    <col min="5377" max="5377" width="43" style="293" bestFit="1" customWidth="1"/>
    <col min="5378" max="5378" width="16.296875" style="293" customWidth="1"/>
    <col min="5379" max="5387" width="15.09765625" style="293" customWidth="1"/>
    <col min="5388" max="5388" width="12.8984375" style="293" customWidth="1"/>
    <col min="5389" max="5632" width="10.09765625" style="293"/>
    <col min="5633" max="5633" width="43" style="293" bestFit="1" customWidth="1"/>
    <col min="5634" max="5634" width="16.296875" style="293" customWidth="1"/>
    <col min="5635" max="5643" width="15.09765625" style="293" customWidth="1"/>
    <col min="5644" max="5644" width="12.8984375" style="293" customWidth="1"/>
    <col min="5645" max="5888" width="10.09765625" style="293"/>
    <col min="5889" max="5889" width="43" style="293" bestFit="1" customWidth="1"/>
    <col min="5890" max="5890" width="16.296875" style="293" customWidth="1"/>
    <col min="5891" max="5899" width="15.09765625" style="293" customWidth="1"/>
    <col min="5900" max="5900" width="12.8984375" style="293" customWidth="1"/>
    <col min="5901" max="6144" width="10.09765625" style="293"/>
    <col min="6145" max="6145" width="43" style="293" bestFit="1" customWidth="1"/>
    <col min="6146" max="6146" width="16.296875" style="293" customWidth="1"/>
    <col min="6147" max="6155" width="15.09765625" style="293" customWidth="1"/>
    <col min="6156" max="6156" width="12.8984375" style="293" customWidth="1"/>
    <col min="6157" max="6400" width="10.09765625" style="293"/>
    <col min="6401" max="6401" width="43" style="293" bestFit="1" customWidth="1"/>
    <col min="6402" max="6402" width="16.296875" style="293" customWidth="1"/>
    <col min="6403" max="6411" width="15.09765625" style="293" customWidth="1"/>
    <col min="6412" max="6412" width="12.8984375" style="293" customWidth="1"/>
    <col min="6413" max="6656" width="10.09765625" style="293"/>
    <col min="6657" max="6657" width="43" style="293" bestFit="1" customWidth="1"/>
    <col min="6658" max="6658" width="16.296875" style="293" customWidth="1"/>
    <col min="6659" max="6667" width="15.09765625" style="293" customWidth="1"/>
    <col min="6668" max="6668" width="12.8984375" style="293" customWidth="1"/>
    <col min="6669" max="6912" width="10.09765625" style="293"/>
    <col min="6913" max="6913" width="43" style="293" bestFit="1" customWidth="1"/>
    <col min="6914" max="6914" width="16.296875" style="293" customWidth="1"/>
    <col min="6915" max="6923" width="15.09765625" style="293" customWidth="1"/>
    <col min="6924" max="6924" width="12.8984375" style="293" customWidth="1"/>
    <col min="6925" max="7168" width="10.09765625" style="293"/>
    <col min="7169" max="7169" width="43" style="293" bestFit="1" customWidth="1"/>
    <col min="7170" max="7170" width="16.296875" style="293" customWidth="1"/>
    <col min="7171" max="7179" width="15.09765625" style="293" customWidth="1"/>
    <col min="7180" max="7180" width="12.8984375" style="293" customWidth="1"/>
    <col min="7181" max="7424" width="10.09765625" style="293"/>
    <col min="7425" max="7425" width="43" style="293" bestFit="1" customWidth="1"/>
    <col min="7426" max="7426" width="16.296875" style="293" customWidth="1"/>
    <col min="7427" max="7435" width="15.09765625" style="293" customWidth="1"/>
    <col min="7436" max="7436" width="12.8984375" style="293" customWidth="1"/>
    <col min="7437" max="7680" width="10.09765625" style="293"/>
    <col min="7681" max="7681" width="43" style="293" bestFit="1" customWidth="1"/>
    <col min="7682" max="7682" width="16.296875" style="293" customWidth="1"/>
    <col min="7683" max="7691" width="15.09765625" style="293" customWidth="1"/>
    <col min="7692" max="7692" width="12.8984375" style="293" customWidth="1"/>
    <col min="7693" max="7936" width="10.09765625" style="293"/>
    <col min="7937" max="7937" width="43" style="293" bestFit="1" customWidth="1"/>
    <col min="7938" max="7938" width="16.296875" style="293" customWidth="1"/>
    <col min="7939" max="7947" width="15.09765625" style="293" customWidth="1"/>
    <col min="7948" max="7948" width="12.8984375" style="293" customWidth="1"/>
    <col min="7949" max="8192" width="10.09765625" style="293"/>
    <col min="8193" max="8193" width="43" style="293" bestFit="1" customWidth="1"/>
    <col min="8194" max="8194" width="16.296875" style="293" customWidth="1"/>
    <col min="8195" max="8203" width="15.09765625" style="293" customWidth="1"/>
    <col min="8204" max="8204" width="12.8984375" style="293" customWidth="1"/>
    <col min="8205" max="8448" width="10.09765625" style="293"/>
    <col min="8449" max="8449" width="43" style="293" bestFit="1" customWidth="1"/>
    <col min="8450" max="8450" width="16.296875" style="293" customWidth="1"/>
    <col min="8451" max="8459" width="15.09765625" style="293" customWidth="1"/>
    <col min="8460" max="8460" width="12.8984375" style="293" customWidth="1"/>
    <col min="8461" max="8704" width="10.09765625" style="293"/>
    <col min="8705" max="8705" width="43" style="293" bestFit="1" customWidth="1"/>
    <col min="8706" max="8706" width="16.296875" style="293" customWidth="1"/>
    <col min="8707" max="8715" width="15.09765625" style="293" customWidth="1"/>
    <col min="8716" max="8716" width="12.8984375" style="293" customWidth="1"/>
    <col min="8717" max="8960" width="10.09765625" style="293"/>
    <col min="8961" max="8961" width="43" style="293" bestFit="1" customWidth="1"/>
    <col min="8962" max="8962" width="16.296875" style="293" customWidth="1"/>
    <col min="8963" max="8971" width="15.09765625" style="293" customWidth="1"/>
    <col min="8972" max="8972" width="12.8984375" style="293" customWidth="1"/>
    <col min="8973" max="9216" width="10.09765625" style="293"/>
    <col min="9217" max="9217" width="43" style="293" bestFit="1" customWidth="1"/>
    <col min="9218" max="9218" width="16.296875" style="293" customWidth="1"/>
    <col min="9219" max="9227" width="15.09765625" style="293" customWidth="1"/>
    <col min="9228" max="9228" width="12.8984375" style="293" customWidth="1"/>
    <col min="9229" max="9472" width="10.09765625" style="293"/>
    <col min="9473" max="9473" width="43" style="293" bestFit="1" customWidth="1"/>
    <col min="9474" max="9474" width="16.296875" style="293" customWidth="1"/>
    <col min="9475" max="9483" width="15.09765625" style="293" customWidth="1"/>
    <col min="9484" max="9484" width="12.8984375" style="293" customWidth="1"/>
    <col min="9485" max="9728" width="10.09765625" style="293"/>
    <col min="9729" max="9729" width="43" style="293" bestFit="1" customWidth="1"/>
    <col min="9730" max="9730" width="16.296875" style="293" customWidth="1"/>
    <col min="9731" max="9739" width="15.09765625" style="293" customWidth="1"/>
    <col min="9740" max="9740" width="12.8984375" style="293" customWidth="1"/>
    <col min="9741" max="9984" width="10.09765625" style="293"/>
    <col min="9985" max="9985" width="43" style="293" bestFit="1" customWidth="1"/>
    <col min="9986" max="9986" width="16.296875" style="293" customWidth="1"/>
    <col min="9987" max="9995" width="15.09765625" style="293" customWidth="1"/>
    <col min="9996" max="9996" width="12.8984375" style="293" customWidth="1"/>
    <col min="9997" max="10240" width="10.09765625" style="293"/>
    <col min="10241" max="10241" width="43" style="293" bestFit="1" customWidth="1"/>
    <col min="10242" max="10242" width="16.296875" style="293" customWidth="1"/>
    <col min="10243" max="10251" width="15.09765625" style="293" customWidth="1"/>
    <col min="10252" max="10252" width="12.8984375" style="293" customWidth="1"/>
    <col min="10253" max="10496" width="10.09765625" style="293"/>
    <col min="10497" max="10497" width="43" style="293" bestFit="1" customWidth="1"/>
    <col min="10498" max="10498" width="16.296875" style="293" customWidth="1"/>
    <col min="10499" max="10507" width="15.09765625" style="293" customWidth="1"/>
    <col min="10508" max="10508" width="12.8984375" style="293" customWidth="1"/>
    <col min="10509" max="10752" width="10.09765625" style="293"/>
    <col min="10753" max="10753" width="43" style="293" bestFit="1" customWidth="1"/>
    <col min="10754" max="10754" width="16.296875" style="293" customWidth="1"/>
    <col min="10755" max="10763" width="15.09765625" style="293" customWidth="1"/>
    <col min="10764" max="10764" width="12.8984375" style="293" customWidth="1"/>
    <col min="10765" max="11008" width="10.09765625" style="293"/>
    <col min="11009" max="11009" width="43" style="293" bestFit="1" customWidth="1"/>
    <col min="11010" max="11010" width="16.296875" style="293" customWidth="1"/>
    <col min="11011" max="11019" width="15.09765625" style="293" customWidth="1"/>
    <col min="11020" max="11020" width="12.8984375" style="293" customWidth="1"/>
    <col min="11021" max="11264" width="10.09765625" style="293"/>
    <col min="11265" max="11265" width="43" style="293" bestFit="1" customWidth="1"/>
    <col min="11266" max="11266" width="16.296875" style="293" customWidth="1"/>
    <col min="11267" max="11275" width="15.09765625" style="293" customWidth="1"/>
    <col min="11276" max="11276" width="12.8984375" style="293" customWidth="1"/>
    <col min="11277" max="11520" width="10.09765625" style="293"/>
    <col min="11521" max="11521" width="43" style="293" bestFit="1" customWidth="1"/>
    <col min="11522" max="11522" width="16.296875" style="293" customWidth="1"/>
    <col min="11523" max="11531" width="15.09765625" style="293" customWidth="1"/>
    <col min="11532" max="11532" width="12.8984375" style="293" customWidth="1"/>
    <col min="11533" max="11776" width="10.09765625" style="293"/>
    <col min="11777" max="11777" width="43" style="293" bestFit="1" customWidth="1"/>
    <col min="11778" max="11778" width="16.296875" style="293" customWidth="1"/>
    <col min="11779" max="11787" width="15.09765625" style="293" customWidth="1"/>
    <col min="11788" max="11788" width="12.8984375" style="293" customWidth="1"/>
    <col min="11789" max="12032" width="10.09765625" style="293"/>
    <col min="12033" max="12033" width="43" style="293" bestFit="1" customWidth="1"/>
    <col min="12034" max="12034" width="16.296875" style="293" customWidth="1"/>
    <col min="12035" max="12043" width="15.09765625" style="293" customWidth="1"/>
    <col min="12044" max="12044" width="12.8984375" style="293" customWidth="1"/>
    <col min="12045" max="12288" width="10.09765625" style="293"/>
    <col min="12289" max="12289" width="43" style="293" bestFit="1" customWidth="1"/>
    <col min="12290" max="12290" width="16.296875" style="293" customWidth="1"/>
    <col min="12291" max="12299" width="15.09765625" style="293" customWidth="1"/>
    <col min="12300" max="12300" width="12.8984375" style="293" customWidth="1"/>
    <col min="12301" max="12544" width="10.09765625" style="293"/>
    <col min="12545" max="12545" width="43" style="293" bestFit="1" customWidth="1"/>
    <col min="12546" max="12546" width="16.296875" style="293" customWidth="1"/>
    <col min="12547" max="12555" width="15.09765625" style="293" customWidth="1"/>
    <col min="12556" max="12556" width="12.8984375" style="293" customWidth="1"/>
    <col min="12557" max="12800" width="10.09765625" style="293"/>
    <col min="12801" max="12801" width="43" style="293" bestFit="1" customWidth="1"/>
    <col min="12802" max="12802" width="16.296875" style="293" customWidth="1"/>
    <col min="12803" max="12811" width="15.09765625" style="293" customWidth="1"/>
    <col min="12812" max="12812" width="12.8984375" style="293" customWidth="1"/>
    <col min="12813" max="13056" width="10.09765625" style="293"/>
    <col min="13057" max="13057" width="43" style="293" bestFit="1" customWidth="1"/>
    <col min="13058" max="13058" width="16.296875" style="293" customWidth="1"/>
    <col min="13059" max="13067" width="15.09765625" style="293" customWidth="1"/>
    <col min="13068" max="13068" width="12.8984375" style="293" customWidth="1"/>
    <col min="13069" max="13312" width="10.09765625" style="293"/>
    <col min="13313" max="13313" width="43" style="293" bestFit="1" customWidth="1"/>
    <col min="13314" max="13314" width="16.296875" style="293" customWidth="1"/>
    <col min="13315" max="13323" width="15.09765625" style="293" customWidth="1"/>
    <col min="13324" max="13324" width="12.8984375" style="293" customWidth="1"/>
    <col min="13325" max="13568" width="10.09765625" style="293"/>
    <col min="13569" max="13569" width="43" style="293" bestFit="1" customWidth="1"/>
    <col min="13570" max="13570" width="16.296875" style="293" customWidth="1"/>
    <col min="13571" max="13579" width="15.09765625" style="293" customWidth="1"/>
    <col min="13580" max="13580" width="12.8984375" style="293" customWidth="1"/>
    <col min="13581" max="13824" width="10.09765625" style="293"/>
    <col min="13825" max="13825" width="43" style="293" bestFit="1" customWidth="1"/>
    <col min="13826" max="13826" width="16.296875" style="293" customWidth="1"/>
    <col min="13827" max="13835" width="15.09765625" style="293" customWidth="1"/>
    <col min="13836" max="13836" width="12.8984375" style="293" customWidth="1"/>
    <col min="13837" max="14080" width="10.09765625" style="293"/>
    <col min="14081" max="14081" width="43" style="293" bestFit="1" customWidth="1"/>
    <col min="14082" max="14082" width="16.296875" style="293" customWidth="1"/>
    <col min="14083" max="14091" width="15.09765625" style="293" customWidth="1"/>
    <col min="14092" max="14092" width="12.8984375" style="293" customWidth="1"/>
    <col min="14093" max="14336" width="10.09765625" style="293"/>
    <col min="14337" max="14337" width="43" style="293" bestFit="1" customWidth="1"/>
    <col min="14338" max="14338" width="16.296875" style="293" customWidth="1"/>
    <col min="14339" max="14347" width="15.09765625" style="293" customWidth="1"/>
    <col min="14348" max="14348" width="12.8984375" style="293" customWidth="1"/>
    <col min="14349" max="14592" width="10.09765625" style="293"/>
    <col min="14593" max="14593" width="43" style="293" bestFit="1" customWidth="1"/>
    <col min="14594" max="14594" width="16.296875" style="293" customWidth="1"/>
    <col min="14595" max="14603" width="15.09765625" style="293" customWidth="1"/>
    <col min="14604" max="14604" width="12.8984375" style="293" customWidth="1"/>
    <col min="14605" max="14848" width="10.09765625" style="293"/>
    <col min="14849" max="14849" width="43" style="293" bestFit="1" customWidth="1"/>
    <col min="14850" max="14850" width="16.296875" style="293" customWidth="1"/>
    <col min="14851" max="14859" width="15.09765625" style="293" customWidth="1"/>
    <col min="14860" max="14860" width="12.8984375" style="293" customWidth="1"/>
    <col min="14861" max="15104" width="10.09765625" style="293"/>
    <col min="15105" max="15105" width="43" style="293" bestFit="1" customWidth="1"/>
    <col min="15106" max="15106" width="16.296875" style="293" customWidth="1"/>
    <col min="15107" max="15115" width="15.09765625" style="293" customWidth="1"/>
    <col min="15116" max="15116" width="12.8984375" style="293" customWidth="1"/>
    <col min="15117" max="15360" width="10.09765625" style="293"/>
    <col min="15361" max="15361" width="43" style="293" bestFit="1" customWidth="1"/>
    <col min="15362" max="15362" width="16.296875" style="293" customWidth="1"/>
    <col min="15363" max="15371" width="15.09765625" style="293" customWidth="1"/>
    <col min="15372" max="15372" width="12.8984375" style="293" customWidth="1"/>
    <col min="15373" max="15616" width="10.09765625" style="293"/>
    <col min="15617" max="15617" width="43" style="293" bestFit="1" customWidth="1"/>
    <col min="15618" max="15618" width="16.296875" style="293" customWidth="1"/>
    <col min="15619" max="15627" width="15.09765625" style="293" customWidth="1"/>
    <col min="15628" max="15628" width="12.8984375" style="293" customWidth="1"/>
    <col min="15629" max="15872" width="10.09765625" style="293"/>
    <col min="15873" max="15873" width="43" style="293" bestFit="1" customWidth="1"/>
    <col min="15874" max="15874" width="16.296875" style="293" customWidth="1"/>
    <col min="15875" max="15883" width="15.09765625" style="293" customWidth="1"/>
    <col min="15884" max="15884" width="12.8984375" style="293" customWidth="1"/>
    <col min="15885" max="16128" width="10.09765625" style="293"/>
    <col min="16129" max="16129" width="43" style="293" bestFit="1" customWidth="1"/>
    <col min="16130" max="16130" width="16.296875" style="293" customWidth="1"/>
    <col min="16131" max="16139" width="15.09765625" style="293" customWidth="1"/>
    <col min="16140" max="16140" width="12.8984375" style="293" customWidth="1"/>
    <col min="16141" max="16384" width="10.09765625" style="293"/>
  </cols>
  <sheetData>
    <row r="1" spans="1:14" ht="15">
      <c r="A1" s="363" t="s">
        <v>293</v>
      </c>
      <c r="B1" s="363"/>
      <c r="C1" s="363"/>
      <c r="D1" s="363"/>
      <c r="K1" s="338"/>
      <c r="L1" s="324"/>
    </row>
    <row r="2" spans="1:14" ht="15.6">
      <c r="A2" s="339" t="s">
        <v>174</v>
      </c>
      <c r="L2" s="324"/>
    </row>
    <row r="3" spans="1:14" ht="13.8">
      <c r="A3" s="718" t="s">
        <v>420</v>
      </c>
      <c r="B3" s="718"/>
      <c r="C3" s="718"/>
      <c r="D3" s="718"/>
      <c r="E3" s="718"/>
      <c r="F3" s="718"/>
      <c r="G3" s="718"/>
      <c r="H3" s="718"/>
      <c r="I3" s="718"/>
      <c r="J3" s="718"/>
      <c r="K3" s="718"/>
      <c r="L3" s="340"/>
      <c r="M3" s="340"/>
      <c r="N3" s="340"/>
    </row>
    <row r="4" spans="1:14" ht="13.8">
      <c r="A4" s="430"/>
      <c r="B4" s="430"/>
      <c r="C4" s="430"/>
      <c r="D4" s="430"/>
      <c r="E4" s="430"/>
      <c r="F4" s="430"/>
      <c r="G4" s="430"/>
      <c r="H4" s="430"/>
      <c r="I4" s="430"/>
      <c r="J4" s="430"/>
      <c r="L4" s="324"/>
    </row>
    <row r="5" spans="1:14">
      <c r="A5" s="323" t="s">
        <v>136</v>
      </c>
      <c r="B5" s="422"/>
      <c r="C5" s="423"/>
      <c r="D5" s="423"/>
      <c r="E5" s="422"/>
      <c r="F5" s="422"/>
      <c r="G5" s="422"/>
      <c r="H5" s="422"/>
      <c r="I5" s="422"/>
      <c r="J5" s="422"/>
      <c r="K5" s="423"/>
      <c r="L5" s="324"/>
    </row>
    <row r="6" spans="1:14" ht="13.2" customHeight="1">
      <c r="A6" s="347" t="s">
        <v>37</v>
      </c>
      <c r="B6" s="329" t="s">
        <v>37</v>
      </c>
      <c r="C6" s="685" t="s">
        <v>299</v>
      </c>
      <c r="D6" s="686"/>
      <c r="E6" s="691" t="s">
        <v>300</v>
      </c>
      <c r="F6" s="692"/>
      <c r="G6" s="697" t="s">
        <v>301</v>
      </c>
      <c r="H6" s="692"/>
      <c r="I6" s="697" t="s">
        <v>302</v>
      </c>
      <c r="J6" s="692"/>
      <c r="K6" s="685" t="s">
        <v>138</v>
      </c>
      <c r="L6" s="324"/>
    </row>
    <row r="7" spans="1:14">
      <c r="A7" s="424" t="s">
        <v>298</v>
      </c>
      <c r="B7" s="330" t="s">
        <v>204</v>
      </c>
      <c r="C7" s="687"/>
      <c r="D7" s="688"/>
      <c r="E7" s="693"/>
      <c r="F7" s="694"/>
      <c r="G7" s="687"/>
      <c r="H7" s="694"/>
      <c r="I7" s="687"/>
      <c r="J7" s="694"/>
      <c r="K7" s="687"/>
      <c r="L7" s="324"/>
    </row>
    <row r="8" spans="1:14">
      <c r="A8" s="331" t="s">
        <v>37</v>
      </c>
      <c r="B8" s="330" t="s">
        <v>6</v>
      </c>
      <c r="C8" s="689"/>
      <c r="D8" s="690"/>
      <c r="E8" s="695"/>
      <c r="F8" s="696"/>
      <c r="G8" s="698"/>
      <c r="H8" s="696"/>
      <c r="I8" s="698"/>
      <c r="J8" s="696"/>
      <c r="K8" s="687"/>
      <c r="L8" s="324"/>
    </row>
    <row r="9" spans="1:14" ht="14.4">
      <c r="A9" s="364" t="s">
        <v>37</v>
      </c>
      <c r="B9" s="349" t="s">
        <v>37</v>
      </c>
      <c r="C9" s="350" t="s">
        <v>9</v>
      </c>
      <c r="D9" s="351" t="s">
        <v>16</v>
      </c>
      <c r="E9" s="334" t="s">
        <v>9</v>
      </c>
      <c r="F9" s="333" t="s">
        <v>16</v>
      </c>
      <c r="G9" s="333" t="s">
        <v>9</v>
      </c>
      <c r="H9" s="333" t="s">
        <v>421</v>
      </c>
      <c r="I9" s="333" t="s">
        <v>9</v>
      </c>
      <c r="J9" s="333" t="s">
        <v>421</v>
      </c>
      <c r="K9" s="698"/>
      <c r="L9" s="324"/>
    </row>
    <row r="10" spans="1:14">
      <c r="A10" s="684"/>
      <c r="B10" s="684"/>
      <c r="C10" s="684"/>
      <c r="D10" s="684"/>
      <c r="E10" s="682" t="s">
        <v>37</v>
      </c>
      <c r="F10" s="682"/>
      <c r="G10" s="682"/>
      <c r="H10" s="682"/>
      <c r="I10" s="682"/>
      <c r="J10" s="682"/>
      <c r="K10" s="682"/>
      <c r="L10" s="324"/>
    </row>
    <row r="11" spans="1:14">
      <c r="A11" s="323"/>
      <c r="B11" s="680" t="s">
        <v>303</v>
      </c>
      <c r="C11" s="680"/>
      <c r="D11" s="323"/>
      <c r="E11" s="681"/>
      <c r="F11" s="681"/>
      <c r="G11" s="681"/>
      <c r="H11" s="681"/>
      <c r="I11" s="681"/>
      <c r="J11" s="681"/>
      <c r="K11" s="681"/>
      <c r="L11" s="324"/>
    </row>
    <row r="12" spans="1:14">
      <c r="A12" s="323"/>
      <c r="B12" s="421"/>
      <c r="C12" s="352"/>
      <c r="D12" s="353"/>
      <c r="E12" s="354"/>
      <c r="F12" s="421"/>
      <c r="G12" s="421"/>
      <c r="H12" s="421"/>
      <c r="I12" s="421"/>
      <c r="J12" s="421"/>
      <c r="K12" s="421"/>
      <c r="L12" s="324"/>
    </row>
    <row r="13" spans="1:14" ht="13.8">
      <c r="A13" s="316" t="s">
        <v>304</v>
      </c>
      <c r="B13" s="198">
        <v>646366</v>
      </c>
      <c r="C13" s="82">
        <v>29297</v>
      </c>
      <c r="D13" s="82">
        <v>75226</v>
      </c>
      <c r="E13" s="82">
        <v>8913</v>
      </c>
      <c r="F13" s="82">
        <v>36919</v>
      </c>
      <c r="G13" s="82">
        <v>23865</v>
      </c>
      <c r="H13" s="81">
        <v>111492</v>
      </c>
      <c r="I13" s="82">
        <v>2226</v>
      </c>
      <c r="J13" s="82">
        <v>38006</v>
      </c>
      <c r="K13" s="81">
        <v>320422</v>
      </c>
      <c r="L13" s="262"/>
      <c r="M13" s="365"/>
    </row>
    <row r="14" spans="1:14">
      <c r="A14" s="316" t="s">
        <v>48</v>
      </c>
      <c r="B14" s="223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L14" s="324"/>
      <c r="M14" s="366"/>
    </row>
    <row r="15" spans="1:14">
      <c r="A15" s="320" t="s">
        <v>340</v>
      </c>
      <c r="B15" s="198">
        <v>489278</v>
      </c>
      <c r="C15" s="82">
        <v>21017</v>
      </c>
      <c r="D15" s="82">
        <v>56350</v>
      </c>
      <c r="E15" s="82">
        <v>6162</v>
      </c>
      <c r="F15" s="82">
        <v>28044</v>
      </c>
      <c r="G15" s="82">
        <v>16165</v>
      </c>
      <c r="H15" s="82">
        <v>84433</v>
      </c>
      <c r="I15" s="82">
        <v>1459</v>
      </c>
      <c r="J15" s="82">
        <v>27454</v>
      </c>
      <c r="K15" s="81">
        <v>248194</v>
      </c>
      <c r="L15" s="324"/>
    </row>
    <row r="16" spans="1:14">
      <c r="A16" s="320" t="s">
        <v>341</v>
      </c>
      <c r="B16" s="198">
        <v>106986</v>
      </c>
      <c r="C16" s="82">
        <v>5631</v>
      </c>
      <c r="D16" s="82">
        <v>11717</v>
      </c>
      <c r="E16" s="82">
        <v>1881</v>
      </c>
      <c r="F16" s="82">
        <v>5723</v>
      </c>
      <c r="G16" s="82">
        <v>5591</v>
      </c>
      <c r="H16" s="82">
        <v>17889</v>
      </c>
      <c r="I16" s="82">
        <v>500</v>
      </c>
      <c r="J16" s="82">
        <v>7386</v>
      </c>
      <c r="K16" s="82">
        <v>50668</v>
      </c>
      <c r="L16" s="82"/>
    </row>
    <row r="17" spans="1:12">
      <c r="A17" s="320" t="s">
        <v>342</v>
      </c>
      <c r="B17" s="199">
        <v>27042</v>
      </c>
      <c r="C17" s="82">
        <v>1664</v>
      </c>
      <c r="D17" s="82">
        <v>4388</v>
      </c>
      <c r="E17" s="82">
        <v>658</v>
      </c>
      <c r="F17" s="82">
        <v>1913</v>
      </c>
      <c r="G17" s="82">
        <v>1366</v>
      </c>
      <c r="H17" s="82">
        <v>5269</v>
      </c>
      <c r="I17" s="82">
        <v>107</v>
      </c>
      <c r="J17" s="82">
        <v>1651</v>
      </c>
      <c r="K17" s="82">
        <v>10026</v>
      </c>
      <c r="L17" s="324"/>
    </row>
    <row r="18" spans="1:12">
      <c r="A18" s="320" t="s">
        <v>343</v>
      </c>
      <c r="B18" s="199">
        <v>19311</v>
      </c>
      <c r="C18" s="82">
        <v>800</v>
      </c>
      <c r="D18" s="82">
        <v>2326</v>
      </c>
      <c r="E18" s="82">
        <v>133</v>
      </c>
      <c r="F18" s="82">
        <v>1042</v>
      </c>
      <c r="G18" s="82">
        <v>558</v>
      </c>
      <c r="H18" s="82">
        <v>3374</v>
      </c>
      <c r="I18" s="82">
        <v>62</v>
      </c>
      <c r="J18" s="82">
        <v>1209</v>
      </c>
      <c r="K18" s="82">
        <v>9807</v>
      </c>
      <c r="L18" s="324"/>
    </row>
    <row r="19" spans="1:12">
      <c r="A19" s="320" t="s">
        <v>344</v>
      </c>
      <c r="B19" s="199">
        <v>1617</v>
      </c>
      <c r="C19" s="82">
        <v>105</v>
      </c>
      <c r="D19" s="82">
        <v>135</v>
      </c>
      <c r="E19" s="82">
        <v>33</v>
      </c>
      <c r="F19" s="82">
        <v>56</v>
      </c>
      <c r="G19" s="82">
        <v>114</v>
      </c>
      <c r="H19" s="82">
        <v>189</v>
      </c>
      <c r="I19" s="82">
        <v>35</v>
      </c>
      <c r="J19" s="82">
        <v>207</v>
      </c>
      <c r="K19" s="82">
        <v>743</v>
      </c>
      <c r="L19" s="324"/>
    </row>
    <row r="20" spans="1:12">
      <c r="A20" s="320" t="s">
        <v>345</v>
      </c>
      <c r="B20" s="199">
        <v>2132</v>
      </c>
      <c r="C20" s="82">
        <v>80</v>
      </c>
      <c r="D20" s="82">
        <v>310</v>
      </c>
      <c r="E20" s="82">
        <v>46</v>
      </c>
      <c r="F20" s="82">
        <v>141</v>
      </c>
      <c r="G20" s="82">
        <v>71</v>
      </c>
      <c r="H20" s="82">
        <v>338</v>
      </c>
      <c r="I20" s="82">
        <v>63</v>
      </c>
      <c r="J20" s="82">
        <v>99</v>
      </c>
      <c r="K20" s="82">
        <v>984</v>
      </c>
      <c r="L20" s="324"/>
    </row>
    <row r="21" spans="1:12">
      <c r="A21" s="421"/>
      <c r="B21" s="325"/>
      <c r="C21" s="355"/>
      <c r="D21" s="355"/>
      <c r="E21" s="337"/>
      <c r="F21" s="337"/>
      <c r="G21" s="355"/>
      <c r="H21" s="355"/>
      <c r="I21" s="337"/>
      <c r="J21" s="337"/>
      <c r="K21" s="355"/>
      <c r="L21" s="324"/>
    </row>
    <row r="22" spans="1:12">
      <c r="A22" s="323"/>
      <c r="B22" s="680" t="s">
        <v>305</v>
      </c>
      <c r="C22" s="680"/>
      <c r="D22" s="323"/>
      <c r="E22" s="681"/>
      <c r="F22" s="681"/>
      <c r="G22" s="681"/>
      <c r="H22" s="681"/>
      <c r="I22" s="681"/>
      <c r="J22" s="681"/>
      <c r="K22" s="681"/>
      <c r="L22" s="324"/>
    </row>
    <row r="23" spans="1:12">
      <c r="A23" s="323"/>
      <c r="B23" s="421"/>
      <c r="C23" s="421"/>
      <c r="D23" s="323"/>
      <c r="E23" s="421"/>
      <c r="F23" s="421"/>
      <c r="G23" s="421"/>
      <c r="H23" s="421"/>
      <c r="I23" s="421"/>
      <c r="J23" s="421"/>
      <c r="K23" s="421"/>
      <c r="L23" s="324"/>
    </row>
    <row r="24" spans="1:12">
      <c r="A24" s="316" t="s">
        <v>304</v>
      </c>
      <c r="B24" s="199">
        <v>99590</v>
      </c>
      <c r="C24" s="82">
        <v>10251</v>
      </c>
      <c r="D24" s="82">
        <v>10072</v>
      </c>
      <c r="E24" s="82">
        <v>5303</v>
      </c>
      <c r="F24" s="82">
        <v>5109</v>
      </c>
      <c r="G24" s="82">
        <v>12010</v>
      </c>
      <c r="H24" s="82">
        <v>13993</v>
      </c>
      <c r="I24" s="82">
        <v>5713</v>
      </c>
      <c r="J24" s="82">
        <v>7205</v>
      </c>
      <c r="K24" s="82">
        <v>29934</v>
      </c>
      <c r="L24" s="324"/>
    </row>
    <row r="25" spans="1:12">
      <c r="A25" s="316" t="s">
        <v>48</v>
      </c>
      <c r="B25" s="223" t="s">
        <v>37</v>
      </c>
      <c r="C25" s="224" t="s">
        <v>37</v>
      </c>
      <c r="D25" s="224" t="s">
        <v>37</v>
      </c>
      <c r="E25" s="224" t="s">
        <v>37</v>
      </c>
      <c r="F25" s="224" t="s">
        <v>37</v>
      </c>
      <c r="G25" s="224" t="s">
        <v>37</v>
      </c>
      <c r="H25" s="224" t="s">
        <v>37</v>
      </c>
      <c r="I25" s="224" t="s">
        <v>37</v>
      </c>
      <c r="J25" s="224" t="s">
        <v>37</v>
      </c>
      <c r="K25" s="224" t="s">
        <v>37</v>
      </c>
      <c r="L25" s="324"/>
    </row>
    <row r="26" spans="1:12">
      <c r="A26" s="320" t="s">
        <v>346</v>
      </c>
      <c r="B26" s="199">
        <v>40508</v>
      </c>
      <c r="C26" s="82">
        <v>4433</v>
      </c>
      <c r="D26" s="82">
        <v>4316</v>
      </c>
      <c r="E26" s="82">
        <v>2790</v>
      </c>
      <c r="F26" s="82">
        <v>2549</v>
      </c>
      <c r="G26" s="82">
        <v>5462</v>
      </c>
      <c r="H26" s="82">
        <v>6292</v>
      </c>
      <c r="I26" s="82">
        <v>1036</v>
      </c>
      <c r="J26" s="82">
        <v>3016</v>
      </c>
      <c r="K26" s="82">
        <v>10614</v>
      </c>
      <c r="L26" s="324"/>
    </row>
    <row r="27" spans="1:12">
      <c r="A27" s="320" t="s">
        <v>347</v>
      </c>
      <c r="B27" s="199">
        <v>11302</v>
      </c>
      <c r="C27" s="82">
        <v>1313</v>
      </c>
      <c r="D27" s="82">
        <v>1311</v>
      </c>
      <c r="E27" s="82">
        <v>429</v>
      </c>
      <c r="F27" s="82">
        <v>577</v>
      </c>
      <c r="G27" s="82">
        <v>1209</v>
      </c>
      <c r="H27" s="82">
        <v>1714</v>
      </c>
      <c r="I27" s="82">
        <v>532</v>
      </c>
      <c r="J27" s="82">
        <v>853</v>
      </c>
      <c r="K27" s="82">
        <v>3364</v>
      </c>
      <c r="L27" s="324"/>
    </row>
    <row r="28" spans="1:12">
      <c r="A28" s="320" t="s">
        <v>348</v>
      </c>
      <c r="B28" s="199">
        <v>7471</v>
      </c>
      <c r="C28" s="82">
        <v>884</v>
      </c>
      <c r="D28" s="82">
        <v>859</v>
      </c>
      <c r="E28" s="82">
        <v>267</v>
      </c>
      <c r="F28" s="82">
        <v>269</v>
      </c>
      <c r="G28" s="82">
        <v>813</v>
      </c>
      <c r="H28" s="82">
        <v>1150</v>
      </c>
      <c r="I28" s="82">
        <v>262</v>
      </c>
      <c r="J28" s="82">
        <v>551</v>
      </c>
      <c r="K28" s="82">
        <v>2416</v>
      </c>
      <c r="L28" s="324"/>
    </row>
    <row r="29" spans="1:12">
      <c r="A29" s="320" t="s">
        <v>349</v>
      </c>
      <c r="B29" s="199">
        <v>3708</v>
      </c>
      <c r="C29" s="82">
        <v>398</v>
      </c>
      <c r="D29" s="82">
        <v>379</v>
      </c>
      <c r="E29" s="82">
        <v>209</v>
      </c>
      <c r="F29" s="82">
        <v>169</v>
      </c>
      <c r="G29" s="82">
        <v>583</v>
      </c>
      <c r="H29" s="82">
        <v>593</v>
      </c>
      <c r="I29" s="82">
        <v>116</v>
      </c>
      <c r="J29" s="82">
        <v>228</v>
      </c>
      <c r="K29" s="82">
        <v>1033</v>
      </c>
      <c r="L29" s="324"/>
    </row>
    <row r="30" spans="1:12">
      <c r="A30" s="320" t="s">
        <v>350</v>
      </c>
      <c r="B30" s="199">
        <v>9715</v>
      </c>
      <c r="C30" s="82">
        <v>1057</v>
      </c>
      <c r="D30" s="82">
        <v>1014</v>
      </c>
      <c r="E30" s="82">
        <v>451</v>
      </c>
      <c r="F30" s="82">
        <v>381</v>
      </c>
      <c r="G30" s="82">
        <v>1231</v>
      </c>
      <c r="H30" s="82">
        <v>1272</v>
      </c>
      <c r="I30" s="82">
        <v>646</v>
      </c>
      <c r="J30" s="82">
        <v>626</v>
      </c>
      <c r="K30" s="82">
        <v>3037</v>
      </c>
      <c r="L30" s="324"/>
    </row>
    <row r="31" spans="1:12">
      <c r="A31" s="320" t="s">
        <v>351</v>
      </c>
      <c r="B31" s="199">
        <v>10025</v>
      </c>
      <c r="C31" s="82">
        <v>643</v>
      </c>
      <c r="D31" s="82">
        <v>646</v>
      </c>
      <c r="E31" s="82">
        <v>457</v>
      </c>
      <c r="F31" s="82">
        <v>411</v>
      </c>
      <c r="G31" s="82">
        <v>1071</v>
      </c>
      <c r="H31" s="82">
        <v>1063</v>
      </c>
      <c r="I31" s="82">
        <v>1328</v>
      </c>
      <c r="J31" s="82">
        <v>765</v>
      </c>
      <c r="K31" s="82">
        <v>3641</v>
      </c>
      <c r="L31" s="324"/>
    </row>
    <row r="32" spans="1:12">
      <c r="A32" s="320" t="s">
        <v>352</v>
      </c>
      <c r="B32" s="199">
        <v>4100</v>
      </c>
      <c r="C32" s="82">
        <v>210</v>
      </c>
      <c r="D32" s="82">
        <v>223</v>
      </c>
      <c r="E32" s="82">
        <v>162</v>
      </c>
      <c r="F32" s="82">
        <v>174</v>
      </c>
      <c r="G32" s="82">
        <v>344</v>
      </c>
      <c r="H32" s="82">
        <v>392</v>
      </c>
      <c r="I32" s="82">
        <v>629</v>
      </c>
      <c r="J32" s="82">
        <v>283</v>
      </c>
      <c r="K32" s="82">
        <v>1683</v>
      </c>
      <c r="L32" s="324"/>
    </row>
    <row r="33" spans="1:12">
      <c r="A33" s="320" t="s">
        <v>353</v>
      </c>
      <c r="B33" s="199">
        <v>673</v>
      </c>
      <c r="C33" s="82">
        <v>48</v>
      </c>
      <c r="D33" s="82">
        <v>53</v>
      </c>
      <c r="E33" s="82">
        <v>25</v>
      </c>
      <c r="F33" s="82">
        <v>16</v>
      </c>
      <c r="G33" s="82">
        <v>61</v>
      </c>
      <c r="H33" s="82">
        <v>70</v>
      </c>
      <c r="I33" s="82">
        <v>87</v>
      </c>
      <c r="J33" s="82">
        <v>51</v>
      </c>
      <c r="K33" s="82">
        <v>262</v>
      </c>
      <c r="L33" s="324"/>
    </row>
    <row r="34" spans="1:12">
      <c r="A34" s="320" t="s">
        <v>345</v>
      </c>
      <c r="B34" s="199">
        <v>12088</v>
      </c>
      <c r="C34" s="82">
        <v>1265</v>
      </c>
      <c r="D34" s="82">
        <v>1271</v>
      </c>
      <c r="E34" s="82">
        <v>513</v>
      </c>
      <c r="F34" s="82">
        <v>563</v>
      </c>
      <c r="G34" s="82">
        <v>1236</v>
      </c>
      <c r="H34" s="82">
        <v>1447</v>
      </c>
      <c r="I34" s="82">
        <v>1077</v>
      </c>
      <c r="J34" s="82">
        <v>832</v>
      </c>
      <c r="K34" s="82">
        <v>3884</v>
      </c>
      <c r="L34" s="324"/>
    </row>
    <row r="35" spans="1:12">
      <c r="A35" s="421"/>
      <c r="B35" s="325"/>
      <c r="C35" s="326"/>
      <c r="D35" s="326"/>
      <c r="E35" s="326"/>
      <c r="F35" s="326"/>
      <c r="G35" s="326"/>
      <c r="H35" s="326"/>
      <c r="I35" s="326"/>
      <c r="J35" s="326"/>
      <c r="K35" s="326"/>
      <c r="L35" s="324"/>
    </row>
    <row r="36" spans="1:12">
      <c r="A36" s="323"/>
      <c r="B36" s="680" t="s">
        <v>354</v>
      </c>
      <c r="C36" s="680"/>
      <c r="D36" s="680"/>
      <c r="E36" s="681"/>
      <c r="F36" s="681"/>
      <c r="G36" s="681"/>
      <c r="H36" s="681"/>
      <c r="I36" s="681"/>
      <c r="J36" s="681"/>
      <c r="K36" s="681"/>
      <c r="L36" s="324"/>
    </row>
    <row r="37" spans="1:12">
      <c r="A37" s="323"/>
      <c r="B37" s="421"/>
      <c r="C37" s="421"/>
      <c r="D37" s="421"/>
      <c r="E37" s="421"/>
      <c r="F37" s="421"/>
      <c r="G37" s="421"/>
      <c r="H37" s="421"/>
      <c r="I37" s="421"/>
      <c r="J37" s="421"/>
      <c r="K37" s="421"/>
      <c r="L37" s="324"/>
    </row>
    <row r="38" spans="1:12">
      <c r="A38" s="316" t="s">
        <v>304</v>
      </c>
      <c r="B38" s="198">
        <v>208616</v>
      </c>
      <c r="C38" s="82">
        <v>25247</v>
      </c>
      <c r="D38" s="82">
        <v>29253</v>
      </c>
      <c r="E38" s="82">
        <v>10799</v>
      </c>
      <c r="F38" s="82">
        <v>13403</v>
      </c>
      <c r="G38" s="82">
        <v>27352</v>
      </c>
      <c r="H38" s="82">
        <v>38095</v>
      </c>
      <c r="I38" s="82">
        <v>2207</v>
      </c>
      <c r="J38" s="82">
        <v>15573</v>
      </c>
      <c r="K38" s="82">
        <v>46687</v>
      </c>
      <c r="L38" s="324"/>
    </row>
    <row r="39" spans="1:12">
      <c r="A39" s="316" t="s">
        <v>48</v>
      </c>
      <c r="B39" s="223" t="s">
        <v>37</v>
      </c>
      <c r="C39" s="224" t="s">
        <v>37</v>
      </c>
      <c r="D39" s="224" t="s">
        <v>37</v>
      </c>
      <c r="E39" s="224" t="s">
        <v>37</v>
      </c>
      <c r="F39" s="224" t="s">
        <v>37</v>
      </c>
      <c r="G39" s="224" t="s">
        <v>37</v>
      </c>
      <c r="H39" s="224" t="s">
        <v>37</v>
      </c>
      <c r="I39" s="224" t="s">
        <v>37</v>
      </c>
      <c r="J39" s="224" t="s">
        <v>37</v>
      </c>
      <c r="K39" s="224" t="s">
        <v>37</v>
      </c>
      <c r="L39" s="324"/>
    </row>
    <row r="40" spans="1:12">
      <c r="A40" s="320" t="s">
        <v>355</v>
      </c>
      <c r="B40" s="199">
        <v>20734</v>
      </c>
      <c r="C40" s="82">
        <v>2149</v>
      </c>
      <c r="D40" s="82">
        <v>2372</v>
      </c>
      <c r="E40" s="82">
        <v>1035</v>
      </c>
      <c r="F40" s="82">
        <v>1056</v>
      </c>
      <c r="G40" s="82">
        <v>3462</v>
      </c>
      <c r="H40" s="82">
        <v>3360</v>
      </c>
      <c r="I40" s="82">
        <v>216</v>
      </c>
      <c r="J40" s="82">
        <v>1454</v>
      </c>
      <c r="K40" s="82">
        <v>5630</v>
      </c>
      <c r="L40" s="324"/>
    </row>
    <row r="41" spans="1:12">
      <c r="A41" s="320" t="s">
        <v>356</v>
      </c>
      <c r="B41" s="199">
        <v>2747</v>
      </c>
      <c r="C41" s="82">
        <v>440</v>
      </c>
      <c r="D41" s="82">
        <v>237</v>
      </c>
      <c r="E41" s="82">
        <v>230</v>
      </c>
      <c r="F41" s="82">
        <v>94</v>
      </c>
      <c r="G41" s="335" t="s">
        <v>260</v>
      </c>
      <c r="H41" s="335" t="s">
        <v>260</v>
      </c>
      <c r="I41" s="82">
        <v>8</v>
      </c>
      <c r="J41" s="82">
        <v>105</v>
      </c>
      <c r="K41" s="82">
        <v>766</v>
      </c>
      <c r="L41" s="324"/>
    </row>
    <row r="42" spans="1:12">
      <c r="A42" s="320" t="s">
        <v>357</v>
      </c>
      <c r="B42" s="198">
        <v>117004</v>
      </c>
      <c r="C42" s="82">
        <v>16159</v>
      </c>
      <c r="D42" s="82">
        <v>19726</v>
      </c>
      <c r="E42" s="82">
        <v>7057</v>
      </c>
      <c r="F42" s="82">
        <v>9194</v>
      </c>
      <c r="G42" s="82">
        <v>16136</v>
      </c>
      <c r="H42" s="82">
        <v>24544</v>
      </c>
      <c r="I42" s="82">
        <v>984</v>
      </c>
      <c r="J42" s="82">
        <v>7613</v>
      </c>
      <c r="K42" s="82">
        <v>15591</v>
      </c>
      <c r="L42" s="324"/>
    </row>
    <row r="43" spans="1:12">
      <c r="A43" s="320" t="s">
        <v>358</v>
      </c>
      <c r="B43" s="199">
        <v>56747</v>
      </c>
      <c r="C43" s="82">
        <v>4971</v>
      </c>
      <c r="D43" s="82">
        <v>5115</v>
      </c>
      <c r="E43" s="82">
        <v>1992</v>
      </c>
      <c r="F43" s="82">
        <v>2499</v>
      </c>
      <c r="G43" s="82">
        <v>5732</v>
      </c>
      <c r="H43" s="82">
        <v>8396</v>
      </c>
      <c r="I43" s="82">
        <v>591</v>
      </c>
      <c r="J43" s="82">
        <v>5709</v>
      </c>
      <c r="K43" s="82">
        <v>21742</v>
      </c>
      <c r="L43" s="324"/>
    </row>
    <row r="44" spans="1:12">
      <c r="A44" s="320" t="s">
        <v>359</v>
      </c>
      <c r="B44" s="199">
        <v>7882</v>
      </c>
      <c r="C44" s="82">
        <v>1238</v>
      </c>
      <c r="D44" s="82">
        <v>1531</v>
      </c>
      <c r="E44" s="82">
        <v>300</v>
      </c>
      <c r="F44" s="82">
        <v>425</v>
      </c>
      <c r="G44" s="82">
        <v>668</v>
      </c>
      <c r="H44" s="82">
        <v>1060</v>
      </c>
      <c r="I44" s="82">
        <v>103</v>
      </c>
      <c r="J44" s="82">
        <v>445</v>
      </c>
      <c r="K44" s="82">
        <v>2112</v>
      </c>
      <c r="L44" s="324"/>
    </row>
    <row r="45" spans="1:12">
      <c r="A45" s="320" t="s">
        <v>360</v>
      </c>
      <c r="B45" s="199">
        <v>50</v>
      </c>
      <c r="C45" s="82" t="s">
        <v>281</v>
      </c>
      <c r="D45" s="82" t="s">
        <v>281</v>
      </c>
      <c r="E45" s="335" t="s">
        <v>260</v>
      </c>
      <c r="F45" s="335" t="s">
        <v>260</v>
      </c>
      <c r="G45" s="335" t="s">
        <v>260</v>
      </c>
      <c r="H45" s="335" t="s">
        <v>260</v>
      </c>
      <c r="I45" s="335" t="s">
        <v>260</v>
      </c>
      <c r="J45" s="335" t="s">
        <v>260</v>
      </c>
      <c r="K45" s="82">
        <v>17</v>
      </c>
      <c r="L45" s="324"/>
    </row>
    <row r="46" spans="1:12">
      <c r="A46" s="320" t="s">
        <v>361</v>
      </c>
      <c r="B46" s="199">
        <v>9</v>
      </c>
      <c r="C46" s="82" t="s">
        <v>281</v>
      </c>
      <c r="D46" s="82" t="s">
        <v>281</v>
      </c>
      <c r="E46" s="335" t="s">
        <v>260</v>
      </c>
      <c r="F46" s="335" t="s">
        <v>260</v>
      </c>
      <c r="G46" s="335" t="s">
        <v>260</v>
      </c>
      <c r="H46" s="82" t="s">
        <v>281</v>
      </c>
      <c r="I46" s="82" t="s">
        <v>281</v>
      </c>
      <c r="J46" s="82" t="s">
        <v>281</v>
      </c>
      <c r="K46" s="335" t="s">
        <v>260</v>
      </c>
      <c r="L46" s="324"/>
    </row>
    <row r="47" spans="1:12">
      <c r="A47" s="320" t="s">
        <v>345</v>
      </c>
      <c r="B47" s="199">
        <v>3443</v>
      </c>
      <c r="C47" s="82">
        <v>290</v>
      </c>
      <c r="D47" s="82">
        <v>272</v>
      </c>
      <c r="E47" s="335" t="s">
        <v>260</v>
      </c>
      <c r="F47" s="335" t="s">
        <v>260</v>
      </c>
      <c r="G47" s="82">
        <v>738</v>
      </c>
      <c r="H47" s="82">
        <v>466</v>
      </c>
      <c r="I47" s="335" t="s">
        <v>260</v>
      </c>
      <c r="J47" s="335" t="s">
        <v>260</v>
      </c>
      <c r="K47" s="335" t="s">
        <v>260</v>
      </c>
      <c r="L47" s="324"/>
    </row>
    <row r="48" spans="1:12">
      <c r="A48" s="421"/>
      <c r="B48" s="421"/>
      <c r="C48" s="421"/>
      <c r="D48" s="421"/>
      <c r="E48" s="421"/>
      <c r="F48" s="420"/>
      <c r="G48" s="421"/>
      <c r="H48" s="421"/>
      <c r="I48" s="421"/>
      <c r="J48" s="421"/>
      <c r="K48" s="421"/>
      <c r="L48" s="324"/>
    </row>
    <row r="49" spans="1:12">
      <c r="A49" s="421"/>
      <c r="B49" s="421"/>
      <c r="C49" s="421"/>
      <c r="D49" s="421"/>
      <c r="E49" s="421"/>
      <c r="F49" s="421"/>
      <c r="G49" s="421"/>
      <c r="H49" s="421"/>
      <c r="I49" s="421"/>
      <c r="J49" s="421"/>
      <c r="K49" s="421"/>
      <c r="L49" s="324"/>
    </row>
    <row r="50" spans="1:12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324"/>
    </row>
    <row r="51" spans="1:12">
      <c r="A51" s="421"/>
      <c r="B51" s="421"/>
      <c r="C51" s="421"/>
      <c r="D51" s="421"/>
      <c r="E51" s="421"/>
      <c r="F51" s="421"/>
      <c r="G51" s="421"/>
      <c r="H51" s="421"/>
      <c r="I51" s="421"/>
      <c r="J51" s="421"/>
      <c r="K51" s="421"/>
      <c r="L51" s="324"/>
    </row>
    <row r="52" spans="1:12">
      <c r="A52" s="327" t="s">
        <v>137</v>
      </c>
      <c r="B52" s="683" t="s">
        <v>37</v>
      </c>
      <c r="C52" s="683"/>
      <c r="D52" s="683"/>
      <c r="E52" s="683" t="s">
        <v>37</v>
      </c>
      <c r="F52" s="683"/>
      <c r="G52" s="683"/>
      <c r="H52" s="683"/>
      <c r="I52" s="683"/>
      <c r="J52" s="683"/>
      <c r="K52" s="684"/>
      <c r="L52" s="324"/>
    </row>
    <row r="53" spans="1:12" ht="13.2" customHeight="1">
      <c r="A53" s="328" t="s">
        <v>37</v>
      </c>
      <c r="B53" s="329" t="s">
        <v>37</v>
      </c>
      <c r="C53" s="685" t="s">
        <v>299</v>
      </c>
      <c r="D53" s="686"/>
      <c r="E53" s="691" t="s">
        <v>300</v>
      </c>
      <c r="F53" s="692"/>
      <c r="G53" s="697" t="s">
        <v>301</v>
      </c>
      <c r="H53" s="692"/>
      <c r="I53" s="697" t="s">
        <v>302</v>
      </c>
      <c r="J53" s="692"/>
      <c r="K53" s="685" t="s">
        <v>138</v>
      </c>
      <c r="L53" s="324"/>
    </row>
    <row r="54" spans="1:12">
      <c r="A54" s="424" t="s">
        <v>298</v>
      </c>
      <c r="B54" s="330" t="s">
        <v>204</v>
      </c>
      <c r="C54" s="687"/>
      <c r="D54" s="688"/>
      <c r="E54" s="693"/>
      <c r="F54" s="694"/>
      <c r="G54" s="687"/>
      <c r="H54" s="694"/>
      <c r="I54" s="687"/>
      <c r="J54" s="694"/>
      <c r="K54" s="687"/>
      <c r="L54" s="324"/>
    </row>
    <row r="55" spans="1:12">
      <c r="A55" s="331" t="s">
        <v>37</v>
      </c>
      <c r="B55" s="330" t="s">
        <v>6</v>
      </c>
      <c r="C55" s="689"/>
      <c r="D55" s="690"/>
      <c r="E55" s="695"/>
      <c r="F55" s="696"/>
      <c r="G55" s="698"/>
      <c r="H55" s="696"/>
      <c r="I55" s="698"/>
      <c r="J55" s="696"/>
      <c r="K55" s="687"/>
      <c r="L55" s="324"/>
    </row>
    <row r="56" spans="1:12" ht="14.4">
      <c r="A56" s="331" t="s">
        <v>37</v>
      </c>
      <c r="B56" s="332" t="s">
        <v>37</v>
      </c>
      <c r="C56" s="333" t="s">
        <v>9</v>
      </c>
      <c r="D56" s="425" t="s">
        <v>16</v>
      </c>
      <c r="E56" s="334" t="s">
        <v>9</v>
      </c>
      <c r="F56" s="333" t="s">
        <v>16</v>
      </c>
      <c r="G56" s="333" t="s">
        <v>9</v>
      </c>
      <c r="H56" s="333" t="s">
        <v>421</v>
      </c>
      <c r="I56" s="333" t="s">
        <v>9</v>
      </c>
      <c r="J56" s="333" t="s">
        <v>421</v>
      </c>
      <c r="K56" s="698"/>
      <c r="L56" s="324"/>
    </row>
    <row r="57" spans="1:12">
      <c r="A57" s="682"/>
      <c r="B57" s="682"/>
      <c r="C57" s="682"/>
      <c r="D57" s="682"/>
      <c r="E57" s="682" t="s">
        <v>37</v>
      </c>
      <c r="F57" s="682"/>
      <c r="G57" s="682"/>
      <c r="H57" s="682"/>
      <c r="I57" s="682"/>
      <c r="J57" s="682"/>
      <c r="K57" s="682"/>
      <c r="L57" s="324"/>
    </row>
    <row r="58" spans="1:12">
      <c r="A58" s="323"/>
      <c r="B58" s="680" t="s">
        <v>303</v>
      </c>
      <c r="C58" s="680"/>
      <c r="D58" s="323"/>
      <c r="E58" s="681"/>
      <c r="F58" s="681"/>
      <c r="G58" s="681"/>
      <c r="H58" s="681"/>
      <c r="I58" s="681"/>
      <c r="J58" s="681"/>
      <c r="K58" s="681"/>
      <c r="L58" s="324"/>
    </row>
    <row r="59" spans="1:12">
      <c r="A59" s="323"/>
      <c r="B59" s="421"/>
      <c r="C59" s="421"/>
      <c r="D59" s="323"/>
      <c r="E59" s="421"/>
      <c r="F59" s="421"/>
      <c r="G59" s="421"/>
      <c r="H59" s="421"/>
      <c r="I59" s="421"/>
      <c r="J59" s="421"/>
      <c r="K59" s="421"/>
      <c r="L59" s="324"/>
    </row>
    <row r="60" spans="1:12">
      <c r="A60" s="316" t="s">
        <v>304</v>
      </c>
      <c r="B60" s="198">
        <v>171656</v>
      </c>
      <c r="C60" s="82">
        <v>6077</v>
      </c>
      <c r="D60" s="82">
        <v>24368</v>
      </c>
      <c r="E60" s="82">
        <v>1790</v>
      </c>
      <c r="F60" s="82">
        <v>12153</v>
      </c>
      <c r="G60" s="82">
        <v>3422</v>
      </c>
      <c r="H60" s="82">
        <v>34558</v>
      </c>
      <c r="I60" s="82">
        <v>216</v>
      </c>
      <c r="J60" s="82">
        <v>6425</v>
      </c>
      <c r="K60" s="82">
        <v>82647</v>
      </c>
      <c r="L60" s="324"/>
    </row>
    <row r="61" spans="1:12">
      <c r="A61" s="316" t="s">
        <v>48</v>
      </c>
      <c r="B61" s="223" t="s">
        <v>37</v>
      </c>
      <c r="C61" s="224" t="s">
        <v>37</v>
      </c>
      <c r="D61" s="224" t="s">
        <v>37</v>
      </c>
      <c r="E61" s="224" t="s">
        <v>37</v>
      </c>
      <c r="F61" s="224" t="s">
        <v>37</v>
      </c>
      <c r="G61" s="224" t="s">
        <v>37</v>
      </c>
      <c r="H61" s="224" t="s">
        <v>37</v>
      </c>
      <c r="I61" s="224" t="s">
        <v>37</v>
      </c>
      <c r="J61" s="224" t="s">
        <v>37</v>
      </c>
      <c r="K61" s="224" t="s">
        <v>37</v>
      </c>
      <c r="L61" s="324"/>
    </row>
    <row r="62" spans="1:12">
      <c r="A62" s="320" t="s">
        <v>340</v>
      </c>
      <c r="B62" s="198">
        <v>152107</v>
      </c>
      <c r="C62" s="82">
        <v>5069</v>
      </c>
      <c r="D62" s="82">
        <v>21722</v>
      </c>
      <c r="E62" s="82">
        <v>1354</v>
      </c>
      <c r="F62" s="82">
        <v>10837</v>
      </c>
      <c r="G62" s="82">
        <v>2754</v>
      </c>
      <c r="H62" s="82">
        <v>30682</v>
      </c>
      <c r="I62" s="82">
        <v>145</v>
      </c>
      <c r="J62" s="82">
        <v>5720</v>
      </c>
      <c r="K62" s="82">
        <v>73824</v>
      </c>
      <c r="L62" s="324"/>
    </row>
    <row r="63" spans="1:12">
      <c r="A63" s="320" t="s">
        <v>341</v>
      </c>
      <c r="B63" s="199">
        <v>6828</v>
      </c>
      <c r="C63" s="82">
        <v>246</v>
      </c>
      <c r="D63" s="82">
        <v>1046</v>
      </c>
      <c r="E63" s="335" t="s">
        <v>260</v>
      </c>
      <c r="F63" s="335" t="s">
        <v>260</v>
      </c>
      <c r="G63" s="82">
        <v>154</v>
      </c>
      <c r="H63" s="82">
        <v>1480</v>
      </c>
      <c r="I63" s="82">
        <v>26</v>
      </c>
      <c r="J63" s="82">
        <v>279</v>
      </c>
      <c r="K63" s="82">
        <v>3008</v>
      </c>
      <c r="L63" s="324"/>
    </row>
    <row r="64" spans="1:12">
      <c r="A64" s="320" t="s">
        <v>342</v>
      </c>
      <c r="B64" s="199">
        <v>12430</v>
      </c>
      <c r="C64" s="82">
        <v>746</v>
      </c>
      <c r="D64" s="82">
        <v>1562</v>
      </c>
      <c r="E64" s="82">
        <v>357</v>
      </c>
      <c r="F64" s="82">
        <v>797</v>
      </c>
      <c r="G64" s="82">
        <v>501</v>
      </c>
      <c r="H64" s="82">
        <v>2348</v>
      </c>
      <c r="I64" s="82">
        <v>40</v>
      </c>
      <c r="J64" s="82">
        <v>403</v>
      </c>
      <c r="K64" s="82">
        <v>5676</v>
      </c>
      <c r="L64" s="324"/>
    </row>
    <row r="65" spans="1:12">
      <c r="A65" s="320" t="s">
        <v>343</v>
      </c>
      <c r="B65" s="199">
        <v>41</v>
      </c>
      <c r="C65" s="335" t="s">
        <v>260</v>
      </c>
      <c r="D65" s="335" t="s">
        <v>260</v>
      </c>
      <c r="E65" s="82" t="s">
        <v>281</v>
      </c>
      <c r="F65" s="82" t="s">
        <v>281</v>
      </c>
      <c r="G65" s="82" t="s">
        <v>281</v>
      </c>
      <c r="H65" s="335" t="s">
        <v>260</v>
      </c>
      <c r="I65" s="82" t="s">
        <v>281</v>
      </c>
      <c r="J65" s="335" t="s">
        <v>260</v>
      </c>
      <c r="K65" s="82">
        <v>29</v>
      </c>
      <c r="L65" s="324"/>
    </row>
    <row r="66" spans="1:12">
      <c r="A66" s="320" t="s">
        <v>344</v>
      </c>
      <c r="B66" s="199">
        <v>86</v>
      </c>
      <c r="C66" s="335" t="s">
        <v>260</v>
      </c>
      <c r="D66" s="335" t="s">
        <v>260</v>
      </c>
      <c r="E66" s="82" t="s">
        <v>281</v>
      </c>
      <c r="F66" s="335" t="s">
        <v>260</v>
      </c>
      <c r="G66" s="335" t="s">
        <v>260</v>
      </c>
      <c r="H66" s="335" t="s">
        <v>260</v>
      </c>
      <c r="I66" s="82" t="s">
        <v>281</v>
      </c>
      <c r="J66" s="335" t="s">
        <v>260</v>
      </c>
      <c r="K66" s="82">
        <v>43</v>
      </c>
      <c r="L66" s="324"/>
    </row>
    <row r="67" spans="1:12">
      <c r="A67" s="320" t="s">
        <v>345</v>
      </c>
      <c r="B67" s="199">
        <v>164</v>
      </c>
      <c r="C67" s="335" t="s">
        <v>260</v>
      </c>
      <c r="D67" s="335" t="s">
        <v>260</v>
      </c>
      <c r="E67" s="335" t="s">
        <v>260</v>
      </c>
      <c r="F67" s="82">
        <v>4</v>
      </c>
      <c r="G67" s="335" t="s">
        <v>260</v>
      </c>
      <c r="H67" s="82">
        <v>27</v>
      </c>
      <c r="I67" s="82">
        <v>5</v>
      </c>
      <c r="J67" s="82">
        <v>10</v>
      </c>
      <c r="K67" s="82">
        <v>67</v>
      </c>
      <c r="L67" s="324"/>
    </row>
    <row r="68" spans="1:12">
      <c r="A68" s="421"/>
      <c r="B68" s="326"/>
      <c r="C68" s="326"/>
      <c r="D68" s="326"/>
      <c r="E68" s="326"/>
      <c r="F68" s="326"/>
      <c r="G68" s="326"/>
      <c r="H68" s="326"/>
      <c r="I68" s="326"/>
      <c r="J68" s="326"/>
      <c r="K68" s="326"/>
      <c r="L68" s="324"/>
    </row>
    <row r="69" spans="1:12">
      <c r="A69" s="323"/>
      <c r="B69" s="680" t="s">
        <v>305</v>
      </c>
      <c r="C69" s="680"/>
      <c r="D69" s="323"/>
      <c r="E69" s="681"/>
      <c r="F69" s="681"/>
      <c r="G69" s="681"/>
      <c r="H69" s="681"/>
      <c r="I69" s="681"/>
      <c r="J69" s="681"/>
      <c r="K69" s="681"/>
      <c r="L69" s="324"/>
    </row>
    <row r="70" spans="1:12">
      <c r="A70" s="323"/>
      <c r="B70" s="421"/>
      <c r="C70" s="421"/>
      <c r="D70" s="323"/>
      <c r="E70" s="421"/>
      <c r="F70" s="421"/>
      <c r="G70" s="421"/>
      <c r="H70" s="421"/>
      <c r="I70" s="421"/>
      <c r="J70" s="421"/>
      <c r="K70" s="421"/>
      <c r="L70" s="324"/>
    </row>
    <row r="71" spans="1:12">
      <c r="A71" s="316" t="s">
        <v>304</v>
      </c>
      <c r="B71" s="199">
        <v>72858</v>
      </c>
      <c r="C71" s="82">
        <v>7750</v>
      </c>
      <c r="D71" s="82">
        <v>8023</v>
      </c>
      <c r="E71" s="82">
        <v>2930</v>
      </c>
      <c r="F71" s="82">
        <v>3609</v>
      </c>
      <c r="G71" s="82">
        <v>5168</v>
      </c>
      <c r="H71" s="82">
        <v>7909</v>
      </c>
      <c r="I71" s="82">
        <v>2666</v>
      </c>
      <c r="J71" s="82">
        <v>3717</v>
      </c>
      <c r="K71" s="82">
        <v>31086</v>
      </c>
      <c r="L71" s="324"/>
    </row>
    <row r="72" spans="1:12">
      <c r="A72" s="316" t="s">
        <v>48</v>
      </c>
      <c r="B72" s="223" t="s">
        <v>37</v>
      </c>
      <c r="C72" s="224" t="s">
        <v>37</v>
      </c>
      <c r="D72" s="224" t="s">
        <v>37</v>
      </c>
      <c r="E72" s="224" t="s">
        <v>37</v>
      </c>
      <c r="F72" s="224" t="s">
        <v>37</v>
      </c>
      <c r="G72" s="224" t="s">
        <v>37</v>
      </c>
      <c r="H72" s="224" t="s">
        <v>37</v>
      </c>
      <c r="I72" s="224" t="s">
        <v>37</v>
      </c>
      <c r="J72" s="224" t="s">
        <v>37</v>
      </c>
      <c r="K72" s="224" t="s">
        <v>37</v>
      </c>
      <c r="L72" s="324"/>
    </row>
    <row r="73" spans="1:12">
      <c r="A73" s="320" t="s">
        <v>346</v>
      </c>
      <c r="B73" s="199">
        <v>25174</v>
      </c>
      <c r="C73" s="82">
        <v>2840</v>
      </c>
      <c r="D73" s="82">
        <v>2888</v>
      </c>
      <c r="E73" s="82">
        <v>1123</v>
      </c>
      <c r="F73" s="82">
        <v>1338</v>
      </c>
      <c r="G73" s="82">
        <v>1811</v>
      </c>
      <c r="H73" s="82">
        <v>2726</v>
      </c>
      <c r="I73" s="82">
        <v>349</v>
      </c>
      <c r="J73" s="82">
        <v>1347</v>
      </c>
      <c r="K73" s="82">
        <v>10752</v>
      </c>
      <c r="L73" s="324"/>
    </row>
    <row r="74" spans="1:12">
      <c r="A74" s="320" t="s">
        <v>347</v>
      </c>
      <c r="B74" s="199">
        <v>3292</v>
      </c>
      <c r="C74" s="82">
        <v>411</v>
      </c>
      <c r="D74" s="82">
        <v>413</v>
      </c>
      <c r="E74" s="82">
        <v>76</v>
      </c>
      <c r="F74" s="82">
        <v>82</v>
      </c>
      <c r="G74" s="82">
        <v>273</v>
      </c>
      <c r="H74" s="82">
        <v>355</v>
      </c>
      <c r="I74" s="82">
        <v>208</v>
      </c>
      <c r="J74" s="82">
        <v>169</v>
      </c>
      <c r="K74" s="82">
        <v>1305</v>
      </c>
      <c r="L74" s="324"/>
    </row>
    <row r="75" spans="1:12">
      <c r="A75" s="320" t="s">
        <v>348</v>
      </c>
      <c r="B75" s="199">
        <v>2493</v>
      </c>
      <c r="C75" s="82">
        <v>265</v>
      </c>
      <c r="D75" s="82">
        <v>239</v>
      </c>
      <c r="E75" s="82">
        <v>79</v>
      </c>
      <c r="F75" s="82">
        <v>89</v>
      </c>
      <c r="G75" s="82">
        <v>189</v>
      </c>
      <c r="H75" s="82">
        <v>266</v>
      </c>
      <c r="I75" s="82">
        <v>121</v>
      </c>
      <c r="J75" s="82">
        <v>135</v>
      </c>
      <c r="K75" s="82">
        <v>1110</v>
      </c>
      <c r="L75" s="324"/>
    </row>
    <row r="76" spans="1:12">
      <c r="A76" s="320" t="s">
        <v>349</v>
      </c>
      <c r="B76" s="199">
        <v>22894</v>
      </c>
      <c r="C76" s="82">
        <v>2436</v>
      </c>
      <c r="D76" s="82">
        <v>2509</v>
      </c>
      <c r="E76" s="82">
        <v>875</v>
      </c>
      <c r="F76" s="82">
        <v>1276</v>
      </c>
      <c r="G76" s="82">
        <v>1150</v>
      </c>
      <c r="H76" s="82">
        <v>2451</v>
      </c>
      <c r="I76" s="82">
        <v>600</v>
      </c>
      <c r="J76" s="82">
        <v>1019</v>
      </c>
      <c r="K76" s="82">
        <v>10578</v>
      </c>
      <c r="L76" s="324"/>
    </row>
    <row r="77" spans="1:12">
      <c r="A77" s="320" t="s">
        <v>350</v>
      </c>
      <c r="B77" s="199">
        <v>4503</v>
      </c>
      <c r="C77" s="82">
        <v>558</v>
      </c>
      <c r="D77" s="82">
        <v>601</v>
      </c>
      <c r="E77" s="82">
        <v>138</v>
      </c>
      <c r="F77" s="82">
        <v>166</v>
      </c>
      <c r="G77" s="82">
        <v>358</v>
      </c>
      <c r="H77" s="82">
        <v>509</v>
      </c>
      <c r="I77" s="82">
        <v>196</v>
      </c>
      <c r="J77" s="82">
        <v>172</v>
      </c>
      <c r="K77" s="82">
        <v>1805</v>
      </c>
      <c r="L77" s="324"/>
    </row>
    <row r="78" spans="1:12">
      <c r="A78" s="320" t="s">
        <v>351</v>
      </c>
      <c r="B78" s="199">
        <v>2189</v>
      </c>
      <c r="C78" s="82">
        <v>182</v>
      </c>
      <c r="D78" s="82">
        <v>161</v>
      </c>
      <c r="E78" s="82">
        <v>96</v>
      </c>
      <c r="F78" s="82">
        <v>86</v>
      </c>
      <c r="G78" s="82">
        <v>224</v>
      </c>
      <c r="H78" s="82">
        <v>222</v>
      </c>
      <c r="I78" s="82">
        <v>266</v>
      </c>
      <c r="J78" s="82">
        <v>123</v>
      </c>
      <c r="K78" s="82">
        <v>829</v>
      </c>
      <c r="L78" s="324"/>
    </row>
    <row r="79" spans="1:12">
      <c r="A79" s="320" t="s">
        <v>352</v>
      </c>
      <c r="B79" s="199">
        <v>2749</v>
      </c>
      <c r="C79" s="82">
        <v>186</v>
      </c>
      <c r="D79" s="82">
        <v>187</v>
      </c>
      <c r="E79" s="82">
        <v>90</v>
      </c>
      <c r="F79" s="82">
        <v>87</v>
      </c>
      <c r="G79" s="82">
        <v>275</v>
      </c>
      <c r="H79" s="82">
        <v>283</v>
      </c>
      <c r="I79" s="82">
        <v>361</v>
      </c>
      <c r="J79" s="82">
        <v>193</v>
      </c>
      <c r="K79" s="82">
        <v>1087</v>
      </c>
      <c r="L79" s="324"/>
    </row>
    <row r="80" spans="1:12">
      <c r="A80" s="320" t="s">
        <v>353</v>
      </c>
      <c r="B80" s="199">
        <v>555</v>
      </c>
      <c r="C80" s="82">
        <v>41</v>
      </c>
      <c r="D80" s="82">
        <v>30</v>
      </c>
      <c r="E80" s="82">
        <v>29</v>
      </c>
      <c r="F80" s="82">
        <v>20</v>
      </c>
      <c r="G80" s="82">
        <v>66</v>
      </c>
      <c r="H80" s="82">
        <v>53</v>
      </c>
      <c r="I80" s="82">
        <v>57</v>
      </c>
      <c r="J80" s="82">
        <v>29</v>
      </c>
      <c r="K80" s="82">
        <v>230</v>
      </c>
      <c r="L80" s="324"/>
    </row>
    <row r="81" spans="1:12">
      <c r="A81" s="320" t="s">
        <v>345</v>
      </c>
      <c r="B81" s="199">
        <v>9009</v>
      </c>
      <c r="C81" s="82">
        <v>831</v>
      </c>
      <c r="D81" s="82">
        <v>995</v>
      </c>
      <c r="E81" s="82">
        <v>424</v>
      </c>
      <c r="F81" s="82">
        <v>465</v>
      </c>
      <c r="G81" s="82">
        <v>822</v>
      </c>
      <c r="H81" s="82">
        <v>1044</v>
      </c>
      <c r="I81" s="82">
        <v>508</v>
      </c>
      <c r="J81" s="82">
        <v>530</v>
      </c>
      <c r="K81" s="82">
        <v>3390</v>
      </c>
      <c r="L81" s="324"/>
    </row>
    <row r="82" spans="1:12">
      <c r="A82" s="421"/>
      <c r="B82" s="325"/>
      <c r="C82" s="326"/>
      <c r="D82" s="326"/>
      <c r="E82" s="326"/>
      <c r="F82" s="326"/>
      <c r="G82" s="326"/>
      <c r="H82" s="326"/>
      <c r="I82" s="326"/>
      <c r="J82" s="326"/>
      <c r="K82" s="326"/>
      <c r="L82" s="324"/>
    </row>
    <row r="83" spans="1:12">
      <c r="A83" s="323"/>
      <c r="B83" s="680" t="s">
        <v>354</v>
      </c>
      <c r="C83" s="680"/>
      <c r="D83" s="680"/>
      <c r="E83" s="681"/>
      <c r="F83" s="681"/>
      <c r="G83" s="681"/>
      <c r="H83" s="681"/>
      <c r="I83" s="681"/>
      <c r="J83" s="681"/>
      <c r="K83" s="681"/>
      <c r="L83" s="324"/>
    </row>
    <row r="84" spans="1:12">
      <c r="A84" s="323"/>
      <c r="B84" s="421"/>
      <c r="C84" s="421"/>
      <c r="D84" s="421"/>
      <c r="E84" s="421"/>
      <c r="F84" s="421"/>
      <c r="G84" s="421"/>
      <c r="H84" s="421"/>
      <c r="I84" s="421"/>
      <c r="J84" s="421"/>
      <c r="K84" s="421"/>
      <c r="L84" s="324"/>
    </row>
    <row r="85" spans="1:12">
      <c r="A85" s="316" t="s">
        <v>304</v>
      </c>
      <c r="B85" s="199">
        <v>31254</v>
      </c>
      <c r="C85" s="82">
        <v>3891</v>
      </c>
      <c r="D85" s="82">
        <v>4233</v>
      </c>
      <c r="E85" s="82">
        <v>2297</v>
      </c>
      <c r="F85" s="82">
        <v>2424</v>
      </c>
      <c r="G85" s="82">
        <v>3548</v>
      </c>
      <c r="H85" s="82">
        <v>4699</v>
      </c>
      <c r="I85" s="82">
        <v>553</v>
      </c>
      <c r="J85" s="82">
        <v>1264</v>
      </c>
      <c r="K85" s="82">
        <v>8345</v>
      </c>
      <c r="L85" s="324"/>
    </row>
    <row r="86" spans="1:12">
      <c r="A86" s="316" t="s">
        <v>48</v>
      </c>
      <c r="B86" s="223" t="s">
        <v>37</v>
      </c>
      <c r="C86" s="224" t="s">
        <v>37</v>
      </c>
      <c r="D86" s="224" t="s">
        <v>37</v>
      </c>
      <c r="E86" s="224" t="s">
        <v>37</v>
      </c>
      <c r="F86" s="224" t="s">
        <v>37</v>
      </c>
      <c r="G86" s="224" t="s">
        <v>37</v>
      </c>
      <c r="H86" s="224" t="s">
        <v>37</v>
      </c>
      <c r="I86" s="224" t="s">
        <v>37</v>
      </c>
      <c r="J86" s="224" t="s">
        <v>37</v>
      </c>
      <c r="K86" s="224" t="s">
        <v>37</v>
      </c>
      <c r="L86" s="324"/>
    </row>
    <row r="87" spans="1:12">
      <c r="A87" s="320" t="s">
        <v>355</v>
      </c>
      <c r="B87" s="199">
        <v>12485</v>
      </c>
      <c r="C87" s="82">
        <v>1750</v>
      </c>
      <c r="D87" s="82">
        <v>1297</v>
      </c>
      <c r="E87" s="82">
        <v>1319</v>
      </c>
      <c r="F87" s="82">
        <v>780</v>
      </c>
      <c r="G87" s="82">
        <v>1899</v>
      </c>
      <c r="H87" s="82">
        <v>1515</v>
      </c>
      <c r="I87" s="82">
        <v>123</v>
      </c>
      <c r="J87" s="82">
        <v>487</v>
      </c>
      <c r="K87" s="82">
        <v>3315</v>
      </c>
      <c r="L87" s="324"/>
    </row>
    <row r="88" spans="1:12">
      <c r="A88" s="320" t="s">
        <v>356</v>
      </c>
      <c r="B88" s="199">
        <v>259</v>
      </c>
      <c r="C88" s="82">
        <v>22</v>
      </c>
      <c r="D88" s="82">
        <v>26</v>
      </c>
      <c r="E88" s="335" t="s">
        <v>260</v>
      </c>
      <c r="F88" s="335" t="s">
        <v>260</v>
      </c>
      <c r="G88" s="82">
        <v>23</v>
      </c>
      <c r="H88" s="82">
        <v>31</v>
      </c>
      <c r="I88" s="335" t="s">
        <v>260</v>
      </c>
      <c r="J88" s="335" t="s">
        <v>260</v>
      </c>
      <c r="K88" s="82">
        <v>115</v>
      </c>
      <c r="L88" s="324"/>
    </row>
    <row r="89" spans="1:12">
      <c r="A89" s="320" t="s">
        <v>357</v>
      </c>
      <c r="B89" s="199">
        <v>13660</v>
      </c>
      <c r="C89" s="82">
        <v>1729</v>
      </c>
      <c r="D89" s="82">
        <v>2363</v>
      </c>
      <c r="E89" s="82">
        <v>785</v>
      </c>
      <c r="F89" s="82">
        <v>1210</v>
      </c>
      <c r="G89" s="82">
        <v>1328</v>
      </c>
      <c r="H89" s="82">
        <v>2308</v>
      </c>
      <c r="I89" s="82">
        <v>268</v>
      </c>
      <c r="J89" s="82">
        <v>539</v>
      </c>
      <c r="K89" s="82">
        <v>3130</v>
      </c>
      <c r="L89" s="324"/>
    </row>
    <row r="90" spans="1:12">
      <c r="A90" s="320" t="s">
        <v>358</v>
      </c>
      <c r="B90" s="199">
        <v>42</v>
      </c>
      <c r="C90" s="335" t="s">
        <v>260</v>
      </c>
      <c r="D90" s="335" t="s">
        <v>260</v>
      </c>
      <c r="E90" s="335" t="s">
        <v>260</v>
      </c>
      <c r="F90" s="335" t="s">
        <v>260</v>
      </c>
      <c r="G90" s="335" t="s">
        <v>260</v>
      </c>
      <c r="H90" s="335" t="s">
        <v>260</v>
      </c>
      <c r="I90" s="335" t="s">
        <v>260</v>
      </c>
      <c r="J90" s="335" t="s">
        <v>260</v>
      </c>
      <c r="K90" s="82">
        <v>19</v>
      </c>
      <c r="L90" s="324"/>
    </row>
    <row r="91" spans="1:12">
      <c r="A91" s="320" t="s">
        <v>359</v>
      </c>
      <c r="B91" s="199">
        <v>3395</v>
      </c>
      <c r="C91" s="82">
        <v>240</v>
      </c>
      <c r="D91" s="82">
        <v>413</v>
      </c>
      <c r="E91" s="82">
        <v>107</v>
      </c>
      <c r="F91" s="82">
        <v>359</v>
      </c>
      <c r="G91" s="82">
        <v>178</v>
      </c>
      <c r="H91" s="82">
        <v>685</v>
      </c>
      <c r="I91" s="82">
        <v>48</v>
      </c>
      <c r="J91" s="82">
        <v>152</v>
      </c>
      <c r="K91" s="82">
        <v>1213</v>
      </c>
      <c r="L91" s="324"/>
    </row>
    <row r="92" spans="1:12">
      <c r="A92" s="320" t="s">
        <v>360</v>
      </c>
      <c r="B92" s="356" t="s">
        <v>260</v>
      </c>
      <c r="C92" s="335" t="s">
        <v>260</v>
      </c>
      <c r="D92" s="82">
        <v>11</v>
      </c>
      <c r="E92" s="335" t="s">
        <v>260</v>
      </c>
      <c r="F92" s="82">
        <v>6</v>
      </c>
      <c r="G92" s="82">
        <v>6</v>
      </c>
      <c r="H92" s="82">
        <v>12</v>
      </c>
      <c r="I92" s="335" t="s">
        <v>260</v>
      </c>
      <c r="J92" s="335" t="s">
        <v>260</v>
      </c>
      <c r="K92" s="82">
        <v>62</v>
      </c>
      <c r="L92" s="324"/>
    </row>
    <row r="93" spans="1:12">
      <c r="A93" s="320" t="s">
        <v>361</v>
      </c>
      <c r="B93" s="356" t="s">
        <v>260</v>
      </c>
      <c r="C93" s="82" t="s">
        <v>281</v>
      </c>
      <c r="D93" s="82" t="s">
        <v>281</v>
      </c>
      <c r="E93" s="82" t="s">
        <v>281</v>
      </c>
      <c r="F93" s="82" t="s">
        <v>281</v>
      </c>
      <c r="G93" s="335" t="s">
        <v>260</v>
      </c>
      <c r="H93" s="335" t="s">
        <v>260</v>
      </c>
      <c r="I93" s="82" t="s">
        <v>281</v>
      </c>
      <c r="J93" s="82" t="s">
        <v>281</v>
      </c>
      <c r="K93" s="82" t="s">
        <v>281</v>
      </c>
      <c r="L93" s="324"/>
    </row>
    <row r="94" spans="1:12">
      <c r="A94" s="320" t="s">
        <v>345</v>
      </c>
      <c r="B94" s="199">
        <v>1285</v>
      </c>
      <c r="C94" s="335" t="s">
        <v>260</v>
      </c>
      <c r="D94" s="335" t="s">
        <v>260</v>
      </c>
      <c r="E94" s="82">
        <v>65</v>
      </c>
      <c r="F94" s="82">
        <v>60</v>
      </c>
      <c r="G94" s="82">
        <v>108</v>
      </c>
      <c r="H94" s="82">
        <v>137</v>
      </c>
      <c r="I94" s="82">
        <v>105</v>
      </c>
      <c r="J94" s="82">
        <v>59</v>
      </c>
      <c r="K94" s="82">
        <v>491</v>
      </c>
      <c r="L94" s="324"/>
    </row>
    <row r="95" spans="1:12">
      <c r="A95" s="336"/>
      <c r="B95" s="326"/>
      <c r="C95" s="337"/>
      <c r="D95" s="337"/>
      <c r="E95" s="337"/>
      <c r="F95" s="337"/>
      <c r="G95" s="337"/>
      <c r="H95" s="337"/>
      <c r="I95" s="337"/>
      <c r="J95" s="337"/>
      <c r="K95" s="337"/>
      <c r="L95" s="324"/>
    </row>
    <row r="96" spans="1:12">
      <c r="A96" s="421"/>
      <c r="B96" s="326"/>
      <c r="C96" s="337"/>
      <c r="D96" s="337"/>
      <c r="E96" s="337"/>
      <c r="F96" s="337"/>
      <c r="G96" s="337"/>
      <c r="H96" s="337"/>
      <c r="I96" s="337"/>
      <c r="J96" s="337"/>
      <c r="K96" s="337"/>
      <c r="L96" s="324"/>
    </row>
    <row r="97" spans="1:12">
      <c r="A97" s="421" t="s">
        <v>334</v>
      </c>
      <c r="B97" s="326"/>
      <c r="C97" s="337"/>
      <c r="D97" s="337"/>
      <c r="E97" s="337"/>
      <c r="F97" s="337"/>
      <c r="G97" s="337"/>
      <c r="H97" s="337"/>
      <c r="I97" s="337"/>
      <c r="J97" s="337"/>
      <c r="K97" s="337"/>
      <c r="L97" s="324"/>
    </row>
    <row r="98" spans="1:12">
      <c r="A98" s="22" t="s">
        <v>405</v>
      </c>
      <c r="B98" s="326"/>
      <c r="C98" s="337"/>
      <c r="D98" s="337"/>
      <c r="E98" s="337"/>
      <c r="F98" s="337"/>
      <c r="G98" s="337"/>
      <c r="H98" s="337"/>
      <c r="I98" s="337"/>
      <c r="J98" s="337"/>
      <c r="K98" s="337"/>
      <c r="L98" s="324"/>
    </row>
    <row r="99" spans="1:12">
      <c r="A99" s="22" t="s">
        <v>400</v>
      </c>
      <c r="B99" s="326"/>
      <c r="C99" s="337"/>
      <c r="D99" s="337"/>
      <c r="E99" s="337"/>
      <c r="F99" s="337"/>
      <c r="G99" s="337"/>
      <c r="H99" s="337"/>
      <c r="I99" s="337"/>
      <c r="J99" s="337"/>
      <c r="K99" s="337"/>
      <c r="L99" s="324"/>
    </row>
    <row r="100" spans="1:12">
      <c r="A100" s="419" t="s">
        <v>422</v>
      </c>
      <c r="B100" s="326"/>
      <c r="C100" s="337"/>
      <c r="D100" s="337"/>
      <c r="E100" s="337"/>
      <c r="F100" s="337"/>
      <c r="G100" s="337"/>
      <c r="H100" s="337"/>
      <c r="I100" s="337"/>
      <c r="J100" s="337"/>
      <c r="K100" s="337"/>
      <c r="L100" s="324"/>
    </row>
    <row r="101" spans="1:12" s="360" customFormat="1" ht="12">
      <c r="A101" s="719"/>
      <c r="B101" s="719"/>
      <c r="C101" s="719"/>
      <c r="D101" s="719"/>
      <c r="E101" s="361"/>
      <c r="F101" s="361"/>
      <c r="G101" s="361"/>
      <c r="H101" s="361"/>
      <c r="I101" s="361"/>
      <c r="J101" s="361"/>
      <c r="K101" s="361"/>
    </row>
    <row r="102" spans="1:12" s="360" customFormat="1" ht="12">
      <c r="A102" s="431"/>
      <c r="B102" s="431"/>
      <c r="C102" s="431"/>
      <c r="D102" s="431"/>
      <c r="E102" s="361"/>
      <c r="F102" s="361"/>
      <c r="G102" s="361"/>
      <c r="H102" s="361"/>
      <c r="I102" s="361"/>
      <c r="J102" s="361"/>
      <c r="K102" s="361"/>
    </row>
    <row r="103" spans="1:12" s="360" customFormat="1" ht="12">
      <c r="A103" s="431"/>
      <c r="B103" s="431"/>
      <c r="C103" s="431"/>
      <c r="D103" s="431"/>
      <c r="E103" s="361"/>
      <c r="F103" s="361"/>
      <c r="G103" s="361"/>
      <c r="H103" s="361"/>
      <c r="I103" s="361"/>
      <c r="J103" s="361"/>
      <c r="K103" s="361"/>
    </row>
    <row r="104" spans="1:12" s="360" customFormat="1" ht="12">
      <c r="A104" s="431"/>
      <c r="B104" s="431"/>
      <c r="C104" s="431"/>
      <c r="D104" s="431"/>
      <c r="E104" s="361"/>
      <c r="F104" s="361"/>
      <c r="G104" s="361"/>
      <c r="H104" s="361"/>
      <c r="I104" s="361"/>
      <c r="J104" s="361"/>
      <c r="K104" s="361"/>
    </row>
    <row r="105" spans="1:12" s="360" customFormat="1" ht="12">
      <c r="A105" s="431"/>
      <c r="B105" s="431"/>
      <c r="C105" s="431"/>
      <c r="D105" s="431"/>
      <c r="E105" s="361"/>
      <c r="F105" s="361"/>
      <c r="G105" s="361"/>
      <c r="H105" s="361"/>
      <c r="I105" s="361"/>
      <c r="J105" s="361"/>
      <c r="K105" s="361"/>
    </row>
    <row r="106" spans="1:12" s="360" customFormat="1" ht="12">
      <c r="A106" s="431"/>
      <c r="B106" s="431"/>
      <c r="C106" s="431"/>
      <c r="D106" s="431"/>
      <c r="E106" s="361"/>
      <c r="F106" s="361"/>
      <c r="G106" s="361"/>
      <c r="H106" s="361"/>
      <c r="I106" s="361"/>
      <c r="J106" s="361"/>
      <c r="K106" s="361"/>
    </row>
    <row r="107" spans="1:12" s="360" customFormat="1" ht="12">
      <c r="A107" s="431"/>
      <c r="B107" s="431"/>
      <c r="C107" s="431"/>
      <c r="D107" s="431"/>
      <c r="E107" s="361"/>
      <c r="F107" s="361"/>
      <c r="G107" s="361"/>
      <c r="H107" s="361"/>
      <c r="I107" s="361"/>
      <c r="J107" s="361"/>
      <c r="K107" s="361"/>
    </row>
    <row r="108" spans="1:12" s="360" customFormat="1" ht="12">
      <c r="A108" s="431"/>
      <c r="B108" s="431"/>
      <c r="C108" s="431"/>
      <c r="D108" s="431"/>
      <c r="E108" s="361"/>
      <c r="F108" s="361"/>
      <c r="G108" s="361"/>
      <c r="H108" s="361"/>
      <c r="I108" s="361"/>
      <c r="J108" s="361"/>
      <c r="K108" s="361"/>
    </row>
    <row r="109" spans="1:12" s="360" customFormat="1" ht="12">
      <c r="A109" s="431"/>
      <c r="B109" s="431"/>
      <c r="C109" s="431"/>
      <c r="D109" s="431"/>
      <c r="E109" s="361"/>
      <c r="F109" s="361"/>
      <c r="G109" s="361"/>
      <c r="H109" s="361"/>
      <c r="I109" s="361"/>
      <c r="J109" s="361"/>
      <c r="K109" s="361"/>
    </row>
    <row r="110" spans="1:12" s="360" customFormat="1" ht="12">
      <c r="A110" s="431"/>
      <c r="B110" s="431"/>
      <c r="C110" s="431"/>
      <c r="D110" s="431"/>
      <c r="E110" s="361"/>
      <c r="F110" s="361"/>
      <c r="G110" s="361"/>
      <c r="H110" s="361"/>
      <c r="I110" s="361"/>
      <c r="J110" s="361"/>
      <c r="K110" s="361"/>
    </row>
    <row r="111" spans="1:12" s="360" customFormat="1" ht="12">
      <c r="A111" s="431"/>
      <c r="B111" s="431"/>
      <c r="C111" s="431"/>
      <c r="D111" s="431"/>
      <c r="E111" s="361"/>
      <c r="F111" s="361"/>
      <c r="G111" s="361"/>
      <c r="H111" s="361"/>
      <c r="I111" s="361"/>
      <c r="J111" s="361"/>
      <c r="K111" s="361"/>
    </row>
    <row r="112" spans="1:12" s="360" customFormat="1" ht="12">
      <c r="A112" s="431"/>
      <c r="B112" s="431"/>
      <c r="C112" s="431"/>
      <c r="D112" s="431"/>
      <c r="E112" s="361"/>
      <c r="F112" s="361"/>
      <c r="G112" s="361"/>
      <c r="H112" s="361"/>
      <c r="I112" s="361"/>
      <c r="J112" s="361"/>
      <c r="K112" s="361"/>
    </row>
    <row r="113" spans="1:11" s="360" customFormat="1" ht="12">
      <c r="A113" s="431"/>
      <c r="B113" s="431"/>
      <c r="C113" s="431"/>
      <c r="D113" s="431"/>
      <c r="E113" s="361"/>
      <c r="F113" s="361"/>
      <c r="G113" s="361"/>
      <c r="H113" s="361"/>
      <c r="I113" s="361"/>
      <c r="J113" s="361"/>
      <c r="K113" s="361"/>
    </row>
    <row r="114" spans="1:11" s="360" customFormat="1" ht="12">
      <c r="A114" s="431"/>
      <c r="B114" s="431"/>
      <c r="C114" s="431"/>
      <c r="D114" s="431"/>
      <c r="E114" s="361"/>
      <c r="F114" s="361"/>
      <c r="G114" s="361"/>
      <c r="H114" s="361"/>
      <c r="I114" s="361"/>
      <c r="J114" s="361"/>
      <c r="K114" s="361"/>
    </row>
    <row r="115" spans="1:11" s="360" customFormat="1" ht="12">
      <c r="A115" s="431"/>
      <c r="B115" s="431"/>
      <c r="C115" s="431"/>
      <c r="D115" s="431"/>
      <c r="E115" s="361"/>
      <c r="F115" s="361"/>
      <c r="G115" s="361"/>
      <c r="H115" s="361"/>
      <c r="I115" s="361"/>
      <c r="J115" s="361"/>
      <c r="K115" s="361"/>
    </row>
    <row r="116" spans="1:11" s="360" customFormat="1" ht="12">
      <c r="A116" s="431"/>
      <c r="B116" s="431"/>
      <c r="C116" s="431"/>
      <c r="D116" s="431"/>
      <c r="E116" s="361"/>
      <c r="F116" s="361"/>
      <c r="G116" s="361"/>
      <c r="H116" s="361"/>
      <c r="I116" s="361"/>
      <c r="J116" s="361"/>
      <c r="K116" s="361"/>
    </row>
    <row r="117" spans="1:11" s="360" customFormat="1" ht="12">
      <c r="A117" s="431"/>
      <c r="B117" s="431"/>
      <c r="C117" s="431"/>
      <c r="D117" s="431"/>
      <c r="E117" s="361"/>
      <c r="F117" s="361"/>
      <c r="G117" s="361"/>
      <c r="H117" s="361"/>
      <c r="I117" s="361"/>
      <c r="J117" s="361"/>
      <c r="K117" s="361"/>
    </row>
    <row r="118" spans="1:11">
      <c r="A118" s="719"/>
      <c r="B118" s="719"/>
      <c r="C118" s="719"/>
      <c r="D118" s="719"/>
    </row>
    <row r="119" spans="1:11">
      <c r="A119" s="431"/>
      <c r="B119" s="431"/>
      <c r="C119" s="431"/>
      <c r="D119" s="431"/>
    </row>
    <row r="120" spans="1:11">
      <c r="A120" s="486" t="s">
        <v>311</v>
      </c>
      <c r="B120" s="486"/>
      <c r="C120" s="486"/>
      <c r="D120" s="486"/>
      <c r="E120" s="486"/>
      <c r="F120" s="486"/>
      <c r="G120" s="486"/>
      <c r="H120" s="486"/>
    </row>
    <row r="121" spans="1:11" ht="12.75" customHeight="1">
      <c r="A121" s="431"/>
    </row>
    <row r="122" spans="1:11">
      <c r="A122" s="486"/>
      <c r="B122" s="486"/>
      <c r="C122" s="486"/>
      <c r="D122" s="486"/>
      <c r="E122" s="486"/>
      <c r="F122" s="486"/>
      <c r="G122" s="486"/>
      <c r="H122" s="486"/>
    </row>
    <row r="123" spans="1:11">
      <c r="A123" s="431"/>
      <c r="B123" s="431"/>
      <c r="C123" s="431"/>
      <c r="D123" s="431"/>
    </row>
    <row r="124" spans="1:11">
      <c r="A124" s="431"/>
      <c r="B124" s="431"/>
      <c r="C124" s="431"/>
      <c r="D124" s="431"/>
    </row>
    <row r="125" spans="1:11">
      <c r="A125" s="431"/>
      <c r="B125" s="431"/>
      <c r="C125" s="431"/>
      <c r="D125" s="431"/>
    </row>
    <row r="126" spans="1:11">
      <c r="A126" s="431"/>
      <c r="B126" s="431"/>
      <c r="C126" s="431"/>
      <c r="D126" s="431"/>
    </row>
    <row r="127" spans="1:11">
      <c r="A127" s="431"/>
      <c r="B127" s="431"/>
      <c r="C127" s="431"/>
      <c r="D127" s="431"/>
    </row>
    <row r="128" spans="1:11">
      <c r="A128" s="431"/>
      <c r="B128" s="431"/>
      <c r="C128" s="431"/>
      <c r="D128" s="431"/>
    </row>
    <row r="129" spans="1:4">
      <c r="A129" s="431"/>
      <c r="B129" s="431"/>
      <c r="C129" s="431"/>
      <c r="D129" s="431"/>
    </row>
  </sheetData>
  <mergeCells count="33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2:H122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18:D118"/>
    <mergeCell ref="A120:H120"/>
  </mergeCells>
  <conditionalFormatting sqref="B13:K20">
    <cfRule type="cellIs" dxfId="3" priority="5" operator="equal">
      <formula>"."</formula>
    </cfRule>
  </conditionalFormatting>
  <conditionalFormatting sqref="G14:H14">
    <cfRule type="cellIs" dxfId="2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1" priority="2" stopIfTrue="1" operator="equal">
      <formula>"."</formula>
    </cfRule>
  </conditionalFormatting>
  <conditionalFormatting sqref="C120:H120">
    <cfRule type="cellIs" dxfId="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AR97"/>
  <sheetViews>
    <sheetView showGridLines="0" zoomScaleNormal="100" zoomScaleSheetLayoutView="46" workbookViewId="0">
      <selection sqref="A1:T1"/>
    </sheetView>
  </sheetViews>
  <sheetFormatPr baseColWidth="10" defaultRowHeight="13.2"/>
  <cols>
    <col min="1" max="1" width="4.59765625" style="78" customWidth="1"/>
    <col min="2" max="2" width="26" style="40" customWidth="1"/>
    <col min="3" max="3" width="5" style="40" bestFit="1" customWidth="1"/>
    <col min="4" max="4" width="4.8984375" style="77" bestFit="1" customWidth="1"/>
    <col min="5" max="5" width="1.59765625" style="77" customWidth="1"/>
    <col min="6" max="6" width="10.69921875" style="77" customWidth="1"/>
    <col min="7" max="7" width="2.296875" style="77" bestFit="1" customWidth="1"/>
    <col min="8" max="8" width="15" style="77" customWidth="1"/>
    <col min="9" max="9" width="2.296875" style="77" bestFit="1" customWidth="1"/>
    <col min="10" max="10" width="10.69921875" style="77" customWidth="1"/>
    <col min="11" max="11" width="2.296875" style="77" bestFit="1" customWidth="1"/>
    <col min="12" max="12" width="12.69921875" style="77" customWidth="1"/>
    <col min="13" max="13" width="2.296875" style="77" bestFit="1" customWidth="1"/>
    <col min="14" max="14" width="10.8984375" style="77" customWidth="1"/>
    <col min="15" max="15" width="2.296875" style="77" bestFit="1" customWidth="1"/>
    <col min="16" max="16" width="13.296875" style="77" customWidth="1"/>
    <col min="17" max="17" width="2.296875" style="77" bestFit="1" customWidth="1"/>
    <col min="18" max="18" width="11.69921875" style="40" customWidth="1"/>
    <col min="19" max="19" width="2.296875" style="40" bestFit="1" customWidth="1"/>
    <col min="20" max="20" width="12.69921875" style="40" customWidth="1"/>
    <col min="21" max="21" width="2.296875" style="40" bestFit="1" customWidth="1"/>
    <col min="22" max="22" width="12.69921875" style="40" customWidth="1"/>
    <col min="23" max="23" width="2.296875" style="40" bestFit="1" customWidth="1"/>
    <col min="24" max="24" width="12.59765625" style="40" customWidth="1"/>
    <col min="25" max="25" width="2.296875" style="40" bestFit="1" customWidth="1"/>
    <col min="26" max="26" width="12.69921875" style="40" customWidth="1"/>
    <col min="27" max="27" width="2.296875" style="40" bestFit="1" customWidth="1"/>
    <col min="28" max="28" width="12.69921875" style="40" customWidth="1"/>
    <col min="29" max="29" width="2.296875" style="40" bestFit="1" customWidth="1"/>
    <col min="30" max="30" width="12.69921875" style="40" customWidth="1"/>
    <col min="31" max="31" width="2.296875" style="40" bestFit="1" customWidth="1"/>
    <col min="32" max="32" width="12.69921875" style="40" customWidth="1"/>
    <col min="33" max="33" width="2.296875" style="40" bestFit="1" customWidth="1"/>
    <col min="34" max="34" width="12.69921875" style="40" customWidth="1"/>
    <col min="35" max="35" width="2.296875" style="40" bestFit="1" customWidth="1"/>
    <col min="36" max="36" width="12.69921875" style="40" customWidth="1"/>
    <col min="37" max="37" width="2.296875" style="40" bestFit="1" customWidth="1"/>
    <col min="38" max="38" width="12.69921875" style="40" customWidth="1"/>
    <col min="39" max="39" width="2.296875" style="40" bestFit="1" customWidth="1"/>
    <col min="40" max="40" width="12.69921875" style="40" customWidth="1"/>
    <col min="41" max="41" width="2.296875" style="40" bestFit="1" customWidth="1"/>
    <col min="42" max="42" width="12.69921875" style="40" customWidth="1"/>
    <col min="43" max="43" width="2.296875" style="40" bestFit="1" customWidth="1"/>
    <col min="44" max="44" width="4" style="40" customWidth="1"/>
    <col min="45" max="212" width="11.3984375" style="40"/>
    <col min="213" max="213" width="4.59765625" style="40" customWidth="1"/>
    <col min="214" max="214" width="26" style="40" customWidth="1"/>
    <col min="215" max="215" width="5.59765625" style="40" bestFit="1" customWidth="1"/>
    <col min="216" max="216" width="6.296875" style="40" customWidth="1"/>
    <col min="217" max="217" width="1.59765625" style="40" customWidth="1"/>
    <col min="218" max="218" width="10.69921875" style="40" customWidth="1"/>
    <col min="219" max="219" width="2.59765625" style="40" bestFit="1" customWidth="1"/>
    <col min="220" max="220" width="13.09765625" style="40" customWidth="1"/>
    <col min="221" max="221" width="2.59765625" style="40" bestFit="1" customWidth="1"/>
    <col min="222" max="222" width="10.69921875" style="40" customWidth="1"/>
    <col min="223" max="223" width="2.59765625" style="40" bestFit="1" customWidth="1"/>
    <col min="224" max="224" width="12.69921875" style="40" customWidth="1"/>
    <col min="225" max="225" width="2.59765625" style="40" bestFit="1" customWidth="1"/>
    <col min="226" max="226" width="10.8984375" style="40" customWidth="1"/>
    <col min="227" max="227" width="2.59765625" style="40" bestFit="1" customWidth="1"/>
    <col min="228" max="228" width="13.296875" style="40" customWidth="1"/>
    <col min="229" max="229" width="2.59765625" style="40" bestFit="1" customWidth="1"/>
    <col min="230" max="230" width="11.69921875" style="40" customWidth="1"/>
    <col min="231" max="231" width="2.59765625" style="40" bestFit="1" customWidth="1"/>
    <col min="232" max="232" width="12.69921875" style="40" customWidth="1"/>
    <col min="233" max="233" width="2.59765625" style="40" bestFit="1" customWidth="1"/>
    <col min="234" max="234" width="12.69921875" style="40" customWidth="1"/>
    <col min="235" max="235" width="2.59765625" style="40" bestFit="1" customWidth="1"/>
    <col min="236" max="236" width="12.59765625" style="40" customWidth="1"/>
    <col min="237" max="237" width="2.59765625" style="40" bestFit="1" customWidth="1"/>
    <col min="238" max="238" width="12.69921875" style="40" customWidth="1"/>
    <col min="239" max="239" width="2.59765625" style="40" bestFit="1" customWidth="1"/>
    <col min="240" max="240" width="12.69921875" style="40" customWidth="1"/>
    <col min="241" max="241" width="2.59765625" style="40" bestFit="1" customWidth="1"/>
    <col min="242" max="242" width="12.69921875" style="40" customWidth="1"/>
    <col min="243" max="243" width="2.59765625" style="40" bestFit="1" customWidth="1"/>
    <col min="244" max="244" width="12.69921875" style="40" customWidth="1"/>
    <col min="245" max="245" width="2.59765625" style="40" bestFit="1" customWidth="1"/>
    <col min="246" max="246" width="12.69921875" style="40" customWidth="1"/>
    <col min="247" max="247" width="2.59765625" style="40" bestFit="1" customWidth="1"/>
    <col min="248" max="248" width="12.69921875" style="40" customWidth="1"/>
    <col min="249" max="249" width="2.59765625" style="40" bestFit="1" customWidth="1"/>
    <col min="250" max="250" width="12.59765625" style="40" customWidth="1"/>
    <col min="251" max="251" width="2.59765625" style="40" bestFit="1" customWidth="1"/>
    <col min="252" max="252" width="12.59765625" style="40" customWidth="1"/>
    <col min="253" max="253" width="2.59765625" style="40" bestFit="1" customWidth="1"/>
    <col min="254" max="254" width="12.69921875" style="40" customWidth="1"/>
    <col min="255" max="255" width="2.59765625" style="40" bestFit="1" customWidth="1"/>
    <col min="256" max="256" width="4" style="40" customWidth="1"/>
    <col min="257" max="468" width="11.3984375" style="40"/>
    <col min="469" max="469" width="4.59765625" style="40" customWidth="1"/>
    <col min="470" max="470" width="26" style="40" customWidth="1"/>
    <col min="471" max="471" width="5.59765625" style="40" bestFit="1" customWidth="1"/>
    <col min="472" max="472" width="6.296875" style="40" customWidth="1"/>
    <col min="473" max="473" width="1.59765625" style="40" customWidth="1"/>
    <col min="474" max="474" width="10.69921875" style="40" customWidth="1"/>
    <col min="475" max="475" width="2.59765625" style="40" bestFit="1" customWidth="1"/>
    <col min="476" max="476" width="13.09765625" style="40" customWidth="1"/>
    <col min="477" max="477" width="2.59765625" style="40" bestFit="1" customWidth="1"/>
    <col min="478" max="478" width="10.69921875" style="40" customWidth="1"/>
    <col min="479" max="479" width="2.59765625" style="40" bestFit="1" customWidth="1"/>
    <col min="480" max="480" width="12.69921875" style="40" customWidth="1"/>
    <col min="481" max="481" width="2.59765625" style="40" bestFit="1" customWidth="1"/>
    <col min="482" max="482" width="10.8984375" style="40" customWidth="1"/>
    <col min="483" max="483" width="2.59765625" style="40" bestFit="1" customWidth="1"/>
    <col min="484" max="484" width="13.296875" style="40" customWidth="1"/>
    <col min="485" max="485" width="2.59765625" style="40" bestFit="1" customWidth="1"/>
    <col min="486" max="486" width="11.69921875" style="40" customWidth="1"/>
    <col min="487" max="487" width="2.59765625" style="40" bestFit="1" customWidth="1"/>
    <col min="488" max="488" width="12.69921875" style="40" customWidth="1"/>
    <col min="489" max="489" width="2.59765625" style="40" bestFit="1" customWidth="1"/>
    <col min="490" max="490" width="12.69921875" style="40" customWidth="1"/>
    <col min="491" max="491" width="2.59765625" style="40" bestFit="1" customWidth="1"/>
    <col min="492" max="492" width="12.59765625" style="40" customWidth="1"/>
    <col min="493" max="493" width="2.59765625" style="40" bestFit="1" customWidth="1"/>
    <col min="494" max="494" width="12.69921875" style="40" customWidth="1"/>
    <col min="495" max="495" width="2.59765625" style="40" bestFit="1" customWidth="1"/>
    <col min="496" max="496" width="12.69921875" style="40" customWidth="1"/>
    <col min="497" max="497" width="2.59765625" style="40" bestFit="1" customWidth="1"/>
    <col min="498" max="498" width="12.69921875" style="40" customWidth="1"/>
    <col min="499" max="499" width="2.59765625" style="40" bestFit="1" customWidth="1"/>
    <col min="500" max="500" width="12.69921875" style="40" customWidth="1"/>
    <col min="501" max="501" width="2.59765625" style="40" bestFit="1" customWidth="1"/>
    <col min="502" max="502" width="12.69921875" style="40" customWidth="1"/>
    <col min="503" max="503" width="2.59765625" style="40" bestFit="1" customWidth="1"/>
    <col min="504" max="504" width="12.69921875" style="40" customWidth="1"/>
    <col min="505" max="505" width="2.59765625" style="40" bestFit="1" customWidth="1"/>
    <col min="506" max="506" width="12.59765625" style="40" customWidth="1"/>
    <col min="507" max="507" width="2.59765625" style="40" bestFit="1" customWidth="1"/>
    <col min="508" max="508" width="12.59765625" style="40" customWidth="1"/>
    <col min="509" max="509" width="2.59765625" style="40" bestFit="1" customWidth="1"/>
    <col min="510" max="510" width="12.69921875" style="40" customWidth="1"/>
    <col min="511" max="511" width="2.59765625" style="40" bestFit="1" customWidth="1"/>
    <col min="512" max="512" width="4" style="40" customWidth="1"/>
    <col min="513" max="724" width="11.3984375" style="40"/>
    <col min="725" max="725" width="4.59765625" style="40" customWidth="1"/>
    <col min="726" max="726" width="26" style="40" customWidth="1"/>
    <col min="727" max="727" width="5.59765625" style="40" bestFit="1" customWidth="1"/>
    <col min="728" max="728" width="6.296875" style="40" customWidth="1"/>
    <col min="729" max="729" width="1.59765625" style="40" customWidth="1"/>
    <col min="730" max="730" width="10.69921875" style="40" customWidth="1"/>
    <col min="731" max="731" width="2.59765625" style="40" bestFit="1" customWidth="1"/>
    <col min="732" max="732" width="13.09765625" style="40" customWidth="1"/>
    <col min="733" max="733" width="2.59765625" style="40" bestFit="1" customWidth="1"/>
    <col min="734" max="734" width="10.69921875" style="40" customWidth="1"/>
    <col min="735" max="735" width="2.59765625" style="40" bestFit="1" customWidth="1"/>
    <col min="736" max="736" width="12.69921875" style="40" customWidth="1"/>
    <col min="737" max="737" width="2.59765625" style="40" bestFit="1" customWidth="1"/>
    <col min="738" max="738" width="10.8984375" style="40" customWidth="1"/>
    <col min="739" max="739" width="2.59765625" style="40" bestFit="1" customWidth="1"/>
    <col min="740" max="740" width="13.296875" style="40" customWidth="1"/>
    <col min="741" max="741" width="2.59765625" style="40" bestFit="1" customWidth="1"/>
    <col min="742" max="742" width="11.69921875" style="40" customWidth="1"/>
    <col min="743" max="743" width="2.59765625" style="40" bestFit="1" customWidth="1"/>
    <col min="744" max="744" width="12.69921875" style="40" customWidth="1"/>
    <col min="745" max="745" width="2.59765625" style="40" bestFit="1" customWidth="1"/>
    <col min="746" max="746" width="12.69921875" style="40" customWidth="1"/>
    <col min="747" max="747" width="2.59765625" style="40" bestFit="1" customWidth="1"/>
    <col min="748" max="748" width="12.59765625" style="40" customWidth="1"/>
    <col min="749" max="749" width="2.59765625" style="40" bestFit="1" customWidth="1"/>
    <col min="750" max="750" width="12.69921875" style="40" customWidth="1"/>
    <col min="751" max="751" width="2.59765625" style="40" bestFit="1" customWidth="1"/>
    <col min="752" max="752" width="12.69921875" style="40" customWidth="1"/>
    <col min="753" max="753" width="2.59765625" style="40" bestFit="1" customWidth="1"/>
    <col min="754" max="754" width="12.69921875" style="40" customWidth="1"/>
    <col min="755" max="755" width="2.59765625" style="40" bestFit="1" customWidth="1"/>
    <col min="756" max="756" width="12.69921875" style="40" customWidth="1"/>
    <col min="757" max="757" width="2.59765625" style="40" bestFit="1" customWidth="1"/>
    <col min="758" max="758" width="12.69921875" style="40" customWidth="1"/>
    <col min="759" max="759" width="2.59765625" style="40" bestFit="1" customWidth="1"/>
    <col min="760" max="760" width="12.69921875" style="40" customWidth="1"/>
    <col min="761" max="761" width="2.59765625" style="40" bestFit="1" customWidth="1"/>
    <col min="762" max="762" width="12.59765625" style="40" customWidth="1"/>
    <col min="763" max="763" width="2.59765625" style="40" bestFit="1" customWidth="1"/>
    <col min="764" max="764" width="12.59765625" style="40" customWidth="1"/>
    <col min="765" max="765" width="2.59765625" style="40" bestFit="1" customWidth="1"/>
    <col min="766" max="766" width="12.69921875" style="40" customWidth="1"/>
    <col min="767" max="767" width="2.59765625" style="40" bestFit="1" customWidth="1"/>
    <col min="768" max="768" width="4" style="40" customWidth="1"/>
    <col min="769" max="980" width="11.3984375" style="40"/>
    <col min="981" max="981" width="4.59765625" style="40" customWidth="1"/>
    <col min="982" max="982" width="26" style="40" customWidth="1"/>
    <col min="983" max="983" width="5.59765625" style="40" bestFit="1" customWidth="1"/>
    <col min="984" max="984" width="6.296875" style="40" customWidth="1"/>
    <col min="985" max="985" width="1.59765625" style="40" customWidth="1"/>
    <col min="986" max="986" width="10.69921875" style="40" customWidth="1"/>
    <col min="987" max="987" width="2.59765625" style="40" bestFit="1" customWidth="1"/>
    <col min="988" max="988" width="13.09765625" style="40" customWidth="1"/>
    <col min="989" max="989" width="2.59765625" style="40" bestFit="1" customWidth="1"/>
    <col min="990" max="990" width="10.69921875" style="40" customWidth="1"/>
    <col min="991" max="991" width="2.59765625" style="40" bestFit="1" customWidth="1"/>
    <col min="992" max="992" width="12.69921875" style="40" customWidth="1"/>
    <col min="993" max="993" width="2.59765625" style="40" bestFit="1" customWidth="1"/>
    <col min="994" max="994" width="10.8984375" style="40" customWidth="1"/>
    <col min="995" max="995" width="2.59765625" style="40" bestFit="1" customWidth="1"/>
    <col min="996" max="996" width="13.296875" style="40" customWidth="1"/>
    <col min="997" max="997" width="2.59765625" style="40" bestFit="1" customWidth="1"/>
    <col min="998" max="998" width="11.69921875" style="40" customWidth="1"/>
    <col min="999" max="999" width="2.59765625" style="40" bestFit="1" customWidth="1"/>
    <col min="1000" max="1000" width="12.69921875" style="40" customWidth="1"/>
    <col min="1001" max="1001" width="2.59765625" style="40" bestFit="1" customWidth="1"/>
    <col min="1002" max="1002" width="12.69921875" style="40" customWidth="1"/>
    <col min="1003" max="1003" width="2.59765625" style="40" bestFit="1" customWidth="1"/>
    <col min="1004" max="1004" width="12.59765625" style="40" customWidth="1"/>
    <col min="1005" max="1005" width="2.59765625" style="40" bestFit="1" customWidth="1"/>
    <col min="1006" max="1006" width="12.69921875" style="40" customWidth="1"/>
    <col min="1007" max="1007" width="2.59765625" style="40" bestFit="1" customWidth="1"/>
    <col min="1008" max="1008" width="12.69921875" style="40" customWidth="1"/>
    <col min="1009" max="1009" width="2.59765625" style="40" bestFit="1" customWidth="1"/>
    <col min="1010" max="1010" width="12.69921875" style="40" customWidth="1"/>
    <col min="1011" max="1011" width="2.59765625" style="40" bestFit="1" customWidth="1"/>
    <col min="1012" max="1012" width="12.69921875" style="40" customWidth="1"/>
    <col min="1013" max="1013" width="2.59765625" style="40" bestFit="1" customWidth="1"/>
    <col min="1014" max="1014" width="12.69921875" style="40" customWidth="1"/>
    <col min="1015" max="1015" width="2.59765625" style="40" bestFit="1" customWidth="1"/>
    <col min="1016" max="1016" width="12.69921875" style="40" customWidth="1"/>
    <col min="1017" max="1017" width="2.59765625" style="40" bestFit="1" customWidth="1"/>
    <col min="1018" max="1018" width="12.59765625" style="40" customWidth="1"/>
    <col min="1019" max="1019" width="2.59765625" style="40" bestFit="1" customWidth="1"/>
    <col min="1020" max="1020" width="12.59765625" style="40" customWidth="1"/>
    <col min="1021" max="1021" width="2.59765625" style="40" bestFit="1" customWidth="1"/>
    <col min="1022" max="1022" width="12.69921875" style="40" customWidth="1"/>
    <col min="1023" max="1023" width="2.59765625" style="40" bestFit="1" customWidth="1"/>
    <col min="1024" max="1024" width="4" style="40" customWidth="1"/>
    <col min="1025" max="1236" width="11.3984375" style="40"/>
    <col min="1237" max="1237" width="4.59765625" style="40" customWidth="1"/>
    <col min="1238" max="1238" width="26" style="40" customWidth="1"/>
    <col min="1239" max="1239" width="5.59765625" style="40" bestFit="1" customWidth="1"/>
    <col min="1240" max="1240" width="6.296875" style="40" customWidth="1"/>
    <col min="1241" max="1241" width="1.59765625" style="40" customWidth="1"/>
    <col min="1242" max="1242" width="10.69921875" style="40" customWidth="1"/>
    <col min="1243" max="1243" width="2.59765625" style="40" bestFit="1" customWidth="1"/>
    <col min="1244" max="1244" width="13.09765625" style="40" customWidth="1"/>
    <col min="1245" max="1245" width="2.59765625" style="40" bestFit="1" customWidth="1"/>
    <col min="1246" max="1246" width="10.69921875" style="40" customWidth="1"/>
    <col min="1247" max="1247" width="2.59765625" style="40" bestFit="1" customWidth="1"/>
    <col min="1248" max="1248" width="12.69921875" style="40" customWidth="1"/>
    <col min="1249" max="1249" width="2.59765625" style="40" bestFit="1" customWidth="1"/>
    <col min="1250" max="1250" width="10.8984375" style="40" customWidth="1"/>
    <col min="1251" max="1251" width="2.59765625" style="40" bestFit="1" customWidth="1"/>
    <col min="1252" max="1252" width="13.296875" style="40" customWidth="1"/>
    <col min="1253" max="1253" width="2.59765625" style="40" bestFit="1" customWidth="1"/>
    <col min="1254" max="1254" width="11.69921875" style="40" customWidth="1"/>
    <col min="1255" max="1255" width="2.59765625" style="40" bestFit="1" customWidth="1"/>
    <col min="1256" max="1256" width="12.69921875" style="40" customWidth="1"/>
    <col min="1257" max="1257" width="2.59765625" style="40" bestFit="1" customWidth="1"/>
    <col min="1258" max="1258" width="12.69921875" style="40" customWidth="1"/>
    <col min="1259" max="1259" width="2.59765625" style="40" bestFit="1" customWidth="1"/>
    <col min="1260" max="1260" width="12.59765625" style="40" customWidth="1"/>
    <col min="1261" max="1261" width="2.59765625" style="40" bestFit="1" customWidth="1"/>
    <col min="1262" max="1262" width="12.69921875" style="40" customWidth="1"/>
    <col min="1263" max="1263" width="2.59765625" style="40" bestFit="1" customWidth="1"/>
    <col min="1264" max="1264" width="12.69921875" style="40" customWidth="1"/>
    <col min="1265" max="1265" width="2.59765625" style="40" bestFit="1" customWidth="1"/>
    <col min="1266" max="1266" width="12.69921875" style="40" customWidth="1"/>
    <col min="1267" max="1267" width="2.59765625" style="40" bestFit="1" customWidth="1"/>
    <col min="1268" max="1268" width="12.69921875" style="40" customWidth="1"/>
    <col min="1269" max="1269" width="2.59765625" style="40" bestFit="1" customWidth="1"/>
    <col min="1270" max="1270" width="12.69921875" style="40" customWidth="1"/>
    <col min="1271" max="1271" width="2.59765625" style="40" bestFit="1" customWidth="1"/>
    <col min="1272" max="1272" width="12.69921875" style="40" customWidth="1"/>
    <col min="1273" max="1273" width="2.59765625" style="40" bestFit="1" customWidth="1"/>
    <col min="1274" max="1274" width="12.59765625" style="40" customWidth="1"/>
    <col min="1275" max="1275" width="2.59765625" style="40" bestFit="1" customWidth="1"/>
    <col min="1276" max="1276" width="12.59765625" style="40" customWidth="1"/>
    <col min="1277" max="1277" width="2.59765625" style="40" bestFit="1" customWidth="1"/>
    <col min="1278" max="1278" width="12.69921875" style="40" customWidth="1"/>
    <col min="1279" max="1279" width="2.59765625" style="40" bestFit="1" customWidth="1"/>
    <col min="1280" max="1280" width="4" style="40" customWidth="1"/>
    <col min="1281" max="1492" width="11.3984375" style="40"/>
    <col min="1493" max="1493" width="4.59765625" style="40" customWidth="1"/>
    <col min="1494" max="1494" width="26" style="40" customWidth="1"/>
    <col min="1495" max="1495" width="5.59765625" style="40" bestFit="1" customWidth="1"/>
    <col min="1496" max="1496" width="6.296875" style="40" customWidth="1"/>
    <col min="1497" max="1497" width="1.59765625" style="40" customWidth="1"/>
    <col min="1498" max="1498" width="10.69921875" style="40" customWidth="1"/>
    <col min="1499" max="1499" width="2.59765625" style="40" bestFit="1" customWidth="1"/>
    <col min="1500" max="1500" width="13.09765625" style="40" customWidth="1"/>
    <col min="1501" max="1501" width="2.59765625" style="40" bestFit="1" customWidth="1"/>
    <col min="1502" max="1502" width="10.69921875" style="40" customWidth="1"/>
    <col min="1503" max="1503" width="2.59765625" style="40" bestFit="1" customWidth="1"/>
    <col min="1504" max="1504" width="12.69921875" style="40" customWidth="1"/>
    <col min="1505" max="1505" width="2.59765625" style="40" bestFit="1" customWidth="1"/>
    <col min="1506" max="1506" width="10.8984375" style="40" customWidth="1"/>
    <col min="1507" max="1507" width="2.59765625" style="40" bestFit="1" customWidth="1"/>
    <col min="1508" max="1508" width="13.296875" style="40" customWidth="1"/>
    <col min="1509" max="1509" width="2.59765625" style="40" bestFit="1" customWidth="1"/>
    <col min="1510" max="1510" width="11.69921875" style="40" customWidth="1"/>
    <col min="1511" max="1511" width="2.59765625" style="40" bestFit="1" customWidth="1"/>
    <col min="1512" max="1512" width="12.69921875" style="40" customWidth="1"/>
    <col min="1513" max="1513" width="2.59765625" style="40" bestFit="1" customWidth="1"/>
    <col min="1514" max="1514" width="12.69921875" style="40" customWidth="1"/>
    <col min="1515" max="1515" width="2.59765625" style="40" bestFit="1" customWidth="1"/>
    <col min="1516" max="1516" width="12.59765625" style="40" customWidth="1"/>
    <col min="1517" max="1517" width="2.59765625" style="40" bestFit="1" customWidth="1"/>
    <col min="1518" max="1518" width="12.69921875" style="40" customWidth="1"/>
    <col min="1519" max="1519" width="2.59765625" style="40" bestFit="1" customWidth="1"/>
    <col min="1520" max="1520" width="12.69921875" style="40" customWidth="1"/>
    <col min="1521" max="1521" width="2.59765625" style="40" bestFit="1" customWidth="1"/>
    <col min="1522" max="1522" width="12.69921875" style="40" customWidth="1"/>
    <col min="1523" max="1523" width="2.59765625" style="40" bestFit="1" customWidth="1"/>
    <col min="1524" max="1524" width="12.69921875" style="40" customWidth="1"/>
    <col min="1525" max="1525" width="2.59765625" style="40" bestFit="1" customWidth="1"/>
    <col min="1526" max="1526" width="12.69921875" style="40" customWidth="1"/>
    <col min="1527" max="1527" width="2.59765625" style="40" bestFit="1" customWidth="1"/>
    <col min="1528" max="1528" width="12.69921875" style="40" customWidth="1"/>
    <col min="1529" max="1529" width="2.59765625" style="40" bestFit="1" customWidth="1"/>
    <col min="1530" max="1530" width="12.59765625" style="40" customWidth="1"/>
    <col min="1531" max="1531" width="2.59765625" style="40" bestFit="1" customWidth="1"/>
    <col min="1532" max="1532" width="12.59765625" style="40" customWidth="1"/>
    <col min="1533" max="1533" width="2.59765625" style="40" bestFit="1" customWidth="1"/>
    <col min="1534" max="1534" width="12.69921875" style="40" customWidth="1"/>
    <col min="1535" max="1535" width="2.59765625" style="40" bestFit="1" customWidth="1"/>
    <col min="1536" max="1536" width="4" style="40" customWidth="1"/>
    <col min="1537" max="1748" width="11.3984375" style="40"/>
    <col min="1749" max="1749" width="4.59765625" style="40" customWidth="1"/>
    <col min="1750" max="1750" width="26" style="40" customWidth="1"/>
    <col min="1751" max="1751" width="5.59765625" style="40" bestFit="1" customWidth="1"/>
    <col min="1752" max="1752" width="6.296875" style="40" customWidth="1"/>
    <col min="1753" max="1753" width="1.59765625" style="40" customWidth="1"/>
    <col min="1754" max="1754" width="10.69921875" style="40" customWidth="1"/>
    <col min="1755" max="1755" width="2.59765625" style="40" bestFit="1" customWidth="1"/>
    <col min="1756" max="1756" width="13.09765625" style="40" customWidth="1"/>
    <col min="1757" max="1757" width="2.59765625" style="40" bestFit="1" customWidth="1"/>
    <col min="1758" max="1758" width="10.69921875" style="40" customWidth="1"/>
    <col min="1759" max="1759" width="2.59765625" style="40" bestFit="1" customWidth="1"/>
    <col min="1760" max="1760" width="12.69921875" style="40" customWidth="1"/>
    <col min="1761" max="1761" width="2.59765625" style="40" bestFit="1" customWidth="1"/>
    <col min="1762" max="1762" width="10.8984375" style="40" customWidth="1"/>
    <col min="1763" max="1763" width="2.59765625" style="40" bestFit="1" customWidth="1"/>
    <col min="1764" max="1764" width="13.296875" style="40" customWidth="1"/>
    <col min="1765" max="1765" width="2.59765625" style="40" bestFit="1" customWidth="1"/>
    <col min="1766" max="1766" width="11.69921875" style="40" customWidth="1"/>
    <col min="1767" max="1767" width="2.59765625" style="40" bestFit="1" customWidth="1"/>
    <col min="1768" max="1768" width="12.69921875" style="40" customWidth="1"/>
    <col min="1769" max="1769" width="2.59765625" style="40" bestFit="1" customWidth="1"/>
    <col min="1770" max="1770" width="12.69921875" style="40" customWidth="1"/>
    <col min="1771" max="1771" width="2.59765625" style="40" bestFit="1" customWidth="1"/>
    <col min="1772" max="1772" width="12.59765625" style="40" customWidth="1"/>
    <col min="1773" max="1773" width="2.59765625" style="40" bestFit="1" customWidth="1"/>
    <col min="1774" max="1774" width="12.69921875" style="40" customWidth="1"/>
    <col min="1775" max="1775" width="2.59765625" style="40" bestFit="1" customWidth="1"/>
    <col min="1776" max="1776" width="12.69921875" style="40" customWidth="1"/>
    <col min="1777" max="1777" width="2.59765625" style="40" bestFit="1" customWidth="1"/>
    <col min="1778" max="1778" width="12.69921875" style="40" customWidth="1"/>
    <col min="1779" max="1779" width="2.59765625" style="40" bestFit="1" customWidth="1"/>
    <col min="1780" max="1780" width="12.69921875" style="40" customWidth="1"/>
    <col min="1781" max="1781" width="2.59765625" style="40" bestFit="1" customWidth="1"/>
    <col min="1782" max="1782" width="12.69921875" style="40" customWidth="1"/>
    <col min="1783" max="1783" width="2.59765625" style="40" bestFit="1" customWidth="1"/>
    <col min="1784" max="1784" width="12.69921875" style="40" customWidth="1"/>
    <col min="1785" max="1785" width="2.59765625" style="40" bestFit="1" customWidth="1"/>
    <col min="1786" max="1786" width="12.59765625" style="40" customWidth="1"/>
    <col min="1787" max="1787" width="2.59765625" style="40" bestFit="1" customWidth="1"/>
    <col min="1788" max="1788" width="12.59765625" style="40" customWidth="1"/>
    <col min="1789" max="1789" width="2.59765625" style="40" bestFit="1" customWidth="1"/>
    <col min="1790" max="1790" width="12.69921875" style="40" customWidth="1"/>
    <col min="1791" max="1791" width="2.59765625" style="40" bestFit="1" customWidth="1"/>
    <col min="1792" max="1792" width="4" style="40" customWidth="1"/>
    <col min="1793" max="2004" width="11.3984375" style="40"/>
    <col min="2005" max="2005" width="4.59765625" style="40" customWidth="1"/>
    <col min="2006" max="2006" width="26" style="40" customWidth="1"/>
    <col min="2007" max="2007" width="5.59765625" style="40" bestFit="1" customWidth="1"/>
    <col min="2008" max="2008" width="6.296875" style="40" customWidth="1"/>
    <col min="2009" max="2009" width="1.59765625" style="40" customWidth="1"/>
    <col min="2010" max="2010" width="10.69921875" style="40" customWidth="1"/>
    <col min="2011" max="2011" width="2.59765625" style="40" bestFit="1" customWidth="1"/>
    <col min="2012" max="2012" width="13.09765625" style="40" customWidth="1"/>
    <col min="2013" max="2013" width="2.59765625" style="40" bestFit="1" customWidth="1"/>
    <col min="2014" max="2014" width="10.69921875" style="40" customWidth="1"/>
    <col min="2015" max="2015" width="2.59765625" style="40" bestFit="1" customWidth="1"/>
    <col min="2016" max="2016" width="12.69921875" style="40" customWidth="1"/>
    <col min="2017" max="2017" width="2.59765625" style="40" bestFit="1" customWidth="1"/>
    <col min="2018" max="2018" width="10.8984375" style="40" customWidth="1"/>
    <col min="2019" max="2019" width="2.59765625" style="40" bestFit="1" customWidth="1"/>
    <col min="2020" max="2020" width="13.296875" style="40" customWidth="1"/>
    <col min="2021" max="2021" width="2.59765625" style="40" bestFit="1" customWidth="1"/>
    <col min="2022" max="2022" width="11.69921875" style="40" customWidth="1"/>
    <col min="2023" max="2023" width="2.59765625" style="40" bestFit="1" customWidth="1"/>
    <col min="2024" max="2024" width="12.69921875" style="40" customWidth="1"/>
    <col min="2025" max="2025" width="2.59765625" style="40" bestFit="1" customWidth="1"/>
    <col min="2026" max="2026" width="12.69921875" style="40" customWidth="1"/>
    <col min="2027" max="2027" width="2.59765625" style="40" bestFit="1" customWidth="1"/>
    <col min="2028" max="2028" width="12.59765625" style="40" customWidth="1"/>
    <col min="2029" max="2029" width="2.59765625" style="40" bestFit="1" customWidth="1"/>
    <col min="2030" max="2030" width="12.69921875" style="40" customWidth="1"/>
    <col min="2031" max="2031" width="2.59765625" style="40" bestFit="1" customWidth="1"/>
    <col min="2032" max="2032" width="12.69921875" style="40" customWidth="1"/>
    <col min="2033" max="2033" width="2.59765625" style="40" bestFit="1" customWidth="1"/>
    <col min="2034" max="2034" width="12.69921875" style="40" customWidth="1"/>
    <col min="2035" max="2035" width="2.59765625" style="40" bestFit="1" customWidth="1"/>
    <col min="2036" max="2036" width="12.69921875" style="40" customWidth="1"/>
    <col min="2037" max="2037" width="2.59765625" style="40" bestFit="1" customWidth="1"/>
    <col min="2038" max="2038" width="12.69921875" style="40" customWidth="1"/>
    <col min="2039" max="2039" width="2.59765625" style="40" bestFit="1" customWidth="1"/>
    <col min="2040" max="2040" width="12.69921875" style="40" customWidth="1"/>
    <col min="2041" max="2041" width="2.59765625" style="40" bestFit="1" customWidth="1"/>
    <col min="2042" max="2042" width="12.59765625" style="40" customWidth="1"/>
    <col min="2043" max="2043" width="2.59765625" style="40" bestFit="1" customWidth="1"/>
    <col min="2044" max="2044" width="12.59765625" style="40" customWidth="1"/>
    <col min="2045" max="2045" width="2.59765625" style="40" bestFit="1" customWidth="1"/>
    <col min="2046" max="2046" width="12.69921875" style="40" customWidth="1"/>
    <col min="2047" max="2047" width="2.59765625" style="40" bestFit="1" customWidth="1"/>
    <col min="2048" max="2048" width="4" style="40" customWidth="1"/>
    <col min="2049" max="2260" width="11.3984375" style="40"/>
    <col min="2261" max="2261" width="4.59765625" style="40" customWidth="1"/>
    <col min="2262" max="2262" width="26" style="40" customWidth="1"/>
    <col min="2263" max="2263" width="5.59765625" style="40" bestFit="1" customWidth="1"/>
    <col min="2264" max="2264" width="6.296875" style="40" customWidth="1"/>
    <col min="2265" max="2265" width="1.59765625" style="40" customWidth="1"/>
    <col min="2266" max="2266" width="10.69921875" style="40" customWidth="1"/>
    <col min="2267" max="2267" width="2.59765625" style="40" bestFit="1" customWidth="1"/>
    <col min="2268" max="2268" width="13.09765625" style="40" customWidth="1"/>
    <col min="2269" max="2269" width="2.59765625" style="40" bestFit="1" customWidth="1"/>
    <col min="2270" max="2270" width="10.69921875" style="40" customWidth="1"/>
    <col min="2271" max="2271" width="2.59765625" style="40" bestFit="1" customWidth="1"/>
    <col min="2272" max="2272" width="12.69921875" style="40" customWidth="1"/>
    <col min="2273" max="2273" width="2.59765625" style="40" bestFit="1" customWidth="1"/>
    <col min="2274" max="2274" width="10.8984375" style="40" customWidth="1"/>
    <col min="2275" max="2275" width="2.59765625" style="40" bestFit="1" customWidth="1"/>
    <col min="2276" max="2276" width="13.296875" style="40" customWidth="1"/>
    <col min="2277" max="2277" width="2.59765625" style="40" bestFit="1" customWidth="1"/>
    <col min="2278" max="2278" width="11.69921875" style="40" customWidth="1"/>
    <col min="2279" max="2279" width="2.59765625" style="40" bestFit="1" customWidth="1"/>
    <col min="2280" max="2280" width="12.69921875" style="40" customWidth="1"/>
    <col min="2281" max="2281" width="2.59765625" style="40" bestFit="1" customWidth="1"/>
    <col min="2282" max="2282" width="12.69921875" style="40" customWidth="1"/>
    <col min="2283" max="2283" width="2.59765625" style="40" bestFit="1" customWidth="1"/>
    <col min="2284" max="2284" width="12.59765625" style="40" customWidth="1"/>
    <col min="2285" max="2285" width="2.59765625" style="40" bestFit="1" customWidth="1"/>
    <col min="2286" max="2286" width="12.69921875" style="40" customWidth="1"/>
    <col min="2287" max="2287" width="2.59765625" style="40" bestFit="1" customWidth="1"/>
    <col min="2288" max="2288" width="12.69921875" style="40" customWidth="1"/>
    <col min="2289" max="2289" width="2.59765625" style="40" bestFit="1" customWidth="1"/>
    <col min="2290" max="2290" width="12.69921875" style="40" customWidth="1"/>
    <col min="2291" max="2291" width="2.59765625" style="40" bestFit="1" customWidth="1"/>
    <col min="2292" max="2292" width="12.69921875" style="40" customWidth="1"/>
    <col min="2293" max="2293" width="2.59765625" style="40" bestFit="1" customWidth="1"/>
    <col min="2294" max="2294" width="12.69921875" style="40" customWidth="1"/>
    <col min="2295" max="2295" width="2.59765625" style="40" bestFit="1" customWidth="1"/>
    <col min="2296" max="2296" width="12.69921875" style="40" customWidth="1"/>
    <col min="2297" max="2297" width="2.59765625" style="40" bestFit="1" customWidth="1"/>
    <col min="2298" max="2298" width="12.59765625" style="40" customWidth="1"/>
    <col min="2299" max="2299" width="2.59765625" style="40" bestFit="1" customWidth="1"/>
    <col min="2300" max="2300" width="12.59765625" style="40" customWidth="1"/>
    <col min="2301" max="2301" width="2.59765625" style="40" bestFit="1" customWidth="1"/>
    <col min="2302" max="2302" width="12.69921875" style="40" customWidth="1"/>
    <col min="2303" max="2303" width="2.59765625" style="40" bestFit="1" customWidth="1"/>
    <col min="2304" max="2304" width="4" style="40" customWidth="1"/>
    <col min="2305" max="2516" width="11.3984375" style="40"/>
    <col min="2517" max="2517" width="4.59765625" style="40" customWidth="1"/>
    <col min="2518" max="2518" width="26" style="40" customWidth="1"/>
    <col min="2519" max="2519" width="5.59765625" style="40" bestFit="1" customWidth="1"/>
    <col min="2520" max="2520" width="6.296875" style="40" customWidth="1"/>
    <col min="2521" max="2521" width="1.59765625" style="40" customWidth="1"/>
    <col min="2522" max="2522" width="10.69921875" style="40" customWidth="1"/>
    <col min="2523" max="2523" width="2.59765625" style="40" bestFit="1" customWidth="1"/>
    <col min="2524" max="2524" width="13.09765625" style="40" customWidth="1"/>
    <col min="2525" max="2525" width="2.59765625" style="40" bestFit="1" customWidth="1"/>
    <col min="2526" max="2526" width="10.69921875" style="40" customWidth="1"/>
    <col min="2527" max="2527" width="2.59765625" style="40" bestFit="1" customWidth="1"/>
    <col min="2528" max="2528" width="12.69921875" style="40" customWidth="1"/>
    <col min="2529" max="2529" width="2.59765625" style="40" bestFit="1" customWidth="1"/>
    <col min="2530" max="2530" width="10.8984375" style="40" customWidth="1"/>
    <col min="2531" max="2531" width="2.59765625" style="40" bestFit="1" customWidth="1"/>
    <col min="2532" max="2532" width="13.296875" style="40" customWidth="1"/>
    <col min="2533" max="2533" width="2.59765625" style="40" bestFit="1" customWidth="1"/>
    <col min="2534" max="2534" width="11.69921875" style="40" customWidth="1"/>
    <col min="2535" max="2535" width="2.59765625" style="40" bestFit="1" customWidth="1"/>
    <col min="2536" max="2536" width="12.69921875" style="40" customWidth="1"/>
    <col min="2537" max="2537" width="2.59765625" style="40" bestFit="1" customWidth="1"/>
    <col min="2538" max="2538" width="12.69921875" style="40" customWidth="1"/>
    <col min="2539" max="2539" width="2.59765625" style="40" bestFit="1" customWidth="1"/>
    <col min="2540" max="2540" width="12.59765625" style="40" customWidth="1"/>
    <col min="2541" max="2541" width="2.59765625" style="40" bestFit="1" customWidth="1"/>
    <col min="2542" max="2542" width="12.69921875" style="40" customWidth="1"/>
    <col min="2543" max="2543" width="2.59765625" style="40" bestFit="1" customWidth="1"/>
    <col min="2544" max="2544" width="12.69921875" style="40" customWidth="1"/>
    <col min="2545" max="2545" width="2.59765625" style="40" bestFit="1" customWidth="1"/>
    <col min="2546" max="2546" width="12.69921875" style="40" customWidth="1"/>
    <col min="2547" max="2547" width="2.59765625" style="40" bestFit="1" customWidth="1"/>
    <col min="2548" max="2548" width="12.69921875" style="40" customWidth="1"/>
    <col min="2549" max="2549" width="2.59765625" style="40" bestFit="1" customWidth="1"/>
    <col min="2550" max="2550" width="12.69921875" style="40" customWidth="1"/>
    <col min="2551" max="2551" width="2.59765625" style="40" bestFit="1" customWidth="1"/>
    <col min="2552" max="2552" width="12.69921875" style="40" customWidth="1"/>
    <col min="2553" max="2553" width="2.59765625" style="40" bestFit="1" customWidth="1"/>
    <col min="2554" max="2554" width="12.59765625" style="40" customWidth="1"/>
    <col min="2555" max="2555" width="2.59765625" style="40" bestFit="1" customWidth="1"/>
    <col min="2556" max="2556" width="12.59765625" style="40" customWidth="1"/>
    <col min="2557" max="2557" width="2.59765625" style="40" bestFit="1" customWidth="1"/>
    <col min="2558" max="2558" width="12.69921875" style="40" customWidth="1"/>
    <col min="2559" max="2559" width="2.59765625" style="40" bestFit="1" customWidth="1"/>
    <col min="2560" max="2560" width="4" style="40" customWidth="1"/>
    <col min="2561" max="2772" width="11.3984375" style="40"/>
    <col min="2773" max="2773" width="4.59765625" style="40" customWidth="1"/>
    <col min="2774" max="2774" width="26" style="40" customWidth="1"/>
    <col min="2775" max="2775" width="5.59765625" style="40" bestFit="1" customWidth="1"/>
    <col min="2776" max="2776" width="6.296875" style="40" customWidth="1"/>
    <col min="2777" max="2777" width="1.59765625" style="40" customWidth="1"/>
    <col min="2778" max="2778" width="10.69921875" style="40" customWidth="1"/>
    <col min="2779" max="2779" width="2.59765625" style="40" bestFit="1" customWidth="1"/>
    <col min="2780" max="2780" width="13.09765625" style="40" customWidth="1"/>
    <col min="2781" max="2781" width="2.59765625" style="40" bestFit="1" customWidth="1"/>
    <col min="2782" max="2782" width="10.69921875" style="40" customWidth="1"/>
    <col min="2783" max="2783" width="2.59765625" style="40" bestFit="1" customWidth="1"/>
    <col min="2784" max="2784" width="12.69921875" style="40" customWidth="1"/>
    <col min="2785" max="2785" width="2.59765625" style="40" bestFit="1" customWidth="1"/>
    <col min="2786" max="2786" width="10.8984375" style="40" customWidth="1"/>
    <col min="2787" max="2787" width="2.59765625" style="40" bestFit="1" customWidth="1"/>
    <col min="2788" max="2788" width="13.296875" style="40" customWidth="1"/>
    <col min="2789" max="2789" width="2.59765625" style="40" bestFit="1" customWidth="1"/>
    <col min="2790" max="2790" width="11.69921875" style="40" customWidth="1"/>
    <col min="2791" max="2791" width="2.59765625" style="40" bestFit="1" customWidth="1"/>
    <col min="2792" max="2792" width="12.69921875" style="40" customWidth="1"/>
    <col min="2793" max="2793" width="2.59765625" style="40" bestFit="1" customWidth="1"/>
    <col min="2794" max="2794" width="12.69921875" style="40" customWidth="1"/>
    <col min="2795" max="2795" width="2.59765625" style="40" bestFit="1" customWidth="1"/>
    <col min="2796" max="2796" width="12.59765625" style="40" customWidth="1"/>
    <col min="2797" max="2797" width="2.59765625" style="40" bestFit="1" customWidth="1"/>
    <col min="2798" max="2798" width="12.69921875" style="40" customWidth="1"/>
    <col min="2799" max="2799" width="2.59765625" style="40" bestFit="1" customWidth="1"/>
    <col min="2800" max="2800" width="12.69921875" style="40" customWidth="1"/>
    <col min="2801" max="2801" width="2.59765625" style="40" bestFit="1" customWidth="1"/>
    <col min="2802" max="2802" width="12.69921875" style="40" customWidth="1"/>
    <col min="2803" max="2803" width="2.59765625" style="40" bestFit="1" customWidth="1"/>
    <col min="2804" max="2804" width="12.69921875" style="40" customWidth="1"/>
    <col min="2805" max="2805" width="2.59765625" style="40" bestFit="1" customWidth="1"/>
    <col min="2806" max="2806" width="12.69921875" style="40" customWidth="1"/>
    <col min="2807" max="2807" width="2.59765625" style="40" bestFit="1" customWidth="1"/>
    <col min="2808" max="2808" width="12.69921875" style="40" customWidth="1"/>
    <col min="2809" max="2809" width="2.59765625" style="40" bestFit="1" customWidth="1"/>
    <col min="2810" max="2810" width="12.59765625" style="40" customWidth="1"/>
    <col min="2811" max="2811" width="2.59765625" style="40" bestFit="1" customWidth="1"/>
    <col min="2812" max="2812" width="12.59765625" style="40" customWidth="1"/>
    <col min="2813" max="2813" width="2.59765625" style="40" bestFit="1" customWidth="1"/>
    <col min="2814" max="2814" width="12.69921875" style="40" customWidth="1"/>
    <col min="2815" max="2815" width="2.59765625" style="40" bestFit="1" customWidth="1"/>
    <col min="2816" max="2816" width="4" style="40" customWidth="1"/>
    <col min="2817" max="3028" width="11.3984375" style="40"/>
    <col min="3029" max="3029" width="4.59765625" style="40" customWidth="1"/>
    <col min="3030" max="3030" width="26" style="40" customWidth="1"/>
    <col min="3031" max="3031" width="5.59765625" style="40" bestFit="1" customWidth="1"/>
    <col min="3032" max="3032" width="6.296875" style="40" customWidth="1"/>
    <col min="3033" max="3033" width="1.59765625" style="40" customWidth="1"/>
    <col min="3034" max="3034" width="10.69921875" style="40" customWidth="1"/>
    <col min="3035" max="3035" width="2.59765625" style="40" bestFit="1" customWidth="1"/>
    <col min="3036" max="3036" width="13.09765625" style="40" customWidth="1"/>
    <col min="3037" max="3037" width="2.59765625" style="40" bestFit="1" customWidth="1"/>
    <col min="3038" max="3038" width="10.69921875" style="40" customWidth="1"/>
    <col min="3039" max="3039" width="2.59765625" style="40" bestFit="1" customWidth="1"/>
    <col min="3040" max="3040" width="12.69921875" style="40" customWidth="1"/>
    <col min="3041" max="3041" width="2.59765625" style="40" bestFit="1" customWidth="1"/>
    <col min="3042" max="3042" width="10.8984375" style="40" customWidth="1"/>
    <col min="3043" max="3043" width="2.59765625" style="40" bestFit="1" customWidth="1"/>
    <col min="3044" max="3044" width="13.296875" style="40" customWidth="1"/>
    <col min="3045" max="3045" width="2.59765625" style="40" bestFit="1" customWidth="1"/>
    <col min="3046" max="3046" width="11.69921875" style="40" customWidth="1"/>
    <col min="3047" max="3047" width="2.59765625" style="40" bestFit="1" customWidth="1"/>
    <col min="3048" max="3048" width="12.69921875" style="40" customWidth="1"/>
    <col min="3049" max="3049" width="2.59765625" style="40" bestFit="1" customWidth="1"/>
    <col min="3050" max="3050" width="12.69921875" style="40" customWidth="1"/>
    <col min="3051" max="3051" width="2.59765625" style="40" bestFit="1" customWidth="1"/>
    <col min="3052" max="3052" width="12.59765625" style="40" customWidth="1"/>
    <col min="3053" max="3053" width="2.59765625" style="40" bestFit="1" customWidth="1"/>
    <col min="3054" max="3054" width="12.69921875" style="40" customWidth="1"/>
    <col min="3055" max="3055" width="2.59765625" style="40" bestFit="1" customWidth="1"/>
    <col min="3056" max="3056" width="12.69921875" style="40" customWidth="1"/>
    <col min="3057" max="3057" width="2.59765625" style="40" bestFit="1" customWidth="1"/>
    <col min="3058" max="3058" width="12.69921875" style="40" customWidth="1"/>
    <col min="3059" max="3059" width="2.59765625" style="40" bestFit="1" customWidth="1"/>
    <col min="3060" max="3060" width="12.69921875" style="40" customWidth="1"/>
    <col min="3061" max="3061" width="2.59765625" style="40" bestFit="1" customWidth="1"/>
    <col min="3062" max="3062" width="12.69921875" style="40" customWidth="1"/>
    <col min="3063" max="3063" width="2.59765625" style="40" bestFit="1" customWidth="1"/>
    <col min="3064" max="3064" width="12.69921875" style="40" customWidth="1"/>
    <col min="3065" max="3065" width="2.59765625" style="40" bestFit="1" customWidth="1"/>
    <col min="3066" max="3066" width="12.59765625" style="40" customWidth="1"/>
    <col min="3067" max="3067" width="2.59765625" style="40" bestFit="1" customWidth="1"/>
    <col min="3068" max="3068" width="12.59765625" style="40" customWidth="1"/>
    <col min="3069" max="3069" width="2.59765625" style="40" bestFit="1" customWidth="1"/>
    <col min="3070" max="3070" width="12.69921875" style="40" customWidth="1"/>
    <col min="3071" max="3071" width="2.59765625" style="40" bestFit="1" customWidth="1"/>
    <col min="3072" max="3072" width="4" style="40" customWidth="1"/>
    <col min="3073" max="3284" width="11.3984375" style="40"/>
    <col min="3285" max="3285" width="4.59765625" style="40" customWidth="1"/>
    <col min="3286" max="3286" width="26" style="40" customWidth="1"/>
    <col min="3287" max="3287" width="5.59765625" style="40" bestFit="1" customWidth="1"/>
    <col min="3288" max="3288" width="6.296875" style="40" customWidth="1"/>
    <col min="3289" max="3289" width="1.59765625" style="40" customWidth="1"/>
    <col min="3290" max="3290" width="10.69921875" style="40" customWidth="1"/>
    <col min="3291" max="3291" width="2.59765625" style="40" bestFit="1" customWidth="1"/>
    <col min="3292" max="3292" width="13.09765625" style="40" customWidth="1"/>
    <col min="3293" max="3293" width="2.59765625" style="40" bestFit="1" customWidth="1"/>
    <col min="3294" max="3294" width="10.69921875" style="40" customWidth="1"/>
    <col min="3295" max="3295" width="2.59765625" style="40" bestFit="1" customWidth="1"/>
    <col min="3296" max="3296" width="12.69921875" style="40" customWidth="1"/>
    <col min="3297" max="3297" width="2.59765625" style="40" bestFit="1" customWidth="1"/>
    <col min="3298" max="3298" width="10.8984375" style="40" customWidth="1"/>
    <col min="3299" max="3299" width="2.59765625" style="40" bestFit="1" customWidth="1"/>
    <col min="3300" max="3300" width="13.296875" style="40" customWidth="1"/>
    <col min="3301" max="3301" width="2.59765625" style="40" bestFit="1" customWidth="1"/>
    <col min="3302" max="3302" width="11.69921875" style="40" customWidth="1"/>
    <col min="3303" max="3303" width="2.59765625" style="40" bestFit="1" customWidth="1"/>
    <col min="3304" max="3304" width="12.69921875" style="40" customWidth="1"/>
    <col min="3305" max="3305" width="2.59765625" style="40" bestFit="1" customWidth="1"/>
    <col min="3306" max="3306" width="12.69921875" style="40" customWidth="1"/>
    <col min="3307" max="3307" width="2.59765625" style="40" bestFit="1" customWidth="1"/>
    <col min="3308" max="3308" width="12.59765625" style="40" customWidth="1"/>
    <col min="3309" max="3309" width="2.59765625" style="40" bestFit="1" customWidth="1"/>
    <col min="3310" max="3310" width="12.69921875" style="40" customWidth="1"/>
    <col min="3311" max="3311" width="2.59765625" style="40" bestFit="1" customWidth="1"/>
    <col min="3312" max="3312" width="12.69921875" style="40" customWidth="1"/>
    <col min="3313" max="3313" width="2.59765625" style="40" bestFit="1" customWidth="1"/>
    <col min="3314" max="3314" width="12.69921875" style="40" customWidth="1"/>
    <col min="3315" max="3315" width="2.59765625" style="40" bestFit="1" customWidth="1"/>
    <col min="3316" max="3316" width="12.69921875" style="40" customWidth="1"/>
    <col min="3317" max="3317" width="2.59765625" style="40" bestFit="1" customWidth="1"/>
    <col min="3318" max="3318" width="12.69921875" style="40" customWidth="1"/>
    <col min="3319" max="3319" width="2.59765625" style="40" bestFit="1" customWidth="1"/>
    <col min="3320" max="3320" width="12.69921875" style="40" customWidth="1"/>
    <col min="3321" max="3321" width="2.59765625" style="40" bestFit="1" customWidth="1"/>
    <col min="3322" max="3322" width="12.59765625" style="40" customWidth="1"/>
    <col min="3323" max="3323" width="2.59765625" style="40" bestFit="1" customWidth="1"/>
    <col min="3324" max="3324" width="12.59765625" style="40" customWidth="1"/>
    <col min="3325" max="3325" width="2.59765625" style="40" bestFit="1" customWidth="1"/>
    <col min="3326" max="3326" width="12.69921875" style="40" customWidth="1"/>
    <col min="3327" max="3327" width="2.59765625" style="40" bestFit="1" customWidth="1"/>
    <col min="3328" max="3328" width="4" style="40" customWidth="1"/>
    <col min="3329" max="3540" width="11.3984375" style="40"/>
    <col min="3541" max="3541" width="4.59765625" style="40" customWidth="1"/>
    <col min="3542" max="3542" width="26" style="40" customWidth="1"/>
    <col min="3543" max="3543" width="5.59765625" style="40" bestFit="1" customWidth="1"/>
    <col min="3544" max="3544" width="6.296875" style="40" customWidth="1"/>
    <col min="3545" max="3545" width="1.59765625" style="40" customWidth="1"/>
    <col min="3546" max="3546" width="10.69921875" style="40" customWidth="1"/>
    <col min="3547" max="3547" width="2.59765625" style="40" bestFit="1" customWidth="1"/>
    <col min="3548" max="3548" width="13.09765625" style="40" customWidth="1"/>
    <col min="3549" max="3549" width="2.59765625" style="40" bestFit="1" customWidth="1"/>
    <col min="3550" max="3550" width="10.69921875" style="40" customWidth="1"/>
    <col min="3551" max="3551" width="2.59765625" style="40" bestFit="1" customWidth="1"/>
    <col min="3552" max="3552" width="12.69921875" style="40" customWidth="1"/>
    <col min="3553" max="3553" width="2.59765625" style="40" bestFit="1" customWidth="1"/>
    <col min="3554" max="3554" width="10.8984375" style="40" customWidth="1"/>
    <col min="3555" max="3555" width="2.59765625" style="40" bestFit="1" customWidth="1"/>
    <col min="3556" max="3556" width="13.296875" style="40" customWidth="1"/>
    <col min="3557" max="3557" width="2.59765625" style="40" bestFit="1" customWidth="1"/>
    <col min="3558" max="3558" width="11.69921875" style="40" customWidth="1"/>
    <col min="3559" max="3559" width="2.59765625" style="40" bestFit="1" customWidth="1"/>
    <col min="3560" max="3560" width="12.69921875" style="40" customWidth="1"/>
    <col min="3561" max="3561" width="2.59765625" style="40" bestFit="1" customWidth="1"/>
    <col min="3562" max="3562" width="12.69921875" style="40" customWidth="1"/>
    <col min="3563" max="3563" width="2.59765625" style="40" bestFit="1" customWidth="1"/>
    <col min="3564" max="3564" width="12.59765625" style="40" customWidth="1"/>
    <col min="3565" max="3565" width="2.59765625" style="40" bestFit="1" customWidth="1"/>
    <col min="3566" max="3566" width="12.69921875" style="40" customWidth="1"/>
    <col min="3567" max="3567" width="2.59765625" style="40" bestFit="1" customWidth="1"/>
    <col min="3568" max="3568" width="12.69921875" style="40" customWidth="1"/>
    <col min="3569" max="3569" width="2.59765625" style="40" bestFit="1" customWidth="1"/>
    <col min="3570" max="3570" width="12.69921875" style="40" customWidth="1"/>
    <col min="3571" max="3571" width="2.59765625" style="40" bestFit="1" customWidth="1"/>
    <col min="3572" max="3572" width="12.69921875" style="40" customWidth="1"/>
    <col min="3573" max="3573" width="2.59765625" style="40" bestFit="1" customWidth="1"/>
    <col min="3574" max="3574" width="12.69921875" style="40" customWidth="1"/>
    <col min="3575" max="3575" width="2.59765625" style="40" bestFit="1" customWidth="1"/>
    <col min="3576" max="3576" width="12.69921875" style="40" customWidth="1"/>
    <col min="3577" max="3577" width="2.59765625" style="40" bestFit="1" customWidth="1"/>
    <col min="3578" max="3578" width="12.59765625" style="40" customWidth="1"/>
    <col min="3579" max="3579" width="2.59765625" style="40" bestFit="1" customWidth="1"/>
    <col min="3580" max="3580" width="12.59765625" style="40" customWidth="1"/>
    <col min="3581" max="3581" width="2.59765625" style="40" bestFit="1" customWidth="1"/>
    <col min="3582" max="3582" width="12.69921875" style="40" customWidth="1"/>
    <col min="3583" max="3583" width="2.59765625" style="40" bestFit="1" customWidth="1"/>
    <col min="3584" max="3584" width="4" style="40" customWidth="1"/>
    <col min="3585" max="3796" width="11.3984375" style="40"/>
    <col min="3797" max="3797" width="4.59765625" style="40" customWidth="1"/>
    <col min="3798" max="3798" width="26" style="40" customWidth="1"/>
    <col min="3799" max="3799" width="5.59765625" style="40" bestFit="1" customWidth="1"/>
    <col min="3800" max="3800" width="6.296875" style="40" customWidth="1"/>
    <col min="3801" max="3801" width="1.59765625" style="40" customWidth="1"/>
    <col min="3802" max="3802" width="10.69921875" style="40" customWidth="1"/>
    <col min="3803" max="3803" width="2.59765625" style="40" bestFit="1" customWidth="1"/>
    <col min="3804" max="3804" width="13.09765625" style="40" customWidth="1"/>
    <col min="3805" max="3805" width="2.59765625" style="40" bestFit="1" customWidth="1"/>
    <col min="3806" max="3806" width="10.69921875" style="40" customWidth="1"/>
    <col min="3807" max="3807" width="2.59765625" style="40" bestFit="1" customWidth="1"/>
    <col min="3808" max="3808" width="12.69921875" style="40" customWidth="1"/>
    <col min="3809" max="3809" width="2.59765625" style="40" bestFit="1" customWidth="1"/>
    <col min="3810" max="3810" width="10.8984375" style="40" customWidth="1"/>
    <col min="3811" max="3811" width="2.59765625" style="40" bestFit="1" customWidth="1"/>
    <col min="3812" max="3812" width="13.296875" style="40" customWidth="1"/>
    <col min="3813" max="3813" width="2.59765625" style="40" bestFit="1" customWidth="1"/>
    <col min="3814" max="3814" width="11.69921875" style="40" customWidth="1"/>
    <col min="3815" max="3815" width="2.59765625" style="40" bestFit="1" customWidth="1"/>
    <col min="3816" max="3816" width="12.69921875" style="40" customWidth="1"/>
    <col min="3817" max="3817" width="2.59765625" style="40" bestFit="1" customWidth="1"/>
    <col min="3818" max="3818" width="12.69921875" style="40" customWidth="1"/>
    <col min="3819" max="3819" width="2.59765625" style="40" bestFit="1" customWidth="1"/>
    <col min="3820" max="3820" width="12.59765625" style="40" customWidth="1"/>
    <col min="3821" max="3821" width="2.59765625" style="40" bestFit="1" customWidth="1"/>
    <col min="3822" max="3822" width="12.69921875" style="40" customWidth="1"/>
    <col min="3823" max="3823" width="2.59765625" style="40" bestFit="1" customWidth="1"/>
    <col min="3824" max="3824" width="12.69921875" style="40" customWidth="1"/>
    <col min="3825" max="3825" width="2.59765625" style="40" bestFit="1" customWidth="1"/>
    <col min="3826" max="3826" width="12.69921875" style="40" customWidth="1"/>
    <col min="3827" max="3827" width="2.59765625" style="40" bestFit="1" customWidth="1"/>
    <col min="3828" max="3828" width="12.69921875" style="40" customWidth="1"/>
    <col min="3829" max="3829" width="2.59765625" style="40" bestFit="1" customWidth="1"/>
    <col min="3830" max="3830" width="12.69921875" style="40" customWidth="1"/>
    <col min="3831" max="3831" width="2.59765625" style="40" bestFit="1" customWidth="1"/>
    <col min="3832" max="3832" width="12.69921875" style="40" customWidth="1"/>
    <col min="3833" max="3833" width="2.59765625" style="40" bestFit="1" customWidth="1"/>
    <col min="3834" max="3834" width="12.59765625" style="40" customWidth="1"/>
    <col min="3835" max="3835" width="2.59765625" style="40" bestFit="1" customWidth="1"/>
    <col min="3836" max="3836" width="12.59765625" style="40" customWidth="1"/>
    <col min="3837" max="3837" width="2.59765625" style="40" bestFit="1" customWidth="1"/>
    <col min="3838" max="3838" width="12.69921875" style="40" customWidth="1"/>
    <col min="3839" max="3839" width="2.59765625" style="40" bestFit="1" customWidth="1"/>
    <col min="3840" max="3840" width="4" style="40" customWidth="1"/>
    <col min="3841" max="4052" width="11.3984375" style="40"/>
    <col min="4053" max="4053" width="4.59765625" style="40" customWidth="1"/>
    <col min="4054" max="4054" width="26" style="40" customWidth="1"/>
    <col min="4055" max="4055" width="5.59765625" style="40" bestFit="1" customWidth="1"/>
    <col min="4056" max="4056" width="6.296875" style="40" customWidth="1"/>
    <col min="4057" max="4057" width="1.59765625" style="40" customWidth="1"/>
    <col min="4058" max="4058" width="10.69921875" style="40" customWidth="1"/>
    <col min="4059" max="4059" width="2.59765625" style="40" bestFit="1" customWidth="1"/>
    <col min="4060" max="4060" width="13.09765625" style="40" customWidth="1"/>
    <col min="4061" max="4061" width="2.59765625" style="40" bestFit="1" customWidth="1"/>
    <col min="4062" max="4062" width="10.69921875" style="40" customWidth="1"/>
    <col min="4063" max="4063" width="2.59765625" style="40" bestFit="1" customWidth="1"/>
    <col min="4064" max="4064" width="12.69921875" style="40" customWidth="1"/>
    <col min="4065" max="4065" width="2.59765625" style="40" bestFit="1" customWidth="1"/>
    <col min="4066" max="4066" width="10.8984375" style="40" customWidth="1"/>
    <col min="4067" max="4067" width="2.59765625" style="40" bestFit="1" customWidth="1"/>
    <col min="4068" max="4068" width="13.296875" style="40" customWidth="1"/>
    <col min="4069" max="4069" width="2.59765625" style="40" bestFit="1" customWidth="1"/>
    <col min="4070" max="4070" width="11.69921875" style="40" customWidth="1"/>
    <col min="4071" max="4071" width="2.59765625" style="40" bestFit="1" customWidth="1"/>
    <col min="4072" max="4072" width="12.69921875" style="40" customWidth="1"/>
    <col min="4073" max="4073" width="2.59765625" style="40" bestFit="1" customWidth="1"/>
    <col min="4074" max="4074" width="12.69921875" style="40" customWidth="1"/>
    <col min="4075" max="4075" width="2.59765625" style="40" bestFit="1" customWidth="1"/>
    <col min="4076" max="4076" width="12.59765625" style="40" customWidth="1"/>
    <col min="4077" max="4077" width="2.59765625" style="40" bestFit="1" customWidth="1"/>
    <col min="4078" max="4078" width="12.69921875" style="40" customWidth="1"/>
    <col min="4079" max="4079" width="2.59765625" style="40" bestFit="1" customWidth="1"/>
    <col min="4080" max="4080" width="12.69921875" style="40" customWidth="1"/>
    <col min="4081" max="4081" width="2.59765625" style="40" bestFit="1" customWidth="1"/>
    <col min="4082" max="4082" width="12.69921875" style="40" customWidth="1"/>
    <col min="4083" max="4083" width="2.59765625" style="40" bestFit="1" customWidth="1"/>
    <col min="4084" max="4084" width="12.69921875" style="40" customWidth="1"/>
    <col min="4085" max="4085" width="2.59765625" style="40" bestFit="1" customWidth="1"/>
    <col min="4086" max="4086" width="12.69921875" style="40" customWidth="1"/>
    <col min="4087" max="4087" width="2.59765625" style="40" bestFit="1" customWidth="1"/>
    <col min="4088" max="4088" width="12.69921875" style="40" customWidth="1"/>
    <col min="4089" max="4089" width="2.59765625" style="40" bestFit="1" customWidth="1"/>
    <col min="4090" max="4090" width="12.59765625" style="40" customWidth="1"/>
    <col min="4091" max="4091" width="2.59765625" style="40" bestFit="1" customWidth="1"/>
    <col min="4092" max="4092" width="12.59765625" style="40" customWidth="1"/>
    <col min="4093" max="4093" width="2.59765625" style="40" bestFit="1" customWidth="1"/>
    <col min="4094" max="4094" width="12.69921875" style="40" customWidth="1"/>
    <col min="4095" max="4095" width="2.59765625" style="40" bestFit="1" customWidth="1"/>
    <col min="4096" max="4096" width="4" style="40" customWidth="1"/>
    <col min="4097" max="4308" width="11.3984375" style="40"/>
    <col min="4309" max="4309" width="4.59765625" style="40" customWidth="1"/>
    <col min="4310" max="4310" width="26" style="40" customWidth="1"/>
    <col min="4311" max="4311" width="5.59765625" style="40" bestFit="1" customWidth="1"/>
    <col min="4312" max="4312" width="6.296875" style="40" customWidth="1"/>
    <col min="4313" max="4313" width="1.59765625" style="40" customWidth="1"/>
    <col min="4314" max="4314" width="10.69921875" style="40" customWidth="1"/>
    <col min="4315" max="4315" width="2.59765625" style="40" bestFit="1" customWidth="1"/>
    <col min="4316" max="4316" width="13.09765625" style="40" customWidth="1"/>
    <col min="4317" max="4317" width="2.59765625" style="40" bestFit="1" customWidth="1"/>
    <col min="4318" max="4318" width="10.69921875" style="40" customWidth="1"/>
    <col min="4319" max="4319" width="2.59765625" style="40" bestFit="1" customWidth="1"/>
    <col min="4320" max="4320" width="12.69921875" style="40" customWidth="1"/>
    <col min="4321" max="4321" width="2.59765625" style="40" bestFit="1" customWidth="1"/>
    <col min="4322" max="4322" width="10.8984375" style="40" customWidth="1"/>
    <col min="4323" max="4323" width="2.59765625" style="40" bestFit="1" customWidth="1"/>
    <col min="4324" max="4324" width="13.296875" style="40" customWidth="1"/>
    <col min="4325" max="4325" width="2.59765625" style="40" bestFit="1" customWidth="1"/>
    <col min="4326" max="4326" width="11.69921875" style="40" customWidth="1"/>
    <col min="4327" max="4327" width="2.59765625" style="40" bestFit="1" customWidth="1"/>
    <col min="4328" max="4328" width="12.69921875" style="40" customWidth="1"/>
    <col min="4329" max="4329" width="2.59765625" style="40" bestFit="1" customWidth="1"/>
    <col min="4330" max="4330" width="12.69921875" style="40" customWidth="1"/>
    <col min="4331" max="4331" width="2.59765625" style="40" bestFit="1" customWidth="1"/>
    <col min="4332" max="4332" width="12.59765625" style="40" customWidth="1"/>
    <col min="4333" max="4333" width="2.59765625" style="40" bestFit="1" customWidth="1"/>
    <col min="4334" max="4334" width="12.69921875" style="40" customWidth="1"/>
    <col min="4335" max="4335" width="2.59765625" style="40" bestFit="1" customWidth="1"/>
    <col min="4336" max="4336" width="12.69921875" style="40" customWidth="1"/>
    <col min="4337" max="4337" width="2.59765625" style="40" bestFit="1" customWidth="1"/>
    <col min="4338" max="4338" width="12.69921875" style="40" customWidth="1"/>
    <col min="4339" max="4339" width="2.59765625" style="40" bestFit="1" customWidth="1"/>
    <col min="4340" max="4340" width="12.69921875" style="40" customWidth="1"/>
    <col min="4341" max="4341" width="2.59765625" style="40" bestFit="1" customWidth="1"/>
    <col min="4342" max="4342" width="12.69921875" style="40" customWidth="1"/>
    <col min="4343" max="4343" width="2.59765625" style="40" bestFit="1" customWidth="1"/>
    <col min="4344" max="4344" width="12.69921875" style="40" customWidth="1"/>
    <col min="4345" max="4345" width="2.59765625" style="40" bestFit="1" customWidth="1"/>
    <col min="4346" max="4346" width="12.59765625" style="40" customWidth="1"/>
    <col min="4347" max="4347" width="2.59765625" style="40" bestFit="1" customWidth="1"/>
    <col min="4348" max="4348" width="12.59765625" style="40" customWidth="1"/>
    <col min="4349" max="4349" width="2.59765625" style="40" bestFit="1" customWidth="1"/>
    <col min="4350" max="4350" width="12.69921875" style="40" customWidth="1"/>
    <col min="4351" max="4351" width="2.59765625" style="40" bestFit="1" customWidth="1"/>
    <col min="4352" max="4352" width="4" style="40" customWidth="1"/>
    <col min="4353" max="4564" width="11.3984375" style="40"/>
    <col min="4565" max="4565" width="4.59765625" style="40" customWidth="1"/>
    <col min="4566" max="4566" width="26" style="40" customWidth="1"/>
    <col min="4567" max="4567" width="5.59765625" style="40" bestFit="1" customWidth="1"/>
    <col min="4568" max="4568" width="6.296875" style="40" customWidth="1"/>
    <col min="4569" max="4569" width="1.59765625" style="40" customWidth="1"/>
    <col min="4570" max="4570" width="10.69921875" style="40" customWidth="1"/>
    <col min="4571" max="4571" width="2.59765625" style="40" bestFit="1" customWidth="1"/>
    <col min="4572" max="4572" width="13.09765625" style="40" customWidth="1"/>
    <col min="4573" max="4573" width="2.59765625" style="40" bestFit="1" customWidth="1"/>
    <col min="4574" max="4574" width="10.69921875" style="40" customWidth="1"/>
    <col min="4575" max="4575" width="2.59765625" style="40" bestFit="1" customWidth="1"/>
    <col min="4576" max="4576" width="12.69921875" style="40" customWidth="1"/>
    <col min="4577" max="4577" width="2.59765625" style="40" bestFit="1" customWidth="1"/>
    <col min="4578" max="4578" width="10.8984375" style="40" customWidth="1"/>
    <col min="4579" max="4579" width="2.59765625" style="40" bestFit="1" customWidth="1"/>
    <col min="4580" max="4580" width="13.296875" style="40" customWidth="1"/>
    <col min="4581" max="4581" width="2.59765625" style="40" bestFit="1" customWidth="1"/>
    <col min="4582" max="4582" width="11.69921875" style="40" customWidth="1"/>
    <col min="4583" max="4583" width="2.59765625" style="40" bestFit="1" customWidth="1"/>
    <col min="4584" max="4584" width="12.69921875" style="40" customWidth="1"/>
    <col min="4585" max="4585" width="2.59765625" style="40" bestFit="1" customWidth="1"/>
    <col min="4586" max="4586" width="12.69921875" style="40" customWidth="1"/>
    <col min="4587" max="4587" width="2.59765625" style="40" bestFit="1" customWidth="1"/>
    <col min="4588" max="4588" width="12.59765625" style="40" customWidth="1"/>
    <col min="4589" max="4589" width="2.59765625" style="40" bestFit="1" customWidth="1"/>
    <col min="4590" max="4590" width="12.69921875" style="40" customWidth="1"/>
    <col min="4591" max="4591" width="2.59765625" style="40" bestFit="1" customWidth="1"/>
    <col min="4592" max="4592" width="12.69921875" style="40" customWidth="1"/>
    <col min="4593" max="4593" width="2.59765625" style="40" bestFit="1" customWidth="1"/>
    <col min="4594" max="4594" width="12.69921875" style="40" customWidth="1"/>
    <col min="4595" max="4595" width="2.59765625" style="40" bestFit="1" customWidth="1"/>
    <col min="4596" max="4596" width="12.69921875" style="40" customWidth="1"/>
    <col min="4597" max="4597" width="2.59765625" style="40" bestFit="1" customWidth="1"/>
    <col min="4598" max="4598" width="12.69921875" style="40" customWidth="1"/>
    <col min="4599" max="4599" width="2.59765625" style="40" bestFit="1" customWidth="1"/>
    <col min="4600" max="4600" width="12.69921875" style="40" customWidth="1"/>
    <col min="4601" max="4601" width="2.59765625" style="40" bestFit="1" customWidth="1"/>
    <col min="4602" max="4602" width="12.59765625" style="40" customWidth="1"/>
    <col min="4603" max="4603" width="2.59765625" style="40" bestFit="1" customWidth="1"/>
    <col min="4604" max="4604" width="12.59765625" style="40" customWidth="1"/>
    <col min="4605" max="4605" width="2.59765625" style="40" bestFit="1" customWidth="1"/>
    <col min="4606" max="4606" width="12.69921875" style="40" customWidth="1"/>
    <col min="4607" max="4607" width="2.59765625" style="40" bestFit="1" customWidth="1"/>
    <col min="4608" max="4608" width="4" style="40" customWidth="1"/>
    <col min="4609" max="4820" width="11.3984375" style="40"/>
    <col min="4821" max="4821" width="4.59765625" style="40" customWidth="1"/>
    <col min="4822" max="4822" width="26" style="40" customWidth="1"/>
    <col min="4823" max="4823" width="5.59765625" style="40" bestFit="1" customWidth="1"/>
    <col min="4824" max="4824" width="6.296875" style="40" customWidth="1"/>
    <col min="4825" max="4825" width="1.59765625" style="40" customWidth="1"/>
    <col min="4826" max="4826" width="10.69921875" style="40" customWidth="1"/>
    <col min="4827" max="4827" width="2.59765625" style="40" bestFit="1" customWidth="1"/>
    <col min="4828" max="4828" width="13.09765625" style="40" customWidth="1"/>
    <col min="4829" max="4829" width="2.59765625" style="40" bestFit="1" customWidth="1"/>
    <col min="4830" max="4830" width="10.69921875" style="40" customWidth="1"/>
    <col min="4831" max="4831" width="2.59765625" style="40" bestFit="1" customWidth="1"/>
    <col min="4832" max="4832" width="12.69921875" style="40" customWidth="1"/>
    <col min="4833" max="4833" width="2.59765625" style="40" bestFit="1" customWidth="1"/>
    <col min="4834" max="4834" width="10.8984375" style="40" customWidth="1"/>
    <col min="4835" max="4835" width="2.59765625" style="40" bestFit="1" customWidth="1"/>
    <col min="4836" max="4836" width="13.296875" style="40" customWidth="1"/>
    <col min="4837" max="4837" width="2.59765625" style="40" bestFit="1" customWidth="1"/>
    <col min="4838" max="4838" width="11.69921875" style="40" customWidth="1"/>
    <col min="4839" max="4839" width="2.59765625" style="40" bestFit="1" customWidth="1"/>
    <col min="4840" max="4840" width="12.69921875" style="40" customWidth="1"/>
    <col min="4841" max="4841" width="2.59765625" style="40" bestFit="1" customWidth="1"/>
    <col min="4842" max="4842" width="12.69921875" style="40" customWidth="1"/>
    <col min="4843" max="4843" width="2.59765625" style="40" bestFit="1" customWidth="1"/>
    <col min="4844" max="4844" width="12.59765625" style="40" customWidth="1"/>
    <col min="4845" max="4845" width="2.59765625" style="40" bestFit="1" customWidth="1"/>
    <col min="4846" max="4846" width="12.69921875" style="40" customWidth="1"/>
    <col min="4847" max="4847" width="2.59765625" style="40" bestFit="1" customWidth="1"/>
    <col min="4848" max="4848" width="12.69921875" style="40" customWidth="1"/>
    <col min="4849" max="4849" width="2.59765625" style="40" bestFit="1" customWidth="1"/>
    <col min="4850" max="4850" width="12.69921875" style="40" customWidth="1"/>
    <col min="4851" max="4851" width="2.59765625" style="40" bestFit="1" customWidth="1"/>
    <col min="4852" max="4852" width="12.69921875" style="40" customWidth="1"/>
    <col min="4853" max="4853" width="2.59765625" style="40" bestFit="1" customWidth="1"/>
    <col min="4854" max="4854" width="12.69921875" style="40" customWidth="1"/>
    <col min="4855" max="4855" width="2.59765625" style="40" bestFit="1" customWidth="1"/>
    <col min="4856" max="4856" width="12.69921875" style="40" customWidth="1"/>
    <col min="4857" max="4857" width="2.59765625" style="40" bestFit="1" customWidth="1"/>
    <col min="4858" max="4858" width="12.59765625" style="40" customWidth="1"/>
    <col min="4859" max="4859" width="2.59765625" style="40" bestFit="1" customWidth="1"/>
    <col min="4860" max="4860" width="12.59765625" style="40" customWidth="1"/>
    <col min="4861" max="4861" width="2.59765625" style="40" bestFit="1" customWidth="1"/>
    <col min="4862" max="4862" width="12.69921875" style="40" customWidth="1"/>
    <col min="4863" max="4863" width="2.59765625" style="40" bestFit="1" customWidth="1"/>
    <col min="4864" max="4864" width="4" style="40" customWidth="1"/>
    <col min="4865" max="5076" width="11.3984375" style="40"/>
    <col min="5077" max="5077" width="4.59765625" style="40" customWidth="1"/>
    <col min="5078" max="5078" width="26" style="40" customWidth="1"/>
    <col min="5079" max="5079" width="5.59765625" style="40" bestFit="1" customWidth="1"/>
    <col min="5080" max="5080" width="6.296875" style="40" customWidth="1"/>
    <col min="5081" max="5081" width="1.59765625" style="40" customWidth="1"/>
    <col min="5082" max="5082" width="10.69921875" style="40" customWidth="1"/>
    <col min="5083" max="5083" width="2.59765625" style="40" bestFit="1" customWidth="1"/>
    <col min="5084" max="5084" width="13.09765625" style="40" customWidth="1"/>
    <col min="5085" max="5085" width="2.59765625" style="40" bestFit="1" customWidth="1"/>
    <col min="5086" max="5086" width="10.69921875" style="40" customWidth="1"/>
    <col min="5087" max="5087" width="2.59765625" style="40" bestFit="1" customWidth="1"/>
    <col min="5088" max="5088" width="12.69921875" style="40" customWidth="1"/>
    <col min="5089" max="5089" width="2.59765625" style="40" bestFit="1" customWidth="1"/>
    <col min="5090" max="5090" width="10.8984375" style="40" customWidth="1"/>
    <col min="5091" max="5091" width="2.59765625" style="40" bestFit="1" customWidth="1"/>
    <col min="5092" max="5092" width="13.296875" style="40" customWidth="1"/>
    <col min="5093" max="5093" width="2.59765625" style="40" bestFit="1" customWidth="1"/>
    <col min="5094" max="5094" width="11.69921875" style="40" customWidth="1"/>
    <col min="5095" max="5095" width="2.59765625" style="40" bestFit="1" customWidth="1"/>
    <col min="5096" max="5096" width="12.69921875" style="40" customWidth="1"/>
    <col min="5097" max="5097" width="2.59765625" style="40" bestFit="1" customWidth="1"/>
    <col min="5098" max="5098" width="12.69921875" style="40" customWidth="1"/>
    <col min="5099" max="5099" width="2.59765625" style="40" bestFit="1" customWidth="1"/>
    <col min="5100" max="5100" width="12.59765625" style="40" customWidth="1"/>
    <col min="5101" max="5101" width="2.59765625" style="40" bestFit="1" customWidth="1"/>
    <col min="5102" max="5102" width="12.69921875" style="40" customWidth="1"/>
    <col min="5103" max="5103" width="2.59765625" style="40" bestFit="1" customWidth="1"/>
    <col min="5104" max="5104" width="12.69921875" style="40" customWidth="1"/>
    <col min="5105" max="5105" width="2.59765625" style="40" bestFit="1" customWidth="1"/>
    <col min="5106" max="5106" width="12.69921875" style="40" customWidth="1"/>
    <col min="5107" max="5107" width="2.59765625" style="40" bestFit="1" customWidth="1"/>
    <col min="5108" max="5108" width="12.69921875" style="40" customWidth="1"/>
    <col min="5109" max="5109" width="2.59765625" style="40" bestFit="1" customWidth="1"/>
    <col min="5110" max="5110" width="12.69921875" style="40" customWidth="1"/>
    <col min="5111" max="5111" width="2.59765625" style="40" bestFit="1" customWidth="1"/>
    <col min="5112" max="5112" width="12.69921875" style="40" customWidth="1"/>
    <col min="5113" max="5113" width="2.59765625" style="40" bestFit="1" customWidth="1"/>
    <col min="5114" max="5114" width="12.59765625" style="40" customWidth="1"/>
    <col min="5115" max="5115" width="2.59765625" style="40" bestFit="1" customWidth="1"/>
    <col min="5116" max="5116" width="12.59765625" style="40" customWidth="1"/>
    <col min="5117" max="5117" width="2.59765625" style="40" bestFit="1" customWidth="1"/>
    <col min="5118" max="5118" width="12.69921875" style="40" customWidth="1"/>
    <col min="5119" max="5119" width="2.59765625" style="40" bestFit="1" customWidth="1"/>
    <col min="5120" max="5120" width="4" style="40" customWidth="1"/>
    <col min="5121" max="5332" width="11.3984375" style="40"/>
    <col min="5333" max="5333" width="4.59765625" style="40" customWidth="1"/>
    <col min="5334" max="5334" width="26" style="40" customWidth="1"/>
    <col min="5335" max="5335" width="5.59765625" style="40" bestFit="1" customWidth="1"/>
    <col min="5336" max="5336" width="6.296875" style="40" customWidth="1"/>
    <col min="5337" max="5337" width="1.59765625" style="40" customWidth="1"/>
    <col min="5338" max="5338" width="10.69921875" style="40" customWidth="1"/>
    <col min="5339" max="5339" width="2.59765625" style="40" bestFit="1" customWidth="1"/>
    <col min="5340" max="5340" width="13.09765625" style="40" customWidth="1"/>
    <col min="5341" max="5341" width="2.59765625" style="40" bestFit="1" customWidth="1"/>
    <col min="5342" max="5342" width="10.69921875" style="40" customWidth="1"/>
    <col min="5343" max="5343" width="2.59765625" style="40" bestFit="1" customWidth="1"/>
    <col min="5344" max="5344" width="12.69921875" style="40" customWidth="1"/>
    <col min="5345" max="5345" width="2.59765625" style="40" bestFit="1" customWidth="1"/>
    <col min="5346" max="5346" width="10.8984375" style="40" customWidth="1"/>
    <col min="5347" max="5347" width="2.59765625" style="40" bestFit="1" customWidth="1"/>
    <col min="5348" max="5348" width="13.296875" style="40" customWidth="1"/>
    <col min="5349" max="5349" width="2.59765625" style="40" bestFit="1" customWidth="1"/>
    <col min="5350" max="5350" width="11.69921875" style="40" customWidth="1"/>
    <col min="5351" max="5351" width="2.59765625" style="40" bestFit="1" customWidth="1"/>
    <col min="5352" max="5352" width="12.69921875" style="40" customWidth="1"/>
    <col min="5353" max="5353" width="2.59765625" style="40" bestFit="1" customWidth="1"/>
    <col min="5354" max="5354" width="12.69921875" style="40" customWidth="1"/>
    <col min="5355" max="5355" width="2.59765625" style="40" bestFit="1" customWidth="1"/>
    <col min="5356" max="5356" width="12.59765625" style="40" customWidth="1"/>
    <col min="5357" max="5357" width="2.59765625" style="40" bestFit="1" customWidth="1"/>
    <col min="5358" max="5358" width="12.69921875" style="40" customWidth="1"/>
    <col min="5359" max="5359" width="2.59765625" style="40" bestFit="1" customWidth="1"/>
    <col min="5360" max="5360" width="12.69921875" style="40" customWidth="1"/>
    <col min="5361" max="5361" width="2.59765625" style="40" bestFit="1" customWidth="1"/>
    <col min="5362" max="5362" width="12.69921875" style="40" customWidth="1"/>
    <col min="5363" max="5363" width="2.59765625" style="40" bestFit="1" customWidth="1"/>
    <col min="5364" max="5364" width="12.69921875" style="40" customWidth="1"/>
    <col min="5365" max="5365" width="2.59765625" style="40" bestFit="1" customWidth="1"/>
    <col min="5366" max="5366" width="12.69921875" style="40" customWidth="1"/>
    <col min="5367" max="5367" width="2.59765625" style="40" bestFit="1" customWidth="1"/>
    <col min="5368" max="5368" width="12.69921875" style="40" customWidth="1"/>
    <col min="5369" max="5369" width="2.59765625" style="40" bestFit="1" customWidth="1"/>
    <col min="5370" max="5370" width="12.59765625" style="40" customWidth="1"/>
    <col min="5371" max="5371" width="2.59765625" style="40" bestFit="1" customWidth="1"/>
    <col min="5372" max="5372" width="12.59765625" style="40" customWidth="1"/>
    <col min="5373" max="5373" width="2.59765625" style="40" bestFit="1" customWidth="1"/>
    <col min="5374" max="5374" width="12.69921875" style="40" customWidth="1"/>
    <col min="5375" max="5375" width="2.59765625" style="40" bestFit="1" customWidth="1"/>
    <col min="5376" max="5376" width="4" style="40" customWidth="1"/>
    <col min="5377" max="5588" width="11.3984375" style="40"/>
    <col min="5589" max="5589" width="4.59765625" style="40" customWidth="1"/>
    <col min="5590" max="5590" width="26" style="40" customWidth="1"/>
    <col min="5591" max="5591" width="5.59765625" style="40" bestFit="1" customWidth="1"/>
    <col min="5592" max="5592" width="6.296875" style="40" customWidth="1"/>
    <col min="5593" max="5593" width="1.59765625" style="40" customWidth="1"/>
    <col min="5594" max="5594" width="10.69921875" style="40" customWidth="1"/>
    <col min="5595" max="5595" width="2.59765625" style="40" bestFit="1" customWidth="1"/>
    <col min="5596" max="5596" width="13.09765625" style="40" customWidth="1"/>
    <col min="5597" max="5597" width="2.59765625" style="40" bestFit="1" customWidth="1"/>
    <col min="5598" max="5598" width="10.69921875" style="40" customWidth="1"/>
    <col min="5599" max="5599" width="2.59765625" style="40" bestFit="1" customWidth="1"/>
    <col min="5600" max="5600" width="12.69921875" style="40" customWidth="1"/>
    <col min="5601" max="5601" width="2.59765625" style="40" bestFit="1" customWidth="1"/>
    <col min="5602" max="5602" width="10.8984375" style="40" customWidth="1"/>
    <col min="5603" max="5603" width="2.59765625" style="40" bestFit="1" customWidth="1"/>
    <col min="5604" max="5604" width="13.296875" style="40" customWidth="1"/>
    <col min="5605" max="5605" width="2.59765625" style="40" bestFit="1" customWidth="1"/>
    <col min="5606" max="5606" width="11.69921875" style="40" customWidth="1"/>
    <col min="5607" max="5607" width="2.59765625" style="40" bestFit="1" customWidth="1"/>
    <col min="5608" max="5608" width="12.69921875" style="40" customWidth="1"/>
    <col min="5609" max="5609" width="2.59765625" style="40" bestFit="1" customWidth="1"/>
    <col min="5610" max="5610" width="12.69921875" style="40" customWidth="1"/>
    <col min="5611" max="5611" width="2.59765625" style="40" bestFit="1" customWidth="1"/>
    <col min="5612" max="5612" width="12.59765625" style="40" customWidth="1"/>
    <col min="5613" max="5613" width="2.59765625" style="40" bestFit="1" customWidth="1"/>
    <col min="5614" max="5614" width="12.69921875" style="40" customWidth="1"/>
    <col min="5615" max="5615" width="2.59765625" style="40" bestFit="1" customWidth="1"/>
    <col min="5616" max="5616" width="12.69921875" style="40" customWidth="1"/>
    <col min="5617" max="5617" width="2.59765625" style="40" bestFit="1" customWidth="1"/>
    <col min="5618" max="5618" width="12.69921875" style="40" customWidth="1"/>
    <col min="5619" max="5619" width="2.59765625" style="40" bestFit="1" customWidth="1"/>
    <col min="5620" max="5620" width="12.69921875" style="40" customWidth="1"/>
    <col min="5621" max="5621" width="2.59765625" style="40" bestFit="1" customWidth="1"/>
    <col min="5622" max="5622" width="12.69921875" style="40" customWidth="1"/>
    <col min="5623" max="5623" width="2.59765625" style="40" bestFit="1" customWidth="1"/>
    <col min="5624" max="5624" width="12.69921875" style="40" customWidth="1"/>
    <col min="5625" max="5625" width="2.59765625" style="40" bestFit="1" customWidth="1"/>
    <col min="5626" max="5626" width="12.59765625" style="40" customWidth="1"/>
    <col min="5627" max="5627" width="2.59765625" style="40" bestFit="1" customWidth="1"/>
    <col min="5628" max="5628" width="12.59765625" style="40" customWidth="1"/>
    <col min="5629" max="5629" width="2.59765625" style="40" bestFit="1" customWidth="1"/>
    <col min="5630" max="5630" width="12.69921875" style="40" customWidth="1"/>
    <col min="5631" max="5631" width="2.59765625" style="40" bestFit="1" customWidth="1"/>
    <col min="5632" max="5632" width="4" style="40" customWidth="1"/>
    <col min="5633" max="5844" width="11.3984375" style="40"/>
    <col min="5845" max="5845" width="4.59765625" style="40" customWidth="1"/>
    <col min="5846" max="5846" width="26" style="40" customWidth="1"/>
    <col min="5847" max="5847" width="5.59765625" style="40" bestFit="1" customWidth="1"/>
    <col min="5848" max="5848" width="6.296875" style="40" customWidth="1"/>
    <col min="5849" max="5849" width="1.59765625" style="40" customWidth="1"/>
    <col min="5850" max="5850" width="10.69921875" style="40" customWidth="1"/>
    <col min="5851" max="5851" width="2.59765625" style="40" bestFit="1" customWidth="1"/>
    <col min="5852" max="5852" width="13.09765625" style="40" customWidth="1"/>
    <col min="5853" max="5853" width="2.59765625" style="40" bestFit="1" customWidth="1"/>
    <col min="5854" max="5854" width="10.69921875" style="40" customWidth="1"/>
    <col min="5855" max="5855" width="2.59765625" style="40" bestFit="1" customWidth="1"/>
    <col min="5856" max="5856" width="12.69921875" style="40" customWidth="1"/>
    <col min="5857" max="5857" width="2.59765625" style="40" bestFit="1" customWidth="1"/>
    <col min="5858" max="5858" width="10.8984375" style="40" customWidth="1"/>
    <col min="5859" max="5859" width="2.59765625" style="40" bestFit="1" customWidth="1"/>
    <col min="5860" max="5860" width="13.296875" style="40" customWidth="1"/>
    <col min="5861" max="5861" width="2.59765625" style="40" bestFit="1" customWidth="1"/>
    <col min="5862" max="5862" width="11.69921875" style="40" customWidth="1"/>
    <col min="5863" max="5863" width="2.59765625" style="40" bestFit="1" customWidth="1"/>
    <col min="5864" max="5864" width="12.69921875" style="40" customWidth="1"/>
    <col min="5865" max="5865" width="2.59765625" style="40" bestFit="1" customWidth="1"/>
    <col min="5866" max="5866" width="12.69921875" style="40" customWidth="1"/>
    <col min="5867" max="5867" width="2.59765625" style="40" bestFit="1" customWidth="1"/>
    <col min="5868" max="5868" width="12.59765625" style="40" customWidth="1"/>
    <col min="5869" max="5869" width="2.59765625" style="40" bestFit="1" customWidth="1"/>
    <col min="5870" max="5870" width="12.69921875" style="40" customWidth="1"/>
    <col min="5871" max="5871" width="2.59765625" style="40" bestFit="1" customWidth="1"/>
    <col min="5872" max="5872" width="12.69921875" style="40" customWidth="1"/>
    <col min="5873" max="5873" width="2.59765625" style="40" bestFit="1" customWidth="1"/>
    <col min="5874" max="5874" width="12.69921875" style="40" customWidth="1"/>
    <col min="5875" max="5875" width="2.59765625" style="40" bestFit="1" customWidth="1"/>
    <col min="5876" max="5876" width="12.69921875" style="40" customWidth="1"/>
    <col min="5877" max="5877" width="2.59765625" style="40" bestFit="1" customWidth="1"/>
    <col min="5878" max="5878" width="12.69921875" style="40" customWidth="1"/>
    <col min="5879" max="5879" width="2.59765625" style="40" bestFit="1" customWidth="1"/>
    <col min="5880" max="5880" width="12.69921875" style="40" customWidth="1"/>
    <col min="5881" max="5881" width="2.59765625" style="40" bestFit="1" customWidth="1"/>
    <col min="5882" max="5882" width="12.59765625" style="40" customWidth="1"/>
    <col min="5883" max="5883" width="2.59765625" style="40" bestFit="1" customWidth="1"/>
    <col min="5884" max="5884" width="12.59765625" style="40" customWidth="1"/>
    <col min="5885" max="5885" width="2.59765625" style="40" bestFit="1" customWidth="1"/>
    <col min="5886" max="5886" width="12.69921875" style="40" customWidth="1"/>
    <col min="5887" max="5887" width="2.59765625" style="40" bestFit="1" customWidth="1"/>
    <col min="5888" max="5888" width="4" style="40" customWidth="1"/>
    <col min="5889" max="6100" width="11.3984375" style="40"/>
    <col min="6101" max="6101" width="4.59765625" style="40" customWidth="1"/>
    <col min="6102" max="6102" width="26" style="40" customWidth="1"/>
    <col min="6103" max="6103" width="5.59765625" style="40" bestFit="1" customWidth="1"/>
    <col min="6104" max="6104" width="6.296875" style="40" customWidth="1"/>
    <col min="6105" max="6105" width="1.59765625" style="40" customWidth="1"/>
    <col min="6106" max="6106" width="10.69921875" style="40" customWidth="1"/>
    <col min="6107" max="6107" width="2.59765625" style="40" bestFit="1" customWidth="1"/>
    <col min="6108" max="6108" width="13.09765625" style="40" customWidth="1"/>
    <col min="6109" max="6109" width="2.59765625" style="40" bestFit="1" customWidth="1"/>
    <col min="6110" max="6110" width="10.69921875" style="40" customWidth="1"/>
    <col min="6111" max="6111" width="2.59765625" style="40" bestFit="1" customWidth="1"/>
    <col min="6112" max="6112" width="12.69921875" style="40" customWidth="1"/>
    <col min="6113" max="6113" width="2.59765625" style="40" bestFit="1" customWidth="1"/>
    <col min="6114" max="6114" width="10.8984375" style="40" customWidth="1"/>
    <col min="6115" max="6115" width="2.59765625" style="40" bestFit="1" customWidth="1"/>
    <col min="6116" max="6116" width="13.296875" style="40" customWidth="1"/>
    <col min="6117" max="6117" width="2.59765625" style="40" bestFit="1" customWidth="1"/>
    <col min="6118" max="6118" width="11.69921875" style="40" customWidth="1"/>
    <col min="6119" max="6119" width="2.59765625" style="40" bestFit="1" customWidth="1"/>
    <col min="6120" max="6120" width="12.69921875" style="40" customWidth="1"/>
    <col min="6121" max="6121" width="2.59765625" style="40" bestFit="1" customWidth="1"/>
    <col min="6122" max="6122" width="12.69921875" style="40" customWidth="1"/>
    <col min="6123" max="6123" width="2.59765625" style="40" bestFit="1" customWidth="1"/>
    <col min="6124" max="6124" width="12.59765625" style="40" customWidth="1"/>
    <col min="6125" max="6125" width="2.59765625" style="40" bestFit="1" customWidth="1"/>
    <col min="6126" max="6126" width="12.69921875" style="40" customWidth="1"/>
    <col min="6127" max="6127" width="2.59765625" style="40" bestFit="1" customWidth="1"/>
    <col min="6128" max="6128" width="12.69921875" style="40" customWidth="1"/>
    <col min="6129" max="6129" width="2.59765625" style="40" bestFit="1" customWidth="1"/>
    <col min="6130" max="6130" width="12.69921875" style="40" customWidth="1"/>
    <col min="6131" max="6131" width="2.59765625" style="40" bestFit="1" customWidth="1"/>
    <col min="6132" max="6132" width="12.69921875" style="40" customWidth="1"/>
    <col min="6133" max="6133" width="2.59765625" style="40" bestFit="1" customWidth="1"/>
    <col min="6134" max="6134" width="12.69921875" style="40" customWidth="1"/>
    <col min="6135" max="6135" width="2.59765625" style="40" bestFit="1" customWidth="1"/>
    <col min="6136" max="6136" width="12.69921875" style="40" customWidth="1"/>
    <col min="6137" max="6137" width="2.59765625" style="40" bestFit="1" customWidth="1"/>
    <col min="6138" max="6138" width="12.59765625" style="40" customWidth="1"/>
    <col min="6139" max="6139" width="2.59765625" style="40" bestFit="1" customWidth="1"/>
    <col min="6140" max="6140" width="12.59765625" style="40" customWidth="1"/>
    <col min="6141" max="6141" width="2.59765625" style="40" bestFit="1" customWidth="1"/>
    <col min="6142" max="6142" width="12.69921875" style="40" customWidth="1"/>
    <col min="6143" max="6143" width="2.59765625" style="40" bestFit="1" customWidth="1"/>
    <col min="6144" max="6144" width="4" style="40" customWidth="1"/>
    <col min="6145" max="6356" width="11.3984375" style="40"/>
    <col min="6357" max="6357" width="4.59765625" style="40" customWidth="1"/>
    <col min="6358" max="6358" width="26" style="40" customWidth="1"/>
    <col min="6359" max="6359" width="5.59765625" style="40" bestFit="1" customWidth="1"/>
    <col min="6360" max="6360" width="6.296875" style="40" customWidth="1"/>
    <col min="6361" max="6361" width="1.59765625" style="40" customWidth="1"/>
    <col min="6362" max="6362" width="10.69921875" style="40" customWidth="1"/>
    <col min="6363" max="6363" width="2.59765625" style="40" bestFit="1" customWidth="1"/>
    <col min="6364" max="6364" width="13.09765625" style="40" customWidth="1"/>
    <col min="6365" max="6365" width="2.59765625" style="40" bestFit="1" customWidth="1"/>
    <col min="6366" max="6366" width="10.69921875" style="40" customWidth="1"/>
    <col min="6367" max="6367" width="2.59765625" style="40" bestFit="1" customWidth="1"/>
    <col min="6368" max="6368" width="12.69921875" style="40" customWidth="1"/>
    <col min="6369" max="6369" width="2.59765625" style="40" bestFit="1" customWidth="1"/>
    <col min="6370" max="6370" width="10.8984375" style="40" customWidth="1"/>
    <col min="6371" max="6371" width="2.59765625" style="40" bestFit="1" customWidth="1"/>
    <col min="6372" max="6372" width="13.296875" style="40" customWidth="1"/>
    <col min="6373" max="6373" width="2.59765625" style="40" bestFit="1" customWidth="1"/>
    <col min="6374" max="6374" width="11.69921875" style="40" customWidth="1"/>
    <col min="6375" max="6375" width="2.59765625" style="40" bestFit="1" customWidth="1"/>
    <col min="6376" max="6376" width="12.69921875" style="40" customWidth="1"/>
    <col min="6377" max="6377" width="2.59765625" style="40" bestFit="1" customWidth="1"/>
    <col min="6378" max="6378" width="12.69921875" style="40" customWidth="1"/>
    <col min="6379" max="6379" width="2.59765625" style="40" bestFit="1" customWidth="1"/>
    <col min="6380" max="6380" width="12.59765625" style="40" customWidth="1"/>
    <col min="6381" max="6381" width="2.59765625" style="40" bestFit="1" customWidth="1"/>
    <col min="6382" max="6382" width="12.69921875" style="40" customWidth="1"/>
    <col min="6383" max="6383" width="2.59765625" style="40" bestFit="1" customWidth="1"/>
    <col min="6384" max="6384" width="12.69921875" style="40" customWidth="1"/>
    <col min="6385" max="6385" width="2.59765625" style="40" bestFit="1" customWidth="1"/>
    <col min="6386" max="6386" width="12.69921875" style="40" customWidth="1"/>
    <col min="6387" max="6387" width="2.59765625" style="40" bestFit="1" customWidth="1"/>
    <col min="6388" max="6388" width="12.69921875" style="40" customWidth="1"/>
    <col min="6389" max="6389" width="2.59765625" style="40" bestFit="1" customWidth="1"/>
    <col min="6390" max="6390" width="12.69921875" style="40" customWidth="1"/>
    <col min="6391" max="6391" width="2.59765625" style="40" bestFit="1" customWidth="1"/>
    <col min="6392" max="6392" width="12.69921875" style="40" customWidth="1"/>
    <col min="6393" max="6393" width="2.59765625" style="40" bestFit="1" customWidth="1"/>
    <col min="6394" max="6394" width="12.59765625" style="40" customWidth="1"/>
    <col min="6395" max="6395" width="2.59765625" style="40" bestFit="1" customWidth="1"/>
    <col min="6396" max="6396" width="12.59765625" style="40" customWidth="1"/>
    <col min="6397" max="6397" width="2.59765625" style="40" bestFit="1" customWidth="1"/>
    <col min="6398" max="6398" width="12.69921875" style="40" customWidth="1"/>
    <col min="6399" max="6399" width="2.59765625" style="40" bestFit="1" customWidth="1"/>
    <col min="6400" max="6400" width="4" style="40" customWidth="1"/>
    <col min="6401" max="6612" width="11.3984375" style="40"/>
    <col min="6613" max="6613" width="4.59765625" style="40" customWidth="1"/>
    <col min="6614" max="6614" width="26" style="40" customWidth="1"/>
    <col min="6615" max="6615" width="5.59765625" style="40" bestFit="1" customWidth="1"/>
    <col min="6616" max="6616" width="6.296875" style="40" customWidth="1"/>
    <col min="6617" max="6617" width="1.59765625" style="40" customWidth="1"/>
    <col min="6618" max="6618" width="10.69921875" style="40" customWidth="1"/>
    <col min="6619" max="6619" width="2.59765625" style="40" bestFit="1" customWidth="1"/>
    <col min="6620" max="6620" width="13.09765625" style="40" customWidth="1"/>
    <col min="6621" max="6621" width="2.59765625" style="40" bestFit="1" customWidth="1"/>
    <col min="6622" max="6622" width="10.69921875" style="40" customWidth="1"/>
    <col min="6623" max="6623" width="2.59765625" style="40" bestFit="1" customWidth="1"/>
    <col min="6624" max="6624" width="12.69921875" style="40" customWidth="1"/>
    <col min="6625" max="6625" width="2.59765625" style="40" bestFit="1" customWidth="1"/>
    <col min="6626" max="6626" width="10.8984375" style="40" customWidth="1"/>
    <col min="6627" max="6627" width="2.59765625" style="40" bestFit="1" customWidth="1"/>
    <col min="6628" max="6628" width="13.296875" style="40" customWidth="1"/>
    <col min="6629" max="6629" width="2.59765625" style="40" bestFit="1" customWidth="1"/>
    <col min="6630" max="6630" width="11.69921875" style="40" customWidth="1"/>
    <col min="6631" max="6631" width="2.59765625" style="40" bestFit="1" customWidth="1"/>
    <col min="6632" max="6632" width="12.69921875" style="40" customWidth="1"/>
    <col min="6633" max="6633" width="2.59765625" style="40" bestFit="1" customWidth="1"/>
    <col min="6634" max="6634" width="12.69921875" style="40" customWidth="1"/>
    <col min="6635" max="6635" width="2.59765625" style="40" bestFit="1" customWidth="1"/>
    <col min="6636" max="6636" width="12.59765625" style="40" customWidth="1"/>
    <col min="6637" max="6637" width="2.59765625" style="40" bestFit="1" customWidth="1"/>
    <col min="6638" max="6638" width="12.69921875" style="40" customWidth="1"/>
    <col min="6639" max="6639" width="2.59765625" style="40" bestFit="1" customWidth="1"/>
    <col min="6640" max="6640" width="12.69921875" style="40" customWidth="1"/>
    <col min="6641" max="6641" width="2.59765625" style="40" bestFit="1" customWidth="1"/>
    <col min="6642" max="6642" width="12.69921875" style="40" customWidth="1"/>
    <col min="6643" max="6643" width="2.59765625" style="40" bestFit="1" customWidth="1"/>
    <col min="6644" max="6644" width="12.69921875" style="40" customWidth="1"/>
    <col min="6645" max="6645" width="2.59765625" style="40" bestFit="1" customWidth="1"/>
    <col min="6646" max="6646" width="12.69921875" style="40" customWidth="1"/>
    <col min="6647" max="6647" width="2.59765625" style="40" bestFit="1" customWidth="1"/>
    <col min="6648" max="6648" width="12.69921875" style="40" customWidth="1"/>
    <col min="6649" max="6649" width="2.59765625" style="40" bestFit="1" customWidth="1"/>
    <col min="6650" max="6650" width="12.59765625" style="40" customWidth="1"/>
    <col min="6651" max="6651" width="2.59765625" style="40" bestFit="1" customWidth="1"/>
    <col min="6652" max="6652" width="12.59765625" style="40" customWidth="1"/>
    <col min="6653" max="6653" width="2.59765625" style="40" bestFit="1" customWidth="1"/>
    <col min="6654" max="6654" width="12.69921875" style="40" customWidth="1"/>
    <col min="6655" max="6655" width="2.59765625" style="40" bestFit="1" customWidth="1"/>
    <col min="6656" max="6656" width="4" style="40" customWidth="1"/>
    <col min="6657" max="6868" width="11.3984375" style="40"/>
    <col min="6869" max="6869" width="4.59765625" style="40" customWidth="1"/>
    <col min="6870" max="6870" width="26" style="40" customWidth="1"/>
    <col min="6871" max="6871" width="5.59765625" style="40" bestFit="1" customWidth="1"/>
    <col min="6872" max="6872" width="6.296875" style="40" customWidth="1"/>
    <col min="6873" max="6873" width="1.59765625" style="40" customWidth="1"/>
    <col min="6874" max="6874" width="10.69921875" style="40" customWidth="1"/>
    <col min="6875" max="6875" width="2.59765625" style="40" bestFit="1" customWidth="1"/>
    <col min="6876" max="6876" width="13.09765625" style="40" customWidth="1"/>
    <col min="6877" max="6877" width="2.59765625" style="40" bestFit="1" customWidth="1"/>
    <col min="6878" max="6878" width="10.69921875" style="40" customWidth="1"/>
    <col min="6879" max="6879" width="2.59765625" style="40" bestFit="1" customWidth="1"/>
    <col min="6880" max="6880" width="12.69921875" style="40" customWidth="1"/>
    <col min="6881" max="6881" width="2.59765625" style="40" bestFit="1" customWidth="1"/>
    <col min="6882" max="6882" width="10.8984375" style="40" customWidth="1"/>
    <col min="6883" max="6883" width="2.59765625" style="40" bestFit="1" customWidth="1"/>
    <col min="6884" max="6884" width="13.296875" style="40" customWidth="1"/>
    <col min="6885" max="6885" width="2.59765625" style="40" bestFit="1" customWidth="1"/>
    <col min="6886" max="6886" width="11.69921875" style="40" customWidth="1"/>
    <col min="6887" max="6887" width="2.59765625" style="40" bestFit="1" customWidth="1"/>
    <col min="6888" max="6888" width="12.69921875" style="40" customWidth="1"/>
    <col min="6889" max="6889" width="2.59765625" style="40" bestFit="1" customWidth="1"/>
    <col min="6890" max="6890" width="12.69921875" style="40" customWidth="1"/>
    <col min="6891" max="6891" width="2.59765625" style="40" bestFit="1" customWidth="1"/>
    <col min="6892" max="6892" width="12.59765625" style="40" customWidth="1"/>
    <col min="6893" max="6893" width="2.59765625" style="40" bestFit="1" customWidth="1"/>
    <col min="6894" max="6894" width="12.69921875" style="40" customWidth="1"/>
    <col min="6895" max="6895" width="2.59765625" style="40" bestFit="1" customWidth="1"/>
    <col min="6896" max="6896" width="12.69921875" style="40" customWidth="1"/>
    <col min="6897" max="6897" width="2.59765625" style="40" bestFit="1" customWidth="1"/>
    <col min="6898" max="6898" width="12.69921875" style="40" customWidth="1"/>
    <col min="6899" max="6899" width="2.59765625" style="40" bestFit="1" customWidth="1"/>
    <col min="6900" max="6900" width="12.69921875" style="40" customWidth="1"/>
    <col min="6901" max="6901" width="2.59765625" style="40" bestFit="1" customWidth="1"/>
    <col min="6902" max="6902" width="12.69921875" style="40" customWidth="1"/>
    <col min="6903" max="6903" width="2.59765625" style="40" bestFit="1" customWidth="1"/>
    <col min="6904" max="6904" width="12.69921875" style="40" customWidth="1"/>
    <col min="6905" max="6905" width="2.59765625" style="40" bestFit="1" customWidth="1"/>
    <col min="6906" max="6906" width="12.59765625" style="40" customWidth="1"/>
    <col min="6907" max="6907" width="2.59765625" style="40" bestFit="1" customWidth="1"/>
    <col min="6908" max="6908" width="12.59765625" style="40" customWidth="1"/>
    <col min="6909" max="6909" width="2.59765625" style="40" bestFit="1" customWidth="1"/>
    <col min="6910" max="6910" width="12.69921875" style="40" customWidth="1"/>
    <col min="6911" max="6911" width="2.59765625" style="40" bestFit="1" customWidth="1"/>
    <col min="6912" max="6912" width="4" style="40" customWidth="1"/>
    <col min="6913" max="7124" width="11.3984375" style="40"/>
    <col min="7125" max="7125" width="4.59765625" style="40" customWidth="1"/>
    <col min="7126" max="7126" width="26" style="40" customWidth="1"/>
    <col min="7127" max="7127" width="5.59765625" style="40" bestFit="1" customWidth="1"/>
    <col min="7128" max="7128" width="6.296875" style="40" customWidth="1"/>
    <col min="7129" max="7129" width="1.59765625" style="40" customWidth="1"/>
    <col min="7130" max="7130" width="10.69921875" style="40" customWidth="1"/>
    <col min="7131" max="7131" width="2.59765625" style="40" bestFit="1" customWidth="1"/>
    <col min="7132" max="7132" width="13.09765625" style="40" customWidth="1"/>
    <col min="7133" max="7133" width="2.59765625" style="40" bestFit="1" customWidth="1"/>
    <col min="7134" max="7134" width="10.69921875" style="40" customWidth="1"/>
    <col min="7135" max="7135" width="2.59765625" style="40" bestFit="1" customWidth="1"/>
    <col min="7136" max="7136" width="12.69921875" style="40" customWidth="1"/>
    <col min="7137" max="7137" width="2.59765625" style="40" bestFit="1" customWidth="1"/>
    <col min="7138" max="7138" width="10.8984375" style="40" customWidth="1"/>
    <col min="7139" max="7139" width="2.59765625" style="40" bestFit="1" customWidth="1"/>
    <col min="7140" max="7140" width="13.296875" style="40" customWidth="1"/>
    <col min="7141" max="7141" width="2.59765625" style="40" bestFit="1" customWidth="1"/>
    <col min="7142" max="7142" width="11.69921875" style="40" customWidth="1"/>
    <col min="7143" max="7143" width="2.59765625" style="40" bestFit="1" customWidth="1"/>
    <col min="7144" max="7144" width="12.69921875" style="40" customWidth="1"/>
    <col min="7145" max="7145" width="2.59765625" style="40" bestFit="1" customWidth="1"/>
    <col min="7146" max="7146" width="12.69921875" style="40" customWidth="1"/>
    <col min="7147" max="7147" width="2.59765625" style="40" bestFit="1" customWidth="1"/>
    <col min="7148" max="7148" width="12.59765625" style="40" customWidth="1"/>
    <col min="7149" max="7149" width="2.59765625" style="40" bestFit="1" customWidth="1"/>
    <col min="7150" max="7150" width="12.69921875" style="40" customWidth="1"/>
    <col min="7151" max="7151" width="2.59765625" style="40" bestFit="1" customWidth="1"/>
    <col min="7152" max="7152" width="12.69921875" style="40" customWidth="1"/>
    <col min="7153" max="7153" width="2.59765625" style="40" bestFit="1" customWidth="1"/>
    <col min="7154" max="7154" width="12.69921875" style="40" customWidth="1"/>
    <col min="7155" max="7155" width="2.59765625" style="40" bestFit="1" customWidth="1"/>
    <col min="7156" max="7156" width="12.69921875" style="40" customWidth="1"/>
    <col min="7157" max="7157" width="2.59765625" style="40" bestFit="1" customWidth="1"/>
    <col min="7158" max="7158" width="12.69921875" style="40" customWidth="1"/>
    <col min="7159" max="7159" width="2.59765625" style="40" bestFit="1" customWidth="1"/>
    <col min="7160" max="7160" width="12.69921875" style="40" customWidth="1"/>
    <col min="7161" max="7161" width="2.59765625" style="40" bestFit="1" customWidth="1"/>
    <col min="7162" max="7162" width="12.59765625" style="40" customWidth="1"/>
    <col min="7163" max="7163" width="2.59765625" style="40" bestFit="1" customWidth="1"/>
    <col min="7164" max="7164" width="12.59765625" style="40" customWidth="1"/>
    <col min="7165" max="7165" width="2.59765625" style="40" bestFit="1" customWidth="1"/>
    <col min="7166" max="7166" width="12.69921875" style="40" customWidth="1"/>
    <col min="7167" max="7167" width="2.59765625" style="40" bestFit="1" customWidth="1"/>
    <col min="7168" max="7168" width="4" style="40" customWidth="1"/>
    <col min="7169" max="7380" width="11.3984375" style="40"/>
    <col min="7381" max="7381" width="4.59765625" style="40" customWidth="1"/>
    <col min="7382" max="7382" width="26" style="40" customWidth="1"/>
    <col min="7383" max="7383" width="5.59765625" style="40" bestFit="1" customWidth="1"/>
    <col min="7384" max="7384" width="6.296875" style="40" customWidth="1"/>
    <col min="7385" max="7385" width="1.59765625" style="40" customWidth="1"/>
    <col min="7386" max="7386" width="10.69921875" style="40" customWidth="1"/>
    <col min="7387" max="7387" width="2.59765625" style="40" bestFit="1" customWidth="1"/>
    <col min="7388" max="7388" width="13.09765625" style="40" customWidth="1"/>
    <col min="7389" max="7389" width="2.59765625" style="40" bestFit="1" customWidth="1"/>
    <col min="7390" max="7390" width="10.69921875" style="40" customWidth="1"/>
    <col min="7391" max="7391" width="2.59765625" style="40" bestFit="1" customWidth="1"/>
    <col min="7392" max="7392" width="12.69921875" style="40" customWidth="1"/>
    <col min="7393" max="7393" width="2.59765625" style="40" bestFit="1" customWidth="1"/>
    <col min="7394" max="7394" width="10.8984375" style="40" customWidth="1"/>
    <col min="7395" max="7395" width="2.59765625" style="40" bestFit="1" customWidth="1"/>
    <col min="7396" max="7396" width="13.296875" style="40" customWidth="1"/>
    <col min="7397" max="7397" width="2.59765625" style="40" bestFit="1" customWidth="1"/>
    <col min="7398" max="7398" width="11.69921875" style="40" customWidth="1"/>
    <col min="7399" max="7399" width="2.59765625" style="40" bestFit="1" customWidth="1"/>
    <col min="7400" max="7400" width="12.69921875" style="40" customWidth="1"/>
    <col min="7401" max="7401" width="2.59765625" style="40" bestFit="1" customWidth="1"/>
    <col min="7402" max="7402" width="12.69921875" style="40" customWidth="1"/>
    <col min="7403" max="7403" width="2.59765625" style="40" bestFit="1" customWidth="1"/>
    <col min="7404" max="7404" width="12.59765625" style="40" customWidth="1"/>
    <col min="7405" max="7405" width="2.59765625" style="40" bestFit="1" customWidth="1"/>
    <col min="7406" max="7406" width="12.69921875" style="40" customWidth="1"/>
    <col min="7407" max="7407" width="2.59765625" style="40" bestFit="1" customWidth="1"/>
    <col min="7408" max="7408" width="12.69921875" style="40" customWidth="1"/>
    <col min="7409" max="7409" width="2.59765625" style="40" bestFit="1" customWidth="1"/>
    <col min="7410" max="7410" width="12.69921875" style="40" customWidth="1"/>
    <col min="7411" max="7411" width="2.59765625" style="40" bestFit="1" customWidth="1"/>
    <col min="7412" max="7412" width="12.69921875" style="40" customWidth="1"/>
    <col min="7413" max="7413" width="2.59765625" style="40" bestFit="1" customWidth="1"/>
    <col min="7414" max="7414" width="12.69921875" style="40" customWidth="1"/>
    <col min="7415" max="7415" width="2.59765625" style="40" bestFit="1" customWidth="1"/>
    <col min="7416" max="7416" width="12.69921875" style="40" customWidth="1"/>
    <col min="7417" max="7417" width="2.59765625" style="40" bestFit="1" customWidth="1"/>
    <col min="7418" max="7418" width="12.59765625" style="40" customWidth="1"/>
    <col min="7419" max="7419" width="2.59765625" style="40" bestFit="1" customWidth="1"/>
    <col min="7420" max="7420" width="12.59765625" style="40" customWidth="1"/>
    <col min="7421" max="7421" width="2.59765625" style="40" bestFit="1" customWidth="1"/>
    <col min="7422" max="7422" width="12.69921875" style="40" customWidth="1"/>
    <col min="7423" max="7423" width="2.59765625" style="40" bestFit="1" customWidth="1"/>
    <col min="7424" max="7424" width="4" style="40" customWidth="1"/>
    <col min="7425" max="7636" width="11.3984375" style="40"/>
    <col min="7637" max="7637" width="4.59765625" style="40" customWidth="1"/>
    <col min="7638" max="7638" width="26" style="40" customWidth="1"/>
    <col min="7639" max="7639" width="5.59765625" style="40" bestFit="1" customWidth="1"/>
    <col min="7640" max="7640" width="6.296875" style="40" customWidth="1"/>
    <col min="7641" max="7641" width="1.59765625" style="40" customWidth="1"/>
    <col min="7642" max="7642" width="10.69921875" style="40" customWidth="1"/>
    <col min="7643" max="7643" width="2.59765625" style="40" bestFit="1" customWidth="1"/>
    <col min="7644" max="7644" width="13.09765625" style="40" customWidth="1"/>
    <col min="7645" max="7645" width="2.59765625" style="40" bestFit="1" customWidth="1"/>
    <col min="7646" max="7646" width="10.69921875" style="40" customWidth="1"/>
    <col min="7647" max="7647" width="2.59765625" style="40" bestFit="1" customWidth="1"/>
    <col min="7648" max="7648" width="12.69921875" style="40" customWidth="1"/>
    <col min="7649" max="7649" width="2.59765625" style="40" bestFit="1" customWidth="1"/>
    <col min="7650" max="7650" width="10.8984375" style="40" customWidth="1"/>
    <col min="7651" max="7651" width="2.59765625" style="40" bestFit="1" customWidth="1"/>
    <col min="7652" max="7652" width="13.296875" style="40" customWidth="1"/>
    <col min="7653" max="7653" width="2.59765625" style="40" bestFit="1" customWidth="1"/>
    <col min="7654" max="7654" width="11.69921875" style="40" customWidth="1"/>
    <col min="7655" max="7655" width="2.59765625" style="40" bestFit="1" customWidth="1"/>
    <col min="7656" max="7656" width="12.69921875" style="40" customWidth="1"/>
    <col min="7657" max="7657" width="2.59765625" style="40" bestFit="1" customWidth="1"/>
    <col min="7658" max="7658" width="12.69921875" style="40" customWidth="1"/>
    <col min="7659" max="7659" width="2.59765625" style="40" bestFit="1" customWidth="1"/>
    <col min="7660" max="7660" width="12.59765625" style="40" customWidth="1"/>
    <col min="7661" max="7661" width="2.59765625" style="40" bestFit="1" customWidth="1"/>
    <col min="7662" max="7662" width="12.69921875" style="40" customWidth="1"/>
    <col min="7663" max="7663" width="2.59765625" style="40" bestFit="1" customWidth="1"/>
    <col min="7664" max="7664" width="12.69921875" style="40" customWidth="1"/>
    <col min="7665" max="7665" width="2.59765625" style="40" bestFit="1" customWidth="1"/>
    <col min="7666" max="7666" width="12.69921875" style="40" customWidth="1"/>
    <col min="7667" max="7667" width="2.59765625" style="40" bestFit="1" customWidth="1"/>
    <col min="7668" max="7668" width="12.69921875" style="40" customWidth="1"/>
    <col min="7669" max="7669" width="2.59765625" style="40" bestFit="1" customWidth="1"/>
    <col min="7670" max="7670" width="12.69921875" style="40" customWidth="1"/>
    <col min="7671" max="7671" width="2.59765625" style="40" bestFit="1" customWidth="1"/>
    <col min="7672" max="7672" width="12.69921875" style="40" customWidth="1"/>
    <col min="7673" max="7673" width="2.59765625" style="40" bestFit="1" customWidth="1"/>
    <col min="7674" max="7674" width="12.59765625" style="40" customWidth="1"/>
    <col min="7675" max="7675" width="2.59765625" style="40" bestFit="1" customWidth="1"/>
    <col min="7676" max="7676" width="12.59765625" style="40" customWidth="1"/>
    <col min="7677" max="7677" width="2.59765625" style="40" bestFit="1" customWidth="1"/>
    <col min="7678" max="7678" width="12.69921875" style="40" customWidth="1"/>
    <col min="7679" max="7679" width="2.59765625" style="40" bestFit="1" customWidth="1"/>
    <col min="7680" max="7680" width="4" style="40" customWidth="1"/>
    <col min="7681" max="7892" width="11.3984375" style="40"/>
    <col min="7893" max="7893" width="4.59765625" style="40" customWidth="1"/>
    <col min="7894" max="7894" width="26" style="40" customWidth="1"/>
    <col min="7895" max="7895" width="5.59765625" style="40" bestFit="1" customWidth="1"/>
    <col min="7896" max="7896" width="6.296875" style="40" customWidth="1"/>
    <col min="7897" max="7897" width="1.59765625" style="40" customWidth="1"/>
    <col min="7898" max="7898" width="10.69921875" style="40" customWidth="1"/>
    <col min="7899" max="7899" width="2.59765625" style="40" bestFit="1" customWidth="1"/>
    <col min="7900" max="7900" width="13.09765625" style="40" customWidth="1"/>
    <col min="7901" max="7901" width="2.59765625" style="40" bestFit="1" customWidth="1"/>
    <col min="7902" max="7902" width="10.69921875" style="40" customWidth="1"/>
    <col min="7903" max="7903" width="2.59765625" style="40" bestFit="1" customWidth="1"/>
    <col min="7904" max="7904" width="12.69921875" style="40" customWidth="1"/>
    <col min="7905" max="7905" width="2.59765625" style="40" bestFit="1" customWidth="1"/>
    <col min="7906" max="7906" width="10.8984375" style="40" customWidth="1"/>
    <col min="7907" max="7907" width="2.59765625" style="40" bestFit="1" customWidth="1"/>
    <col min="7908" max="7908" width="13.296875" style="40" customWidth="1"/>
    <col min="7909" max="7909" width="2.59765625" style="40" bestFit="1" customWidth="1"/>
    <col min="7910" max="7910" width="11.69921875" style="40" customWidth="1"/>
    <col min="7911" max="7911" width="2.59765625" style="40" bestFit="1" customWidth="1"/>
    <col min="7912" max="7912" width="12.69921875" style="40" customWidth="1"/>
    <col min="7913" max="7913" width="2.59765625" style="40" bestFit="1" customWidth="1"/>
    <col min="7914" max="7914" width="12.69921875" style="40" customWidth="1"/>
    <col min="7915" max="7915" width="2.59765625" style="40" bestFit="1" customWidth="1"/>
    <col min="7916" max="7916" width="12.59765625" style="40" customWidth="1"/>
    <col min="7917" max="7917" width="2.59765625" style="40" bestFit="1" customWidth="1"/>
    <col min="7918" max="7918" width="12.69921875" style="40" customWidth="1"/>
    <col min="7919" max="7919" width="2.59765625" style="40" bestFit="1" customWidth="1"/>
    <col min="7920" max="7920" width="12.69921875" style="40" customWidth="1"/>
    <col min="7921" max="7921" width="2.59765625" style="40" bestFit="1" customWidth="1"/>
    <col min="7922" max="7922" width="12.69921875" style="40" customWidth="1"/>
    <col min="7923" max="7923" width="2.59765625" style="40" bestFit="1" customWidth="1"/>
    <col min="7924" max="7924" width="12.69921875" style="40" customWidth="1"/>
    <col min="7925" max="7925" width="2.59765625" style="40" bestFit="1" customWidth="1"/>
    <col min="7926" max="7926" width="12.69921875" style="40" customWidth="1"/>
    <col min="7927" max="7927" width="2.59765625" style="40" bestFit="1" customWidth="1"/>
    <col min="7928" max="7928" width="12.69921875" style="40" customWidth="1"/>
    <col min="7929" max="7929" width="2.59765625" style="40" bestFit="1" customWidth="1"/>
    <col min="7930" max="7930" width="12.59765625" style="40" customWidth="1"/>
    <col min="7931" max="7931" width="2.59765625" style="40" bestFit="1" customWidth="1"/>
    <col min="7932" max="7932" width="12.59765625" style="40" customWidth="1"/>
    <col min="7933" max="7933" width="2.59765625" style="40" bestFit="1" customWidth="1"/>
    <col min="7934" max="7934" width="12.69921875" style="40" customWidth="1"/>
    <col min="7935" max="7935" width="2.59765625" style="40" bestFit="1" customWidth="1"/>
    <col min="7936" max="7936" width="4" style="40" customWidth="1"/>
    <col min="7937" max="8148" width="11.3984375" style="40"/>
    <col min="8149" max="8149" width="4.59765625" style="40" customWidth="1"/>
    <col min="8150" max="8150" width="26" style="40" customWidth="1"/>
    <col min="8151" max="8151" width="5.59765625" style="40" bestFit="1" customWidth="1"/>
    <col min="8152" max="8152" width="6.296875" style="40" customWidth="1"/>
    <col min="8153" max="8153" width="1.59765625" style="40" customWidth="1"/>
    <col min="8154" max="8154" width="10.69921875" style="40" customWidth="1"/>
    <col min="8155" max="8155" width="2.59765625" style="40" bestFit="1" customWidth="1"/>
    <col min="8156" max="8156" width="13.09765625" style="40" customWidth="1"/>
    <col min="8157" max="8157" width="2.59765625" style="40" bestFit="1" customWidth="1"/>
    <col min="8158" max="8158" width="10.69921875" style="40" customWidth="1"/>
    <col min="8159" max="8159" width="2.59765625" style="40" bestFit="1" customWidth="1"/>
    <col min="8160" max="8160" width="12.69921875" style="40" customWidth="1"/>
    <col min="8161" max="8161" width="2.59765625" style="40" bestFit="1" customWidth="1"/>
    <col min="8162" max="8162" width="10.8984375" style="40" customWidth="1"/>
    <col min="8163" max="8163" width="2.59765625" style="40" bestFit="1" customWidth="1"/>
    <col min="8164" max="8164" width="13.296875" style="40" customWidth="1"/>
    <col min="8165" max="8165" width="2.59765625" style="40" bestFit="1" customWidth="1"/>
    <col min="8166" max="8166" width="11.69921875" style="40" customWidth="1"/>
    <col min="8167" max="8167" width="2.59765625" style="40" bestFit="1" customWidth="1"/>
    <col min="8168" max="8168" width="12.69921875" style="40" customWidth="1"/>
    <col min="8169" max="8169" width="2.59765625" style="40" bestFit="1" customWidth="1"/>
    <col min="8170" max="8170" width="12.69921875" style="40" customWidth="1"/>
    <col min="8171" max="8171" width="2.59765625" style="40" bestFit="1" customWidth="1"/>
    <col min="8172" max="8172" width="12.59765625" style="40" customWidth="1"/>
    <col min="8173" max="8173" width="2.59765625" style="40" bestFit="1" customWidth="1"/>
    <col min="8174" max="8174" width="12.69921875" style="40" customWidth="1"/>
    <col min="8175" max="8175" width="2.59765625" style="40" bestFit="1" customWidth="1"/>
    <col min="8176" max="8176" width="12.69921875" style="40" customWidth="1"/>
    <col min="8177" max="8177" width="2.59765625" style="40" bestFit="1" customWidth="1"/>
    <col min="8178" max="8178" width="12.69921875" style="40" customWidth="1"/>
    <col min="8179" max="8179" width="2.59765625" style="40" bestFit="1" customWidth="1"/>
    <col min="8180" max="8180" width="12.69921875" style="40" customWidth="1"/>
    <col min="8181" max="8181" width="2.59765625" style="40" bestFit="1" customWidth="1"/>
    <col min="8182" max="8182" width="12.69921875" style="40" customWidth="1"/>
    <col min="8183" max="8183" width="2.59765625" style="40" bestFit="1" customWidth="1"/>
    <col min="8184" max="8184" width="12.69921875" style="40" customWidth="1"/>
    <col min="8185" max="8185" width="2.59765625" style="40" bestFit="1" customWidth="1"/>
    <col min="8186" max="8186" width="12.59765625" style="40" customWidth="1"/>
    <col min="8187" max="8187" width="2.59765625" style="40" bestFit="1" customWidth="1"/>
    <col min="8188" max="8188" width="12.59765625" style="40" customWidth="1"/>
    <col min="8189" max="8189" width="2.59765625" style="40" bestFit="1" customWidth="1"/>
    <col min="8190" max="8190" width="12.69921875" style="40" customWidth="1"/>
    <col min="8191" max="8191" width="2.59765625" style="40" bestFit="1" customWidth="1"/>
    <col min="8192" max="8192" width="4" style="40" customWidth="1"/>
    <col min="8193" max="8404" width="11.3984375" style="40"/>
    <col min="8405" max="8405" width="4.59765625" style="40" customWidth="1"/>
    <col min="8406" max="8406" width="26" style="40" customWidth="1"/>
    <col min="8407" max="8407" width="5.59765625" style="40" bestFit="1" customWidth="1"/>
    <col min="8408" max="8408" width="6.296875" style="40" customWidth="1"/>
    <col min="8409" max="8409" width="1.59765625" style="40" customWidth="1"/>
    <col min="8410" max="8410" width="10.69921875" style="40" customWidth="1"/>
    <col min="8411" max="8411" width="2.59765625" style="40" bestFit="1" customWidth="1"/>
    <col min="8412" max="8412" width="13.09765625" style="40" customWidth="1"/>
    <col min="8413" max="8413" width="2.59765625" style="40" bestFit="1" customWidth="1"/>
    <col min="8414" max="8414" width="10.69921875" style="40" customWidth="1"/>
    <col min="8415" max="8415" width="2.59765625" style="40" bestFit="1" customWidth="1"/>
    <col min="8416" max="8416" width="12.69921875" style="40" customWidth="1"/>
    <col min="8417" max="8417" width="2.59765625" style="40" bestFit="1" customWidth="1"/>
    <col min="8418" max="8418" width="10.8984375" style="40" customWidth="1"/>
    <col min="8419" max="8419" width="2.59765625" style="40" bestFit="1" customWidth="1"/>
    <col min="8420" max="8420" width="13.296875" style="40" customWidth="1"/>
    <col min="8421" max="8421" width="2.59765625" style="40" bestFit="1" customWidth="1"/>
    <col min="8422" max="8422" width="11.69921875" style="40" customWidth="1"/>
    <col min="8423" max="8423" width="2.59765625" style="40" bestFit="1" customWidth="1"/>
    <col min="8424" max="8424" width="12.69921875" style="40" customWidth="1"/>
    <col min="8425" max="8425" width="2.59765625" style="40" bestFit="1" customWidth="1"/>
    <col min="8426" max="8426" width="12.69921875" style="40" customWidth="1"/>
    <col min="8427" max="8427" width="2.59765625" style="40" bestFit="1" customWidth="1"/>
    <col min="8428" max="8428" width="12.59765625" style="40" customWidth="1"/>
    <col min="8429" max="8429" width="2.59765625" style="40" bestFit="1" customWidth="1"/>
    <col min="8430" max="8430" width="12.69921875" style="40" customWidth="1"/>
    <col min="8431" max="8431" width="2.59765625" style="40" bestFit="1" customWidth="1"/>
    <col min="8432" max="8432" width="12.69921875" style="40" customWidth="1"/>
    <col min="8433" max="8433" width="2.59765625" style="40" bestFit="1" customWidth="1"/>
    <col min="8434" max="8434" width="12.69921875" style="40" customWidth="1"/>
    <col min="8435" max="8435" width="2.59765625" style="40" bestFit="1" customWidth="1"/>
    <col min="8436" max="8436" width="12.69921875" style="40" customWidth="1"/>
    <col min="8437" max="8437" width="2.59765625" style="40" bestFit="1" customWidth="1"/>
    <col min="8438" max="8438" width="12.69921875" style="40" customWidth="1"/>
    <col min="8439" max="8439" width="2.59765625" style="40" bestFit="1" customWidth="1"/>
    <col min="8440" max="8440" width="12.69921875" style="40" customWidth="1"/>
    <col min="8441" max="8441" width="2.59765625" style="40" bestFit="1" customWidth="1"/>
    <col min="8442" max="8442" width="12.59765625" style="40" customWidth="1"/>
    <col min="8443" max="8443" width="2.59765625" style="40" bestFit="1" customWidth="1"/>
    <col min="8444" max="8444" width="12.59765625" style="40" customWidth="1"/>
    <col min="8445" max="8445" width="2.59765625" style="40" bestFit="1" customWidth="1"/>
    <col min="8446" max="8446" width="12.69921875" style="40" customWidth="1"/>
    <col min="8447" max="8447" width="2.59765625" style="40" bestFit="1" customWidth="1"/>
    <col min="8448" max="8448" width="4" style="40" customWidth="1"/>
    <col min="8449" max="8660" width="11.3984375" style="40"/>
    <col min="8661" max="8661" width="4.59765625" style="40" customWidth="1"/>
    <col min="8662" max="8662" width="26" style="40" customWidth="1"/>
    <col min="8663" max="8663" width="5.59765625" style="40" bestFit="1" customWidth="1"/>
    <col min="8664" max="8664" width="6.296875" style="40" customWidth="1"/>
    <col min="8665" max="8665" width="1.59765625" style="40" customWidth="1"/>
    <col min="8666" max="8666" width="10.69921875" style="40" customWidth="1"/>
    <col min="8667" max="8667" width="2.59765625" style="40" bestFit="1" customWidth="1"/>
    <col min="8668" max="8668" width="13.09765625" style="40" customWidth="1"/>
    <col min="8669" max="8669" width="2.59765625" style="40" bestFit="1" customWidth="1"/>
    <col min="8670" max="8670" width="10.69921875" style="40" customWidth="1"/>
    <col min="8671" max="8671" width="2.59765625" style="40" bestFit="1" customWidth="1"/>
    <col min="8672" max="8672" width="12.69921875" style="40" customWidth="1"/>
    <col min="8673" max="8673" width="2.59765625" style="40" bestFit="1" customWidth="1"/>
    <col min="8674" max="8674" width="10.8984375" style="40" customWidth="1"/>
    <col min="8675" max="8675" width="2.59765625" style="40" bestFit="1" customWidth="1"/>
    <col min="8676" max="8676" width="13.296875" style="40" customWidth="1"/>
    <col min="8677" max="8677" width="2.59765625" style="40" bestFit="1" customWidth="1"/>
    <col min="8678" max="8678" width="11.69921875" style="40" customWidth="1"/>
    <col min="8679" max="8679" width="2.59765625" style="40" bestFit="1" customWidth="1"/>
    <col min="8680" max="8680" width="12.69921875" style="40" customWidth="1"/>
    <col min="8681" max="8681" width="2.59765625" style="40" bestFit="1" customWidth="1"/>
    <col min="8682" max="8682" width="12.69921875" style="40" customWidth="1"/>
    <col min="8683" max="8683" width="2.59765625" style="40" bestFit="1" customWidth="1"/>
    <col min="8684" max="8684" width="12.59765625" style="40" customWidth="1"/>
    <col min="8685" max="8685" width="2.59765625" style="40" bestFit="1" customWidth="1"/>
    <col min="8686" max="8686" width="12.69921875" style="40" customWidth="1"/>
    <col min="8687" max="8687" width="2.59765625" style="40" bestFit="1" customWidth="1"/>
    <col min="8688" max="8688" width="12.69921875" style="40" customWidth="1"/>
    <col min="8689" max="8689" width="2.59765625" style="40" bestFit="1" customWidth="1"/>
    <col min="8690" max="8690" width="12.69921875" style="40" customWidth="1"/>
    <col min="8691" max="8691" width="2.59765625" style="40" bestFit="1" customWidth="1"/>
    <col min="8692" max="8692" width="12.69921875" style="40" customWidth="1"/>
    <col min="8693" max="8693" width="2.59765625" style="40" bestFit="1" customWidth="1"/>
    <col min="8694" max="8694" width="12.69921875" style="40" customWidth="1"/>
    <col min="8695" max="8695" width="2.59765625" style="40" bestFit="1" customWidth="1"/>
    <col min="8696" max="8696" width="12.69921875" style="40" customWidth="1"/>
    <col min="8697" max="8697" width="2.59765625" style="40" bestFit="1" customWidth="1"/>
    <col min="8698" max="8698" width="12.59765625" style="40" customWidth="1"/>
    <col min="8699" max="8699" width="2.59765625" style="40" bestFit="1" customWidth="1"/>
    <col min="8700" max="8700" width="12.59765625" style="40" customWidth="1"/>
    <col min="8701" max="8701" width="2.59765625" style="40" bestFit="1" customWidth="1"/>
    <col min="8702" max="8702" width="12.69921875" style="40" customWidth="1"/>
    <col min="8703" max="8703" width="2.59765625" style="40" bestFit="1" customWidth="1"/>
    <col min="8704" max="8704" width="4" style="40" customWidth="1"/>
    <col min="8705" max="8916" width="11.3984375" style="40"/>
    <col min="8917" max="8917" width="4.59765625" style="40" customWidth="1"/>
    <col min="8918" max="8918" width="26" style="40" customWidth="1"/>
    <col min="8919" max="8919" width="5.59765625" style="40" bestFit="1" customWidth="1"/>
    <col min="8920" max="8920" width="6.296875" style="40" customWidth="1"/>
    <col min="8921" max="8921" width="1.59765625" style="40" customWidth="1"/>
    <col min="8922" max="8922" width="10.69921875" style="40" customWidth="1"/>
    <col min="8923" max="8923" width="2.59765625" style="40" bestFit="1" customWidth="1"/>
    <col min="8924" max="8924" width="13.09765625" style="40" customWidth="1"/>
    <col min="8925" max="8925" width="2.59765625" style="40" bestFit="1" customWidth="1"/>
    <col min="8926" max="8926" width="10.69921875" style="40" customWidth="1"/>
    <col min="8927" max="8927" width="2.59765625" style="40" bestFit="1" customWidth="1"/>
    <col min="8928" max="8928" width="12.69921875" style="40" customWidth="1"/>
    <col min="8929" max="8929" width="2.59765625" style="40" bestFit="1" customWidth="1"/>
    <col min="8930" max="8930" width="10.8984375" style="40" customWidth="1"/>
    <col min="8931" max="8931" width="2.59765625" style="40" bestFit="1" customWidth="1"/>
    <col min="8932" max="8932" width="13.296875" style="40" customWidth="1"/>
    <col min="8933" max="8933" width="2.59765625" style="40" bestFit="1" customWidth="1"/>
    <col min="8934" max="8934" width="11.69921875" style="40" customWidth="1"/>
    <col min="8935" max="8935" width="2.59765625" style="40" bestFit="1" customWidth="1"/>
    <col min="8936" max="8936" width="12.69921875" style="40" customWidth="1"/>
    <col min="8937" max="8937" width="2.59765625" style="40" bestFit="1" customWidth="1"/>
    <col min="8938" max="8938" width="12.69921875" style="40" customWidth="1"/>
    <col min="8939" max="8939" width="2.59765625" style="40" bestFit="1" customWidth="1"/>
    <col min="8940" max="8940" width="12.59765625" style="40" customWidth="1"/>
    <col min="8941" max="8941" width="2.59765625" style="40" bestFit="1" customWidth="1"/>
    <col min="8942" max="8942" width="12.69921875" style="40" customWidth="1"/>
    <col min="8943" max="8943" width="2.59765625" style="40" bestFit="1" customWidth="1"/>
    <col min="8944" max="8944" width="12.69921875" style="40" customWidth="1"/>
    <col min="8945" max="8945" width="2.59765625" style="40" bestFit="1" customWidth="1"/>
    <col min="8946" max="8946" width="12.69921875" style="40" customWidth="1"/>
    <col min="8947" max="8947" width="2.59765625" style="40" bestFit="1" customWidth="1"/>
    <col min="8948" max="8948" width="12.69921875" style="40" customWidth="1"/>
    <col min="8949" max="8949" width="2.59765625" style="40" bestFit="1" customWidth="1"/>
    <col min="8950" max="8950" width="12.69921875" style="40" customWidth="1"/>
    <col min="8951" max="8951" width="2.59765625" style="40" bestFit="1" customWidth="1"/>
    <col min="8952" max="8952" width="12.69921875" style="40" customWidth="1"/>
    <col min="8953" max="8953" width="2.59765625" style="40" bestFit="1" customWidth="1"/>
    <col min="8954" max="8954" width="12.59765625" style="40" customWidth="1"/>
    <col min="8955" max="8955" width="2.59765625" style="40" bestFit="1" customWidth="1"/>
    <col min="8956" max="8956" width="12.59765625" style="40" customWidth="1"/>
    <col min="8957" max="8957" width="2.59765625" style="40" bestFit="1" customWidth="1"/>
    <col min="8958" max="8958" width="12.69921875" style="40" customWidth="1"/>
    <col min="8959" max="8959" width="2.59765625" style="40" bestFit="1" customWidth="1"/>
    <col min="8960" max="8960" width="4" style="40" customWidth="1"/>
    <col min="8961" max="9172" width="11.3984375" style="40"/>
    <col min="9173" max="9173" width="4.59765625" style="40" customWidth="1"/>
    <col min="9174" max="9174" width="26" style="40" customWidth="1"/>
    <col min="9175" max="9175" width="5.59765625" style="40" bestFit="1" customWidth="1"/>
    <col min="9176" max="9176" width="6.296875" style="40" customWidth="1"/>
    <col min="9177" max="9177" width="1.59765625" style="40" customWidth="1"/>
    <col min="9178" max="9178" width="10.69921875" style="40" customWidth="1"/>
    <col min="9179" max="9179" width="2.59765625" style="40" bestFit="1" customWidth="1"/>
    <col min="9180" max="9180" width="13.09765625" style="40" customWidth="1"/>
    <col min="9181" max="9181" width="2.59765625" style="40" bestFit="1" customWidth="1"/>
    <col min="9182" max="9182" width="10.69921875" style="40" customWidth="1"/>
    <col min="9183" max="9183" width="2.59765625" style="40" bestFit="1" customWidth="1"/>
    <col min="9184" max="9184" width="12.69921875" style="40" customWidth="1"/>
    <col min="9185" max="9185" width="2.59765625" style="40" bestFit="1" customWidth="1"/>
    <col min="9186" max="9186" width="10.8984375" style="40" customWidth="1"/>
    <col min="9187" max="9187" width="2.59765625" style="40" bestFit="1" customWidth="1"/>
    <col min="9188" max="9188" width="13.296875" style="40" customWidth="1"/>
    <col min="9189" max="9189" width="2.59765625" style="40" bestFit="1" customWidth="1"/>
    <col min="9190" max="9190" width="11.69921875" style="40" customWidth="1"/>
    <col min="9191" max="9191" width="2.59765625" style="40" bestFit="1" customWidth="1"/>
    <col min="9192" max="9192" width="12.69921875" style="40" customWidth="1"/>
    <col min="9193" max="9193" width="2.59765625" style="40" bestFit="1" customWidth="1"/>
    <col min="9194" max="9194" width="12.69921875" style="40" customWidth="1"/>
    <col min="9195" max="9195" width="2.59765625" style="40" bestFit="1" customWidth="1"/>
    <col min="9196" max="9196" width="12.59765625" style="40" customWidth="1"/>
    <col min="9197" max="9197" width="2.59765625" style="40" bestFit="1" customWidth="1"/>
    <col min="9198" max="9198" width="12.69921875" style="40" customWidth="1"/>
    <col min="9199" max="9199" width="2.59765625" style="40" bestFit="1" customWidth="1"/>
    <col min="9200" max="9200" width="12.69921875" style="40" customWidth="1"/>
    <col min="9201" max="9201" width="2.59765625" style="40" bestFit="1" customWidth="1"/>
    <col min="9202" max="9202" width="12.69921875" style="40" customWidth="1"/>
    <col min="9203" max="9203" width="2.59765625" style="40" bestFit="1" customWidth="1"/>
    <col min="9204" max="9204" width="12.69921875" style="40" customWidth="1"/>
    <col min="9205" max="9205" width="2.59765625" style="40" bestFit="1" customWidth="1"/>
    <col min="9206" max="9206" width="12.69921875" style="40" customWidth="1"/>
    <col min="9207" max="9207" width="2.59765625" style="40" bestFit="1" customWidth="1"/>
    <col min="9208" max="9208" width="12.69921875" style="40" customWidth="1"/>
    <col min="9209" max="9209" width="2.59765625" style="40" bestFit="1" customWidth="1"/>
    <col min="9210" max="9210" width="12.59765625" style="40" customWidth="1"/>
    <col min="9211" max="9211" width="2.59765625" style="40" bestFit="1" customWidth="1"/>
    <col min="9212" max="9212" width="12.59765625" style="40" customWidth="1"/>
    <col min="9213" max="9213" width="2.59765625" style="40" bestFit="1" customWidth="1"/>
    <col min="9214" max="9214" width="12.69921875" style="40" customWidth="1"/>
    <col min="9215" max="9215" width="2.59765625" style="40" bestFit="1" customWidth="1"/>
    <col min="9216" max="9216" width="4" style="40" customWidth="1"/>
    <col min="9217" max="9428" width="11.3984375" style="40"/>
    <col min="9429" max="9429" width="4.59765625" style="40" customWidth="1"/>
    <col min="9430" max="9430" width="26" style="40" customWidth="1"/>
    <col min="9431" max="9431" width="5.59765625" style="40" bestFit="1" customWidth="1"/>
    <col min="9432" max="9432" width="6.296875" style="40" customWidth="1"/>
    <col min="9433" max="9433" width="1.59765625" style="40" customWidth="1"/>
    <col min="9434" max="9434" width="10.69921875" style="40" customWidth="1"/>
    <col min="9435" max="9435" width="2.59765625" style="40" bestFit="1" customWidth="1"/>
    <col min="9436" max="9436" width="13.09765625" style="40" customWidth="1"/>
    <col min="9437" max="9437" width="2.59765625" style="40" bestFit="1" customWidth="1"/>
    <col min="9438" max="9438" width="10.69921875" style="40" customWidth="1"/>
    <col min="9439" max="9439" width="2.59765625" style="40" bestFit="1" customWidth="1"/>
    <col min="9440" max="9440" width="12.69921875" style="40" customWidth="1"/>
    <col min="9441" max="9441" width="2.59765625" style="40" bestFit="1" customWidth="1"/>
    <col min="9442" max="9442" width="10.8984375" style="40" customWidth="1"/>
    <col min="9443" max="9443" width="2.59765625" style="40" bestFit="1" customWidth="1"/>
    <col min="9444" max="9444" width="13.296875" style="40" customWidth="1"/>
    <col min="9445" max="9445" width="2.59765625" style="40" bestFit="1" customWidth="1"/>
    <col min="9446" max="9446" width="11.69921875" style="40" customWidth="1"/>
    <col min="9447" max="9447" width="2.59765625" style="40" bestFit="1" customWidth="1"/>
    <col min="9448" max="9448" width="12.69921875" style="40" customWidth="1"/>
    <col min="9449" max="9449" width="2.59765625" style="40" bestFit="1" customWidth="1"/>
    <col min="9450" max="9450" width="12.69921875" style="40" customWidth="1"/>
    <col min="9451" max="9451" width="2.59765625" style="40" bestFit="1" customWidth="1"/>
    <col min="9452" max="9452" width="12.59765625" style="40" customWidth="1"/>
    <col min="9453" max="9453" width="2.59765625" style="40" bestFit="1" customWidth="1"/>
    <col min="9454" max="9454" width="12.69921875" style="40" customWidth="1"/>
    <col min="9455" max="9455" width="2.59765625" style="40" bestFit="1" customWidth="1"/>
    <col min="9456" max="9456" width="12.69921875" style="40" customWidth="1"/>
    <col min="9457" max="9457" width="2.59765625" style="40" bestFit="1" customWidth="1"/>
    <col min="9458" max="9458" width="12.69921875" style="40" customWidth="1"/>
    <col min="9459" max="9459" width="2.59765625" style="40" bestFit="1" customWidth="1"/>
    <col min="9460" max="9460" width="12.69921875" style="40" customWidth="1"/>
    <col min="9461" max="9461" width="2.59765625" style="40" bestFit="1" customWidth="1"/>
    <col min="9462" max="9462" width="12.69921875" style="40" customWidth="1"/>
    <col min="9463" max="9463" width="2.59765625" style="40" bestFit="1" customWidth="1"/>
    <col min="9464" max="9464" width="12.69921875" style="40" customWidth="1"/>
    <col min="9465" max="9465" width="2.59765625" style="40" bestFit="1" customWidth="1"/>
    <col min="9466" max="9466" width="12.59765625" style="40" customWidth="1"/>
    <col min="9467" max="9467" width="2.59765625" style="40" bestFit="1" customWidth="1"/>
    <col min="9468" max="9468" width="12.59765625" style="40" customWidth="1"/>
    <col min="9469" max="9469" width="2.59765625" style="40" bestFit="1" customWidth="1"/>
    <col min="9470" max="9470" width="12.69921875" style="40" customWidth="1"/>
    <col min="9471" max="9471" width="2.59765625" style="40" bestFit="1" customWidth="1"/>
    <col min="9472" max="9472" width="4" style="40" customWidth="1"/>
    <col min="9473" max="9684" width="11.3984375" style="40"/>
    <col min="9685" max="9685" width="4.59765625" style="40" customWidth="1"/>
    <col min="9686" max="9686" width="26" style="40" customWidth="1"/>
    <col min="9687" max="9687" width="5.59765625" style="40" bestFit="1" customWidth="1"/>
    <col min="9688" max="9688" width="6.296875" style="40" customWidth="1"/>
    <col min="9689" max="9689" width="1.59765625" style="40" customWidth="1"/>
    <col min="9690" max="9690" width="10.69921875" style="40" customWidth="1"/>
    <col min="9691" max="9691" width="2.59765625" style="40" bestFit="1" customWidth="1"/>
    <col min="9692" max="9692" width="13.09765625" style="40" customWidth="1"/>
    <col min="9693" max="9693" width="2.59765625" style="40" bestFit="1" customWidth="1"/>
    <col min="9694" max="9694" width="10.69921875" style="40" customWidth="1"/>
    <col min="9695" max="9695" width="2.59765625" style="40" bestFit="1" customWidth="1"/>
    <col min="9696" max="9696" width="12.69921875" style="40" customWidth="1"/>
    <col min="9697" max="9697" width="2.59765625" style="40" bestFit="1" customWidth="1"/>
    <col min="9698" max="9698" width="10.8984375" style="40" customWidth="1"/>
    <col min="9699" max="9699" width="2.59765625" style="40" bestFit="1" customWidth="1"/>
    <col min="9700" max="9700" width="13.296875" style="40" customWidth="1"/>
    <col min="9701" max="9701" width="2.59765625" style="40" bestFit="1" customWidth="1"/>
    <col min="9702" max="9702" width="11.69921875" style="40" customWidth="1"/>
    <col min="9703" max="9703" width="2.59765625" style="40" bestFit="1" customWidth="1"/>
    <col min="9704" max="9704" width="12.69921875" style="40" customWidth="1"/>
    <col min="9705" max="9705" width="2.59765625" style="40" bestFit="1" customWidth="1"/>
    <col min="9706" max="9706" width="12.69921875" style="40" customWidth="1"/>
    <col min="9707" max="9707" width="2.59765625" style="40" bestFit="1" customWidth="1"/>
    <col min="9708" max="9708" width="12.59765625" style="40" customWidth="1"/>
    <col min="9709" max="9709" width="2.59765625" style="40" bestFit="1" customWidth="1"/>
    <col min="9710" max="9710" width="12.69921875" style="40" customWidth="1"/>
    <col min="9711" max="9711" width="2.59765625" style="40" bestFit="1" customWidth="1"/>
    <col min="9712" max="9712" width="12.69921875" style="40" customWidth="1"/>
    <col min="9713" max="9713" width="2.59765625" style="40" bestFit="1" customWidth="1"/>
    <col min="9714" max="9714" width="12.69921875" style="40" customWidth="1"/>
    <col min="9715" max="9715" width="2.59765625" style="40" bestFit="1" customWidth="1"/>
    <col min="9716" max="9716" width="12.69921875" style="40" customWidth="1"/>
    <col min="9717" max="9717" width="2.59765625" style="40" bestFit="1" customWidth="1"/>
    <col min="9718" max="9718" width="12.69921875" style="40" customWidth="1"/>
    <col min="9719" max="9719" width="2.59765625" style="40" bestFit="1" customWidth="1"/>
    <col min="9720" max="9720" width="12.69921875" style="40" customWidth="1"/>
    <col min="9721" max="9721" width="2.59765625" style="40" bestFit="1" customWidth="1"/>
    <col min="9722" max="9722" width="12.59765625" style="40" customWidth="1"/>
    <col min="9723" max="9723" width="2.59765625" style="40" bestFit="1" customWidth="1"/>
    <col min="9724" max="9724" width="12.59765625" style="40" customWidth="1"/>
    <col min="9725" max="9725" width="2.59765625" style="40" bestFit="1" customWidth="1"/>
    <col min="9726" max="9726" width="12.69921875" style="40" customWidth="1"/>
    <col min="9727" max="9727" width="2.59765625" style="40" bestFit="1" customWidth="1"/>
    <col min="9728" max="9728" width="4" style="40" customWidth="1"/>
    <col min="9729" max="9940" width="11.3984375" style="40"/>
    <col min="9941" max="9941" width="4.59765625" style="40" customWidth="1"/>
    <col min="9942" max="9942" width="26" style="40" customWidth="1"/>
    <col min="9943" max="9943" width="5.59765625" style="40" bestFit="1" customWidth="1"/>
    <col min="9944" max="9944" width="6.296875" style="40" customWidth="1"/>
    <col min="9945" max="9945" width="1.59765625" style="40" customWidth="1"/>
    <col min="9946" max="9946" width="10.69921875" style="40" customWidth="1"/>
    <col min="9947" max="9947" width="2.59765625" style="40" bestFit="1" customWidth="1"/>
    <col min="9948" max="9948" width="13.09765625" style="40" customWidth="1"/>
    <col min="9949" max="9949" width="2.59765625" style="40" bestFit="1" customWidth="1"/>
    <col min="9950" max="9950" width="10.69921875" style="40" customWidth="1"/>
    <col min="9951" max="9951" width="2.59765625" style="40" bestFit="1" customWidth="1"/>
    <col min="9952" max="9952" width="12.69921875" style="40" customWidth="1"/>
    <col min="9953" max="9953" width="2.59765625" style="40" bestFit="1" customWidth="1"/>
    <col min="9954" max="9954" width="10.8984375" style="40" customWidth="1"/>
    <col min="9955" max="9955" width="2.59765625" style="40" bestFit="1" customWidth="1"/>
    <col min="9956" max="9956" width="13.296875" style="40" customWidth="1"/>
    <col min="9957" max="9957" width="2.59765625" style="40" bestFit="1" customWidth="1"/>
    <col min="9958" max="9958" width="11.69921875" style="40" customWidth="1"/>
    <col min="9959" max="9959" width="2.59765625" style="40" bestFit="1" customWidth="1"/>
    <col min="9960" max="9960" width="12.69921875" style="40" customWidth="1"/>
    <col min="9961" max="9961" width="2.59765625" style="40" bestFit="1" customWidth="1"/>
    <col min="9962" max="9962" width="12.69921875" style="40" customWidth="1"/>
    <col min="9963" max="9963" width="2.59765625" style="40" bestFit="1" customWidth="1"/>
    <col min="9964" max="9964" width="12.59765625" style="40" customWidth="1"/>
    <col min="9965" max="9965" width="2.59765625" style="40" bestFit="1" customWidth="1"/>
    <col min="9966" max="9966" width="12.69921875" style="40" customWidth="1"/>
    <col min="9967" max="9967" width="2.59765625" style="40" bestFit="1" customWidth="1"/>
    <col min="9968" max="9968" width="12.69921875" style="40" customWidth="1"/>
    <col min="9969" max="9969" width="2.59765625" style="40" bestFit="1" customWidth="1"/>
    <col min="9970" max="9970" width="12.69921875" style="40" customWidth="1"/>
    <col min="9971" max="9971" width="2.59765625" style="40" bestFit="1" customWidth="1"/>
    <col min="9972" max="9972" width="12.69921875" style="40" customWidth="1"/>
    <col min="9973" max="9973" width="2.59765625" style="40" bestFit="1" customWidth="1"/>
    <col min="9974" max="9974" width="12.69921875" style="40" customWidth="1"/>
    <col min="9975" max="9975" width="2.59765625" style="40" bestFit="1" customWidth="1"/>
    <col min="9976" max="9976" width="12.69921875" style="40" customWidth="1"/>
    <col min="9977" max="9977" width="2.59765625" style="40" bestFit="1" customWidth="1"/>
    <col min="9978" max="9978" width="12.59765625" style="40" customWidth="1"/>
    <col min="9979" max="9979" width="2.59765625" style="40" bestFit="1" customWidth="1"/>
    <col min="9980" max="9980" width="12.59765625" style="40" customWidth="1"/>
    <col min="9981" max="9981" width="2.59765625" style="40" bestFit="1" customWidth="1"/>
    <col min="9982" max="9982" width="12.69921875" style="40" customWidth="1"/>
    <col min="9983" max="9983" width="2.59765625" style="40" bestFit="1" customWidth="1"/>
    <col min="9984" max="9984" width="4" style="40" customWidth="1"/>
    <col min="9985" max="10196" width="11.3984375" style="40"/>
    <col min="10197" max="10197" width="4.59765625" style="40" customWidth="1"/>
    <col min="10198" max="10198" width="26" style="40" customWidth="1"/>
    <col min="10199" max="10199" width="5.59765625" style="40" bestFit="1" customWidth="1"/>
    <col min="10200" max="10200" width="6.296875" style="40" customWidth="1"/>
    <col min="10201" max="10201" width="1.59765625" style="40" customWidth="1"/>
    <col min="10202" max="10202" width="10.69921875" style="40" customWidth="1"/>
    <col min="10203" max="10203" width="2.59765625" style="40" bestFit="1" customWidth="1"/>
    <col min="10204" max="10204" width="13.09765625" style="40" customWidth="1"/>
    <col min="10205" max="10205" width="2.59765625" style="40" bestFit="1" customWidth="1"/>
    <col min="10206" max="10206" width="10.69921875" style="40" customWidth="1"/>
    <col min="10207" max="10207" width="2.59765625" style="40" bestFit="1" customWidth="1"/>
    <col min="10208" max="10208" width="12.69921875" style="40" customWidth="1"/>
    <col min="10209" max="10209" width="2.59765625" style="40" bestFit="1" customWidth="1"/>
    <col min="10210" max="10210" width="10.8984375" style="40" customWidth="1"/>
    <col min="10211" max="10211" width="2.59765625" style="40" bestFit="1" customWidth="1"/>
    <col min="10212" max="10212" width="13.296875" style="40" customWidth="1"/>
    <col min="10213" max="10213" width="2.59765625" style="40" bestFit="1" customWidth="1"/>
    <col min="10214" max="10214" width="11.69921875" style="40" customWidth="1"/>
    <col min="10215" max="10215" width="2.59765625" style="40" bestFit="1" customWidth="1"/>
    <col min="10216" max="10216" width="12.69921875" style="40" customWidth="1"/>
    <col min="10217" max="10217" width="2.59765625" style="40" bestFit="1" customWidth="1"/>
    <col min="10218" max="10218" width="12.69921875" style="40" customWidth="1"/>
    <col min="10219" max="10219" width="2.59765625" style="40" bestFit="1" customWidth="1"/>
    <col min="10220" max="10220" width="12.59765625" style="40" customWidth="1"/>
    <col min="10221" max="10221" width="2.59765625" style="40" bestFit="1" customWidth="1"/>
    <col min="10222" max="10222" width="12.69921875" style="40" customWidth="1"/>
    <col min="10223" max="10223" width="2.59765625" style="40" bestFit="1" customWidth="1"/>
    <col min="10224" max="10224" width="12.69921875" style="40" customWidth="1"/>
    <col min="10225" max="10225" width="2.59765625" style="40" bestFit="1" customWidth="1"/>
    <col min="10226" max="10226" width="12.69921875" style="40" customWidth="1"/>
    <col min="10227" max="10227" width="2.59765625" style="40" bestFit="1" customWidth="1"/>
    <col min="10228" max="10228" width="12.69921875" style="40" customWidth="1"/>
    <col min="10229" max="10229" width="2.59765625" style="40" bestFit="1" customWidth="1"/>
    <col min="10230" max="10230" width="12.69921875" style="40" customWidth="1"/>
    <col min="10231" max="10231" width="2.59765625" style="40" bestFit="1" customWidth="1"/>
    <col min="10232" max="10232" width="12.69921875" style="40" customWidth="1"/>
    <col min="10233" max="10233" width="2.59765625" style="40" bestFit="1" customWidth="1"/>
    <col min="10234" max="10234" width="12.59765625" style="40" customWidth="1"/>
    <col min="10235" max="10235" width="2.59765625" style="40" bestFit="1" customWidth="1"/>
    <col min="10236" max="10236" width="12.59765625" style="40" customWidth="1"/>
    <col min="10237" max="10237" width="2.59765625" style="40" bestFit="1" customWidth="1"/>
    <col min="10238" max="10238" width="12.69921875" style="40" customWidth="1"/>
    <col min="10239" max="10239" width="2.59765625" style="40" bestFit="1" customWidth="1"/>
    <col min="10240" max="10240" width="4" style="40" customWidth="1"/>
    <col min="10241" max="10452" width="11.3984375" style="40"/>
    <col min="10453" max="10453" width="4.59765625" style="40" customWidth="1"/>
    <col min="10454" max="10454" width="26" style="40" customWidth="1"/>
    <col min="10455" max="10455" width="5.59765625" style="40" bestFit="1" customWidth="1"/>
    <col min="10456" max="10456" width="6.296875" style="40" customWidth="1"/>
    <col min="10457" max="10457" width="1.59765625" style="40" customWidth="1"/>
    <col min="10458" max="10458" width="10.69921875" style="40" customWidth="1"/>
    <col min="10459" max="10459" width="2.59765625" style="40" bestFit="1" customWidth="1"/>
    <col min="10460" max="10460" width="13.09765625" style="40" customWidth="1"/>
    <col min="10461" max="10461" width="2.59765625" style="40" bestFit="1" customWidth="1"/>
    <col min="10462" max="10462" width="10.69921875" style="40" customWidth="1"/>
    <col min="10463" max="10463" width="2.59765625" style="40" bestFit="1" customWidth="1"/>
    <col min="10464" max="10464" width="12.69921875" style="40" customWidth="1"/>
    <col min="10465" max="10465" width="2.59765625" style="40" bestFit="1" customWidth="1"/>
    <col min="10466" max="10466" width="10.8984375" style="40" customWidth="1"/>
    <col min="10467" max="10467" width="2.59765625" style="40" bestFit="1" customWidth="1"/>
    <col min="10468" max="10468" width="13.296875" style="40" customWidth="1"/>
    <col min="10469" max="10469" width="2.59765625" style="40" bestFit="1" customWidth="1"/>
    <col min="10470" max="10470" width="11.69921875" style="40" customWidth="1"/>
    <col min="10471" max="10471" width="2.59765625" style="40" bestFit="1" customWidth="1"/>
    <col min="10472" max="10472" width="12.69921875" style="40" customWidth="1"/>
    <col min="10473" max="10473" width="2.59765625" style="40" bestFit="1" customWidth="1"/>
    <col min="10474" max="10474" width="12.69921875" style="40" customWidth="1"/>
    <col min="10475" max="10475" width="2.59765625" style="40" bestFit="1" customWidth="1"/>
    <col min="10476" max="10476" width="12.59765625" style="40" customWidth="1"/>
    <col min="10477" max="10477" width="2.59765625" style="40" bestFit="1" customWidth="1"/>
    <col min="10478" max="10478" width="12.69921875" style="40" customWidth="1"/>
    <col min="10479" max="10479" width="2.59765625" style="40" bestFit="1" customWidth="1"/>
    <col min="10480" max="10480" width="12.69921875" style="40" customWidth="1"/>
    <col min="10481" max="10481" width="2.59765625" style="40" bestFit="1" customWidth="1"/>
    <col min="10482" max="10482" width="12.69921875" style="40" customWidth="1"/>
    <col min="10483" max="10483" width="2.59765625" style="40" bestFit="1" customWidth="1"/>
    <col min="10484" max="10484" width="12.69921875" style="40" customWidth="1"/>
    <col min="10485" max="10485" width="2.59765625" style="40" bestFit="1" customWidth="1"/>
    <col min="10486" max="10486" width="12.69921875" style="40" customWidth="1"/>
    <col min="10487" max="10487" width="2.59765625" style="40" bestFit="1" customWidth="1"/>
    <col min="10488" max="10488" width="12.69921875" style="40" customWidth="1"/>
    <col min="10489" max="10489" width="2.59765625" style="40" bestFit="1" customWidth="1"/>
    <col min="10490" max="10490" width="12.59765625" style="40" customWidth="1"/>
    <col min="10491" max="10491" width="2.59765625" style="40" bestFit="1" customWidth="1"/>
    <col min="10492" max="10492" width="12.59765625" style="40" customWidth="1"/>
    <col min="10493" max="10493" width="2.59765625" style="40" bestFit="1" customWidth="1"/>
    <col min="10494" max="10494" width="12.69921875" style="40" customWidth="1"/>
    <col min="10495" max="10495" width="2.59765625" style="40" bestFit="1" customWidth="1"/>
    <col min="10496" max="10496" width="4" style="40" customWidth="1"/>
    <col min="10497" max="10708" width="11.3984375" style="40"/>
    <col min="10709" max="10709" width="4.59765625" style="40" customWidth="1"/>
    <col min="10710" max="10710" width="26" style="40" customWidth="1"/>
    <col min="10711" max="10711" width="5.59765625" style="40" bestFit="1" customWidth="1"/>
    <col min="10712" max="10712" width="6.296875" style="40" customWidth="1"/>
    <col min="10713" max="10713" width="1.59765625" style="40" customWidth="1"/>
    <col min="10714" max="10714" width="10.69921875" style="40" customWidth="1"/>
    <col min="10715" max="10715" width="2.59765625" style="40" bestFit="1" customWidth="1"/>
    <col min="10716" max="10716" width="13.09765625" style="40" customWidth="1"/>
    <col min="10717" max="10717" width="2.59765625" style="40" bestFit="1" customWidth="1"/>
    <col min="10718" max="10718" width="10.69921875" style="40" customWidth="1"/>
    <col min="10719" max="10719" width="2.59765625" style="40" bestFit="1" customWidth="1"/>
    <col min="10720" max="10720" width="12.69921875" style="40" customWidth="1"/>
    <col min="10721" max="10721" width="2.59765625" style="40" bestFit="1" customWidth="1"/>
    <col min="10722" max="10722" width="10.8984375" style="40" customWidth="1"/>
    <col min="10723" max="10723" width="2.59765625" style="40" bestFit="1" customWidth="1"/>
    <col min="10724" max="10724" width="13.296875" style="40" customWidth="1"/>
    <col min="10725" max="10725" width="2.59765625" style="40" bestFit="1" customWidth="1"/>
    <col min="10726" max="10726" width="11.69921875" style="40" customWidth="1"/>
    <col min="10727" max="10727" width="2.59765625" style="40" bestFit="1" customWidth="1"/>
    <col min="10728" max="10728" width="12.69921875" style="40" customWidth="1"/>
    <col min="10729" max="10729" width="2.59765625" style="40" bestFit="1" customWidth="1"/>
    <col min="10730" max="10730" width="12.69921875" style="40" customWidth="1"/>
    <col min="10731" max="10731" width="2.59765625" style="40" bestFit="1" customWidth="1"/>
    <col min="10732" max="10732" width="12.59765625" style="40" customWidth="1"/>
    <col min="10733" max="10733" width="2.59765625" style="40" bestFit="1" customWidth="1"/>
    <col min="10734" max="10734" width="12.69921875" style="40" customWidth="1"/>
    <col min="10735" max="10735" width="2.59765625" style="40" bestFit="1" customWidth="1"/>
    <col min="10736" max="10736" width="12.69921875" style="40" customWidth="1"/>
    <col min="10737" max="10737" width="2.59765625" style="40" bestFit="1" customWidth="1"/>
    <col min="10738" max="10738" width="12.69921875" style="40" customWidth="1"/>
    <col min="10739" max="10739" width="2.59765625" style="40" bestFit="1" customWidth="1"/>
    <col min="10740" max="10740" width="12.69921875" style="40" customWidth="1"/>
    <col min="10741" max="10741" width="2.59765625" style="40" bestFit="1" customWidth="1"/>
    <col min="10742" max="10742" width="12.69921875" style="40" customWidth="1"/>
    <col min="10743" max="10743" width="2.59765625" style="40" bestFit="1" customWidth="1"/>
    <col min="10744" max="10744" width="12.69921875" style="40" customWidth="1"/>
    <col min="10745" max="10745" width="2.59765625" style="40" bestFit="1" customWidth="1"/>
    <col min="10746" max="10746" width="12.59765625" style="40" customWidth="1"/>
    <col min="10747" max="10747" width="2.59765625" style="40" bestFit="1" customWidth="1"/>
    <col min="10748" max="10748" width="12.59765625" style="40" customWidth="1"/>
    <col min="10749" max="10749" width="2.59765625" style="40" bestFit="1" customWidth="1"/>
    <col min="10750" max="10750" width="12.69921875" style="40" customWidth="1"/>
    <col min="10751" max="10751" width="2.59765625" style="40" bestFit="1" customWidth="1"/>
    <col min="10752" max="10752" width="4" style="40" customWidth="1"/>
    <col min="10753" max="10964" width="11.3984375" style="40"/>
    <col min="10965" max="10965" width="4.59765625" style="40" customWidth="1"/>
    <col min="10966" max="10966" width="26" style="40" customWidth="1"/>
    <col min="10967" max="10967" width="5.59765625" style="40" bestFit="1" customWidth="1"/>
    <col min="10968" max="10968" width="6.296875" style="40" customWidth="1"/>
    <col min="10969" max="10969" width="1.59765625" style="40" customWidth="1"/>
    <col min="10970" max="10970" width="10.69921875" style="40" customWidth="1"/>
    <col min="10971" max="10971" width="2.59765625" style="40" bestFit="1" customWidth="1"/>
    <col min="10972" max="10972" width="13.09765625" style="40" customWidth="1"/>
    <col min="10973" max="10973" width="2.59765625" style="40" bestFit="1" customWidth="1"/>
    <col min="10974" max="10974" width="10.69921875" style="40" customWidth="1"/>
    <col min="10975" max="10975" width="2.59765625" style="40" bestFit="1" customWidth="1"/>
    <col min="10976" max="10976" width="12.69921875" style="40" customWidth="1"/>
    <col min="10977" max="10977" width="2.59765625" style="40" bestFit="1" customWidth="1"/>
    <col min="10978" max="10978" width="10.8984375" style="40" customWidth="1"/>
    <col min="10979" max="10979" width="2.59765625" style="40" bestFit="1" customWidth="1"/>
    <col min="10980" max="10980" width="13.296875" style="40" customWidth="1"/>
    <col min="10981" max="10981" width="2.59765625" style="40" bestFit="1" customWidth="1"/>
    <col min="10982" max="10982" width="11.69921875" style="40" customWidth="1"/>
    <col min="10983" max="10983" width="2.59765625" style="40" bestFit="1" customWidth="1"/>
    <col min="10984" max="10984" width="12.69921875" style="40" customWidth="1"/>
    <col min="10985" max="10985" width="2.59765625" style="40" bestFit="1" customWidth="1"/>
    <col min="10986" max="10986" width="12.69921875" style="40" customWidth="1"/>
    <col min="10987" max="10987" width="2.59765625" style="40" bestFit="1" customWidth="1"/>
    <col min="10988" max="10988" width="12.59765625" style="40" customWidth="1"/>
    <col min="10989" max="10989" width="2.59765625" style="40" bestFit="1" customWidth="1"/>
    <col min="10990" max="10990" width="12.69921875" style="40" customWidth="1"/>
    <col min="10991" max="10991" width="2.59765625" style="40" bestFit="1" customWidth="1"/>
    <col min="10992" max="10992" width="12.69921875" style="40" customWidth="1"/>
    <col min="10993" max="10993" width="2.59765625" style="40" bestFit="1" customWidth="1"/>
    <col min="10994" max="10994" width="12.69921875" style="40" customWidth="1"/>
    <col min="10995" max="10995" width="2.59765625" style="40" bestFit="1" customWidth="1"/>
    <col min="10996" max="10996" width="12.69921875" style="40" customWidth="1"/>
    <col min="10997" max="10997" width="2.59765625" style="40" bestFit="1" customWidth="1"/>
    <col min="10998" max="10998" width="12.69921875" style="40" customWidth="1"/>
    <col min="10999" max="10999" width="2.59765625" style="40" bestFit="1" customWidth="1"/>
    <col min="11000" max="11000" width="12.69921875" style="40" customWidth="1"/>
    <col min="11001" max="11001" width="2.59765625" style="40" bestFit="1" customWidth="1"/>
    <col min="11002" max="11002" width="12.59765625" style="40" customWidth="1"/>
    <col min="11003" max="11003" width="2.59765625" style="40" bestFit="1" customWidth="1"/>
    <col min="11004" max="11004" width="12.59765625" style="40" customWidth="1"/>
    <col min="11005" max="11005" width="2.59765625" style="40" bestFit="1" customWidth="1"/>
    <col min="11006" max="11006" width="12.69921875" style="40" customWidth="1"/>
    <col min="11007" max="11007" width="2.59765625" style="40" bestFit="1" customWidth="1"/>
    <col min="11008" max="11008" width="4" style="40" customWidth="1"/>
    <col min="11009" max="11220" width="11.3984375" style="40"/>
    <col min="11221" max="11221" width="4.59765625" style="40" customWidth="1"/>
    <col min="11222" max="11222" width="26" style="40" customWidth="1"/>
    <col min="11223" max="11223" width="5.59765625" style="40" bestFit="1" customWidth="1"/>
    <col min="11224" max="11224" width="6.296875" style="40" customWidth="1"/>
    <col min="11225" max="11225" width="1.59765625" style="40" customWidth="1"/>
    <col min="11226" max="11226" width="10.69921875" style="40" customWidth="1"/>
    <col min="11227" max="11227" width="2.59765625" style="40" bestFit="1" customWidth="1"/>
    <col min="11228" max="11228" width="13.09765625" style="40" customWidth="1"/>
    <col min="11229" max="11229" width="2.59765625" style="40" bestFit="1" customWidth="1"/>
    <col min="11230" max="11230" width="10.69921875" style="40" customWidth="1"/>
    <col min="11231" max="11231" width="2.59765625" style="40" bestFit="1" customWidth="1"/>
    <col min="11232" max="11232" width="12.69921875" style="40" customWidth="1"/>
    <col min="11233" max="11233" width="2.59765625" style="40" bestFit="1" customWidth="1"/>
    <col min="11234" max="11234" width="10.8984375" style="40" customWidth="1"/>
    <col min="11235" max="11235" width="2.59765625" style="40" bestFit="1" customWidth="1"/>
    <col min="11236" max="11236" width="13.296875" style="40" customWidth="1"/>
    <col min="11237" max="11237" width="2.59765625" style="40" bestFit="1" customWidth="1"/>
    <col min="11238" max="11238" width="11.69921875" style="40" customWidth="1"/>
    <col min="11239" max="11239" width="2.59765625" style="40" bestFit="1" customWidth="1"/>
    <col min="11240" max="11240" width="12.69921875" style="40" customWidth="1"/>
    <col min="11241" max="11241" width="2.59765625" style="40" bestFit="1" customWidth="1"/>
    <col min="11242" max="11242" width="12.69921875" style="40" customWidth="1"/>
    <col min="11243" max="11243" width="2.59765625" style="40" bestFit="1" customWidth="1"/>
    <col min="11244" max="11244" width="12.59765625" style="40" customWidth="1"/>
    <col min="11245" max="11245" width="2.59765625" style="40" bestFit="1" customWidth="1"/>
    <col min="11246" max="11246" width="12.69921875" style="40" customWidth="1"/>
    <col min="11247" max="11247" width="2.59765625" style="40" bestFit="1" customWidth="1"/>
    <col min="11248" max="11248" width="12.69921875" style="40" customWidth="1"/>
    <col min="11249" max="11249" width="2.59765625" style="40" bestFit="1" customWidth="1"/>
    <col min="11250" max="11250" width="12.69921875" style="40" customWidth="1"/>
    <col min="11251" max="11251" width="2.59765625" style="40" bestFit="1" customWidth="1"/>
    <col min="11252" max="11252" width="12.69921875" style="40" customWidth="1"/>
    <col min="11253" max="11253" width="2.59765625" style="40" bestFit="1" customWidth="1"/>
    <col min="11254" max="11254" width="12.69921875" style="40" customWidth="1"/>
    <col min="11255" max="11255" width="2.59765625" style="40" bestFit="1" customWidth="1"/>
    <col min="11256" max="11256" width="12.69921875" style="40" customWidth="1"/>
    <col min="11257" max="11257" width="2.59765625" style="40" bestFit="1" customWidth="1"/>
    <col min="11258" max="11258" width="12.59765625" style="40" customWidth="1"/>
    <col min="11259" max="11259" width="2.59765625" style="40" bestFit="1" customWidth="1"/>
    <col min="11260" max="11260" width="12.59765625" style="40" customWidth="1"/>
    <col min="11261" max="11261" width="2.59765625" style="40" bestFit="1" customWidth="1"/>
    <col min="11262" max="11262" width="12.69921875" style="40" customWidth="1"/>
    <col min="11263" max="11263" width="2.59765625" style="40" bestFit="1" customWidth="1"/>
    <col min="11264" max="11264" width="4" style="40" customWidth="1"/>
    <col min="11265" max="11476" width="11.3984375" style="40"/>
    <col min="11477" max="11477" width="4.59765625" style="40" customWidth="1"/>
    <col min="11478" max="11478" width="26" style="40" customWidth="1"/>
    <col min="11479" max="11479" width="5.59765625" style="40" bestFit="1" customWidth="1"/>
    <col min="11480" max="11480" width="6.296875" style="40" customWidth="1"/>
    <col min="11481" max="11481" width="1.59765625" style="40" customWidth="1"/>
    <col min="11482" max="11482" width="10.69921875" style="40" customWidth="1"/>
    <col min="11483" max="11483" width="2.59765625" style="40" bestFit="1" customWidth="1"/>
    <col min="11484" max="11484" width="13.09765625" style="40" customWidth="1"/>
    <col min="11485" max="11485" width="2.59765625" style="40" bestFit="1" customWidth="1"/>
    <col min="11486" max="11486" width="10.69921875" style="40" customWidth="1"/>
    <col min="11487" max="11487" width="2.59765625" style="40" bestFit="1" customWidth="1"/>
    <col min="11488" max="11488" width="12.69921875" style="40" customWidth="1"/>
    <col min="11489" max="11489" width="2.59765625" style="40" bestFit="1" customWidth="1"/>
    <col min="11490" max="11490" width="10.8984375" style="40" customWidth="1"/>
    <col min="11491" max="11491" width="2.59765625" style="40" bestFit="1" customWidth="1"/>
    <col min="11492" max="11492" width="13.296875" style="40" customWidth="1"/>
    <col min="11493" max="11493" width="2.59765625" style="40" bestFit="1" customWidth="1"/>
    <col min="11494" max="11494" width="11.69921875" style="40" customWidth="1"/>
    <col min="11495" max="11495" width="2.59765625" style="40" bestFit="1" customWidth="1"/>
    <col min="11496" max="11496" width="12.69921875" style="40" customWidth="1"/>
    <col min="11497" max="11497" width="2.59765625" style="40" bestFit="1" customWidth="1"/>
    <col min="11498" max="11498" width="12.69921875" style="40" customWidth="1"/>
    <col min="11499" max="11499" width="2.59765625" style="40" bestFit="1" customWidth="1"/>
    <col min="11500" max="11500" width="12.59765625" style="40" customWidth="1"/>
    <col min="11501" max="11501" width="2.59765625" style="40" bestFit="1" customWidth="1"/>
    <col min="11502" max="11502" width="12.69921875" style="40" customWidth="1"/>
    <col min="11503" max="11503" width="2.59765625" style="40" bestFit="1" customWidth="1"/>
    <col min="11504" max="11504" width="12.69921875" style="40" customWidth="1"/>
    <col min="11505" max="11505" width="2.59765625" style="40" bestFit="1" customWidth="1"/>
    <col min="11506" max="11506" width="12.69921875" style="40" customWidth="1"/>
    <col min="11507" max="11507" width="2.59765625" style="40" bestFit="1" customWidth="1"/>
    <col min="11508" max="11508" width="12.69921875" style="40" customWidth="1"/>
    <col min="11509" max="11509" width="2.59765625" style="40" bestFit="1" customWidth="1"/>
    <col min="11510" max="11510" width="12.69921875" style="40" customWidth="1"/>
    <col min="11511" max="11511" width="2.59765625" style="40" bestFit="1" customWidth="1"/>
    <col min="11512" max="11512" width="12.69921875" style="40" customWidth="1"/>
    <col min="11513" max="11513" width="2.59765625" style="40" bestFit="1" customWidth="1"/>
    <col min="11514" max="11514" width="12.59765625" style="40" customWidth="1"/>
    <col min="11515" max="11515" width="2.59765625" style="40" bestFit="1" customWidth="1"/>
    <col min="11516" max="11516" width="12.59765625" style="40" customWidth="1"/>
    <col min="11517" max="11517" width="2.59765625" style="40" bestFit="1" customWidth="1"/>
    <col min="11518" max="11518" width="12.69921875" style="40" customWidth="1"/>
    <col min="11519" max="11519" width="2.59765625" style="40" bestFit="1" customWidth="1"/>
    <col min="11520" max="11520" width="4" style="40" customWidth="1"/>
    <col min="11521" max="11732" width="11.3984375" style="40"/>
    <col min="11733" max="11733" width="4.59765625" style="40" customWidth="1"/>
    <col min="11734" max="11734" width="26" style="40" customWidth="1"/>
    <col min="11735" max="11735" width="5.59765625" style="40" bestFit="1" customWidth="1"/>
    <col min="11736" max="11736" width="6.296875" style="40" customWidth="1"/>
    <col min="11737" max="11737" width="1.59765625" style="40" customWidth="1"/>
    <col min="11738" max="11738" width="10.69921875" style="40" customWidth="1"/>
    <col min="11739" max="11739" width="2.59765625" style="40" bestFit="1" customWidth="1"/>
    <col min="11740" max="11740" width="13.09765625" style="40" customWidth="1"/>
    <col min="11741" max="11741" width="2.59765625" style="40" bestFit="1" customWidth="1"/>
    <col min="11742" max="11742" width="10.69921875" style="40" customWidth="1"/>
    <col min="11743" max="11743" width="2.59765625" style="40" bestFit="1" customWidth="1"/>
    <col min="11744" max="11744" width="12.69921875" style="40" customWidth="1"/>
    <col min="11745" max="11745" width="2.59765625" style="40" bestFit="1" customWidth="1"/>
    <col min="11746" max="11746" width="10.8984375" style="40" customWidth="1"/>
    <col min="11747" max="11747" width="2.59765625" style="40" bestFit="1" customWidth="1"/>
    <col min="11748" max="11748" width="13.296875" style="40" customWidth="1"/>
    <col min="11749" max="11749" width="2.59765625" style="40" bestFit="1" customWidth="1"/>
    <col min="11750" max="11750" width="11.69921875" style="40" customWidth="1"/>
    <col min="11751" max="11751" width="2.59765625" style="40" bestFit="1" customWidth="1"/>
    <col min="11752" max="11752" width="12.69921875" style="40" customWidth="1"/>
    <col min="11753" max="11753" width="2.59765625" style="40" bestFit="1" customWidth="1"/>
    <col min="11754" max="11754" width="12.69921875" style="40" customWidth="1"/>
    <col min="11755" max="11755" width="2.59765625" style="40" bestFit="1" customWidth="1"/>
    <col min="11756" max="11756" width="12.59765625" style="40" customWidth="1"/>
    <col min="11757" max="11757" width="2.59765625" style="40" bestFit="1" customWidth="1"/>
    <col min="11758" max="11758" width="12.69921875" style="40" customWidth="1"/>
    <col min="11759" max="11759" width="2.59765625" style="40" bestFit="1" customWidth="1"/>
    <col min="11760" max="11760" width="12.69921875" style="40" customWidth="1"/>
    <col min="11761" max="11761" width="2.59765625" style="40" bestFit="1" customWidth="1"/>
    <col min="11762" max="11762" width="12.69921875" style="40" customWidth="1"/>
    <col min="11763" max="11763" width="2.59765625" style="40" bestFit="1" customWidth="1"/>
    <col min="11764" max="11764" width="12.69921875" style="40" customWidth="1"/>
    <col min="11765" max="11765" width="2.59765625" style="40" bestFit="1" customWidth="1"/>
    <col min="11766" max="11766" width="12.69921875" style="40" customWidth="1"/>
    <col min="11767" max="11767" width="2.59765625" style="40" bestFit="1" customWidth="1"/>
    <col min="11768" max="11768" width="12.69921875" style="40" customWidth="1"/>
    <col min="11769" max="11769" width="2.59765625" style="40" bestFit="1" customWidth="1"/>
    <col min="11770" max="11770" width="12.59765625" style="40" customWidth="1"/>
    <col min="11771" max="11771" width="2.59765625" style="40" bestFit="1" customWidth="1"/>
    <col min="11772" max="11772" width="12.59765625" style="40" customWidth="1"/>
    <col min="11773" max="11773" width="2.59765625" style="40" bestFit="1" customWidth="1"/>
    <col min="11774" max="11774" width="12.69921875" style="40" customWidth="1"/>
    <col min="11775" max="11775" width="2.59765625" style="40" bestFit="1" customWidth="1"/>
    <col min="11776" max="11776" width="4" style="40" customWidth="1"/>
    <col min="11777" max="11988" width="11.3984375" style="40"/>
    <col min="11989" max="11989" width="4.59765625" style="40" customWidth="1"/>
    <col min="11990" max="11990" width="26" style="40" customWidth="1"/>
    <col min="11991" max="11991" width="5.59765625" style="40" bestFit="1" customWidth="1"/>
    <col min="11992" max="11992" width="6.296875" style="40" customWidth="1"/>
    <col min="11993" max="11993" width="1.59765625" style="40" customWidth="1"/>
    <col min="11994" max="11994" width="10.69921875" style="40" customWidth="1"/>
    <col min="11995" max="11995" width="2.59765625" style="40" bestFit="1" customWidth="1"/>
    <col min="11996" max="11996" width="13.09765625" style="40" customWidth="1"/>
    <col min="11997" max="11997" width="2.59765625" style="40" bestFit="1" customWidth="1"/>
    <col min="11998" max="11998" width="10.69921875" style="40" customWidth="1"/>
    <col min="11999" max="11999" width="2.59765625" style="40" bestFit="1" customWidth="1"/>
    <col min="12000" max="12000" width="12.69921875" style="40" customWidth="1"/>
    <col min="12001" max="12001" width="2.59765625" style="40" bestFit="1" customWidth="1"/>
    <col min="12002" max="12002" width="10.8984375" style="40" customWidth="1"/>
    <col min="12003" max="12003" width="2.59765625" style="40" bestFit="1" customWidth="1"/>
    <col min="12004" max="12004" width="13.296875" style="40" customWidth="1"/>
    <col min="12005" max="12005" width="2.59765625" style="40" bestFit="1" customWidth="1"/>
    <col min="12006" max="12006" width="11.69921875" style="40" customWidth="1"/>
    <col min="12007" max="12007" width="2.59765625" style="40" bestFit="1" customWidth="1"/>
    <col min="12008" max="12008" width="12.69921875" style="40" customWidth="1"/>
    <col min="12009" max="12009" width="2.59765625" style="40" bestFit="1" customWidth="1"/>
    <col min="12010" max="12010" width="12.69921875" style="40" customWidth="1"/>
    <col min="12011" max="12011" width="2.59765625" style="40" bestFit="1" customWidth="1"/>
    <col min="12012" max="12012" width="12.59765625" style="40" customWidth="1"/>
    <col min="12013" max="12013" width="2.59765625" style="40" bestFit="1" customWidth="1"/>
    <col min="12014" max="12014" width="12.69921875" style="40" customWidth="1"/>
    <col min="12015" max="12015" width="2.59765625" style="40" bestFit="1" customWidth="1"/>
    <col min="12016" max="12016" width="12.69921875" style="40" customWidth="1"/>
    <col min="12017" max="12017" width="2.59765625" style="40" bestFit="1" customWidth="1"/>
    <col min="12018" max="12018" width="12.69921875" style="40" customWidth="1"/>
    <col min="12019" max="12019" width="2.59765625" style="40" bestFit="1" customWidth="1"/>
    <col min="12020" max="12020" width="12.69921875" style="40" customWidth="1"/>
    <col min="12021" max="12021" width="2.59765625" style="40" bestFit="1" customWidth="1"/>
    <col min="12022" max="12022" width="12.69921875" style="40" customWidth="1"/>
    <col min="12023" max="12023" width="2.59765625" style="40" bestFit="1" customWidth="1"/>
    <col min="12024" max="12024" width="12.69921875" style="40" customWidth="1"/>
    <col min="12025" max="12025" width="2.59765625" style="40" bestFit="1" customWidth="1"/>
    <col min="12026" max="12026" width="12.59765625" style="40" customWidth="1"/>
    <col min="12027" max="12027" width="2.59765625" style="40" bestFit="1" customWidth="1"/>
    <col min="12028" max="12028" width="12.59765625" style="40" customWidth="1"/>
    <col min="12029" max="12029" width="2.59765625" style="40" bestFit="1" customWidth="1"/>
    <col min="12030" max="12030" width="12.69921875" style="40" customWidth="1"/>
    <col min="12031" max="12031" width="2.59765625" style="40" bestFit="1" customWidth="1"/>
    <col min="12032" max="12032" width="4" style="40" customWidth="1"/>
    <col min="12033" max="12244" width="11.3984375" style="40"/>
    <col min="12245" max="12245" width="4.59765625" style="40" customWidth="1"/>
    <col min="12246" max="12246" width="26" style="40" customWidth="1"/>
    <col min="12247" max="12247" width="5.59765625" style="40" bestFit="1" customWidth="1"/>
    <col min="12248" max="12248" width="6.296875" style="40" customWidth="1"/>
    <col min="12249" max="12249" width="1.59765625" style="40" customWidth="1"/>
    <col min="12250" max="12250" width="10.69921875" style="40" customWidth="1"/>
    <col min="12251" max="12251" width="2.59765625" style="40" bestFit="1" customWidth="1"/>
    <col min="12252" max="12252" width="13.09765625" style="40" customWidth="1"/>
    <col min="12253" max="12253" width="2.59765625" style="40" bestFit="1" customWidth="1"/>
    <col min="12254" max="12254" width="10.69921875" style="40" customWidth="1"/>
    <col min="12255" max="12255" width="2.59765625" style="40" bestFit="1" customWidth="1"/>
    <col min="12256" max="12256" width="12.69921875" style="40" customWidth="1"/>
    <col min="12257" max="12257" width="2.59765625" style="40" bestFit="1" customWidth="1"/>
    <col min="12258" max="12258" width="10.8984375" style="40" customWidth="1"/>
    <col min="12259" max="12259" width="2.59765625" style="40" bestFit="1" customWidth="1"/>
    <col min="12260" max="12260" width="13.296875" style="40" customWidth="1"/>
    <col min="12261" max="12261" width="2.59765625" style="40" bestFit="1" customWidth="1"/>
    <col min="12262" max="12262" width="11.69921875" style="40" customWidth="1"/>
    <col min="12263" max="12263" width="2.59765625" style="40" bestFit="1" customWidth="1"/>
    <col min="12264" max="12264" width="12.69921875" style="40" customWidth="1"/>
    <col min="12265" max="12265" width="2.59765625" style="40" bestFit="1" customWidth="1"/>
    <col min="12266" max="12266" width="12.69921875" style="40" customWidth="1"/>
    <col min="12267" max="12267" width="2.59765625" style="40" bestFit="1" customWidth="1"/>
    <col min="12268" max="12268" width="12.59765625" style="40" customWidth="1"/>
    <col min="12269" max="12269" width="2.59765625" style="40" bestFit="1" customWidth="1"/>
    <col min="12270" max="12270" width="12.69921875" style="40" customWidth="1"/>
    <col min="12271" max="12271" width="2.59765625" style="40" bestFit="1" customWidth="1"/>
    <col min="12272" max="12272" width="12.69921875" style="40" customWidth="1"/>
    <col min="12273" max="12273" width="2.59765625" style="40" bestFit="1" customWidth="1"/>
    <col min="12274" max="12274" width="12.69921875" style="40" customWidth="1"/>
    <col min="12275" max="12275" width="2.59765625" style="40" bestFit="1" customWidth="1"/>
    <col min="12276" max="12276" width="12.69921875" style="40" customWidth="1"/>
    <col min="12277" max="12277" width="2.59765625" style="40" bestFit="1" customWidth="1"/>
    <col min="12278" max="12278" width="12.69921875" style="40" customWidth="1"/>
    <col min="12279" max="12279" width="2.59765625" style="40" bestFit="1" customWidth="1"/>
    <col min="12280" max="12280" width="12.69921875" style="40" customWidth="1"/>
    <col min="12281" max="12281" width="2.59765625" style="40" bestFit="1" customWidth="1"/>
    <col min="12282" max="12282" width="12.59765625" style="40" customWidth="1"/>
    <col min="12283" max="12283" width="2.59765625" style="40" bestFit="1" customWidth="1"/>
    <col min="12284" max="12284" width="12.59765625" style="40" customWidth="1"/>
    <col min="12285" max="12285" width="2.59765625" style="40" bestFit="1" customWidth="1"/>
    <col min="12286" max="12286" width="12.69921875" style="40" customWidth="1"/>
    <col min="12287" max="12287" width="2.59765625" style="40" bestFit="1" customWidth="1"/>
    <col min="12288" max="12288" width="4" style="40" customWidth="1"/>
    <col min="12289" max="12500" width="11.3984375" style="40"/>
    <col min="12501" max="12501" width="4.59765625" style="40" customWidth="1"/>
    <col min="12502" max="12502" width="26" style="40" customWidth="1"/>
    <col min="12503" max="12503" width="5.59765625" style="40" bestFit="1" customWidth="1"/>
    <col min="12504" max="12504" width="6.296875" style="40" customWidth="1"/>
    <col min="12505" max="12505" width="1.59765625" style="40" customWidth="1"/>
    <col min="12506" max="12506" width="10.69921875" style="40" customWidth="1"/>
    <col min="12507" max="12507" width="2.59765625" style="40" bestFit="1" customWidth="1"/>
    <col min="12508" max="12508" width="13.09765625" style="40" customWidth="1"/>
    <col min="12509" max="12509" width="2.59765625" style="40" bestFit="1" customWidth="1"/>
    <col min="12510" max="12510" width="10.69921875" style="40" customWidth="1"/>
    <col min="12511" max="12511" width="2.59765625" style="40" bestFit="1" customWidth="1"/>
    <col min="12512" max="12512" width="12.69921875" style="40" customWidth="1"/>
    <col min="12513" max="12513" width="2.59765625" style="40" bestFit="1" customWidth="1"/>
    <col min="12514" max="12514" width="10.8984375" style="40" customWidth="1"/>
    <col min="12515" max="12515" width="2.59765625" style="40" bestFit="1" customWidth="1"/>
    <col min="12516" max="12516" width="13.296875" style="40" customWidth="1"/>
    <col min="12517" max="12517" width="2.59765625" style="40" bestFit="1" customWidth="1"/>
    <col min="12518" max="12518" width="11.69921875" style="40" customWidth="1"/>
    <col min="12519" max="12519" width="2.59765625" style="40" bestFit="1" customWidth="1"/>
    <col min="12520" max="12520" width="12.69921875" style="40" customWidth="1"/>
    <col min="12521" max="12521" width="2.59765625" style="40" bestFit="1" customWidth="1"/>
    <col min="12522" max="12522" width="12.69921875" style="40" customWidth="1"/>
    <col min="12523" max="12523" width="2.59765625" style="40" bestFit="1" customWidth="1"/>
    <col min="12524" max="12524" width="12.59765625" style="40" customWidth="1"/>
    <col min="12525" max="12525" width="2.59765625" style="40" bestFit="1" customWidth="1"/>
    <col min="12526" max="12526" width="12.69921875" style="40" customWidth="1"/>
    <col min="12527" max="12527" width="2.59765625" style="40" bestFit="1" customWidth="1"/>
    <col min="12528" max="12528" width="12.69921875" style="40" customWidth="1"/>
    <col min="12529" max="12529" width="2.59765625" style="40" bestFit="1" customWidth="1"/>
    <col min="12530" max="12530" width="12.69921875" style="40" customWidth="1"/>
    <col min="12531" max="12531" width="2.59765625" style="40" bestFit="1" customWidth="1"/>
    <col min="12532" max="12532" width="12.69921875" style="40" customWidth="1"/>
    <col min="12533" max="12533" width="2.59765625" style="40" bestFit="1" customWidth="1"/>
    <col min="12534" max="12534" width="12.69921875" style="40" customWidth="1"/>
    <col min="12535" max="12535" width="2.59765625" style="40" bestFit="1" customWidth="1"/>
    <col min="12536" max="12536" width="12.69921875" style="40" customWidth="1"/>
    <col min="12537" max="12537" width="2.59765625" style="40" bestFit="1" customWidth="1"/>
    <col min="12538" max="12538" width="12.59765625" style="40" customWidth="1"/>
    <col min="12539" max="12539" width="2.59765625" style="40" bestFit="1" customWidth="1"/>
    <col min="12540" max="12540" width="12.59765625" style="40" customWidth="1"/>
    <col min="12541" max="12541" width="2.59765625" style="40" bestFit="1" customWidth="1"/>
    <col min="12542" max="12542" width="12.69921875" style="40" customWidth="1"/>
    <col min="12543" max="12543" width="2.59765625" style="40" bestFit="1" customWidth="1"/>
    <col min="12544" max="12544" width="4" style="40" customWidth="1"/>
    <col min="12545" max="12756" width="11.3984375" style="40"/>
    <col min="12757" max="12757" width="4.59765625" style="40" customWidth="1"/>
    <col min="12758" max="12758" width="26" style="40" customWidth="1"/>
    <col min="12759" max="12759" width="5.59765625" style="40" bestFit="1" customWidth="1"/>
    <col min="12760" max="12760" width="6.296875" style="40" customWidth="1"/>
    <col min="12761" max="12761" width="1.59765625" style="40" customWidth="1"/>
    <col min="12762" max="12762" width="10.69921875" style="40" customWidth="1"/>
    <col min="12763" max="12763" width="2.59765625" style="40" bestFit="1" customWidth="1"/>
    <col min="12764" max="12764" width="13.09765625" style="40" customWidth="1"/>
    <col min="12765" max="12765" width="2.59765625" style="40" bestFit="1" customWidth="1"/>
    <col min="12766" max="12766" width="10.69921875" style="40" customWidth="1"/>
    <col min="12767" max="12767" width="2.59765625" style="40" bestFit="1" customWidth="1"/>
    <col min="12768" max="12768" width="12.69921875" style="40" customWidth="1"/>
    <col min="12769" max="12769" width="2.59765625" style="40" bestFit="1" customWidth="1"/>
    <col min="12770" max="12770" width="10.8984375" style="40" customWidth="1"/>
    <col min="12771" max="12771" width="2.59765625" style="40" bestFit="1" customWidth="1"/>
    <col min="12772" max="12772" width="13.296875" style="40" customWidth="1"/>
    <col min="12773" max="12773" width="2.59765625" style="40" bestFit="1" customWidth="1"/>
    <col min="12774" max="12774" width="11.69921875" style="40" customWidth="1"/>
    <col min="12775" max="12775" width="2.59765625" style="40" bestFit="1" customWidth="1"/>
    <col min="12776" max="12776" width="12.69921875" style="40" customWidth="1"/>
    <col min="12777" max="12777" width="2.59765625" style="40" bestFit="1" customWidth="1"/>
    <col min="12778" max="12778" width="12.69921875" style="40" customWidth="1"/>
    <col min="12779" max="12779" width="2.59765625" style="40" bestFit="1" customWidth="1"/>
    <col min="12780" max="12780" width="12.59765625" style="40" customWidth="1"/>
    <col min="12781" max="12781" width="2.59765625" style="40" bestFit="1" customWidth="1"/>
    <col min="12782" max="12782" width="12.69921875" style="40" customWidth="1"/>
    <col min="12783" max="12783" width="2.59765625" style="40" bestFit="1" customWidth="1"/>
    <col min="12784" max="12784" width="12.69921875" style="40" customWidth="1"/>
    <col min="12785" max="12785" width="2.59765625" style="40" bestFit="1" customWidth="1"/>
    <col min="12786" max="12786" width="12.69921875" style="40" customWidth="1"/>
    <col min="12787" max="12787" width="2.59765625" style="40" bestFit="1" customWidth="1"/>
    <col min="12788" max="12788" width="12.69921875" style="40" customWidth="1"/>
    <col min="12789" max="12789" width="2.59765625" style="40" bestFit="1" customWidth="1"/>
    <col min="12790" max="12790" width="12.69921875" style="40" customWidth="1"/>
    <col min="12791" max="12791" width="2.59765625" style="40" bestFit="1" customWidth="1"/>
    <col min="12792" max="12792" width="12.69921875" style="40" customWidth="1"/>
    <col min="12793" max="12793" width="2.59765625" style="40" bestFit="1" customWidth="1"/>
    <col min="12794" max="12794" width="12.59765625" style="40" customWidth="1"/>
    <col min="12795" max="12795" width="2.59765625" style="40" bestFit="1" customWidth="1"/>
    <col min="12796" max="12796" width="12.59765625" style="40" customWidth="1"/>
    <col min="12797" max="12797" width="2.59765625" style="40" bestFit="1" customWidth="1"/>
    <col min="12798" max="12798" width="12.69921875" style="40" customWidth="1"/>
    <col min="12799" max="12799" width="2.59765625" style="40" bestFit="1" customWidth="1"/>
    <col min="12800" max="12800" width="4" style="40" customWidth="1"/>
    <col min="12801" max="13012" width="11.3984375" style="40"/>
    <col min="13013" max="13013" width="4.59765625" style="40" customWidth="1"/>
    <col min="13014" max="13014" width="26" style="40" customWidth="1"/>
    <col min="13015" max="13015" width="5.59765625" style="40" bestFit="1" customWidth="1"/>
    <col min="13016" max="13016" width="6.296875" style="40" customWidth="1"/>
    <col min="13017" max="13017" width="1.59765625" style="40" customWidth="1"/>
    <col min="13018" max="13018" width="10.69921875" style="40" customWidth="1"/>
    <col min="13019" max="13019" width="2.59765625" style="40" bestFit="1" customWidth="1"/>
    <col min="13020" max="13020" width="13.09765625" style="40" customWidth="1"/>
    <col min="13021" max="13021" width="2.59765625" style="40" bestFit="1" customWidth="1"/>
    <col min="13022" max="13022" width="10.69921875" style="40" customWidth="1"/>
    <col min="13023" max="13023" width="2.59765625" style="40" bestFit="1" customWidth="1"/>
    <col min="13024" max="13024" width="12.69921875" style="40" customWidth="1"/>
    <col min="13025" max="13025" width="2.59765625" style="40" bestFit="1" customWidth="1"/>
    <col min="13026" max="13026" width="10.8984375" style="40" customWidth="1"/>
    <col min="13027" max="13027" width="2.59765625" style="40" bestFit="1" customWidth="1"/>
    <col min="13028" max="13028" width="13.296875" style="40" customWidth="1"/>
    <col min="13029" max="13029" width="2.59765625" style="40" bestFit="1" customWidth="1"/>
    <col min="13030" max="13030" width="11.69921875" style="40" customWidth="1"/>
    <col min="13031" max="13031" width="2.59765625" style="40" bestFit="1" customWidth="1"/>
    <col min="13032" max="13032" width="12.69921875" style="40" customWidth="1"/>
    <col min="13033" max="13033" width="2.59765625" style="40" bestFit="1" customWidth="1"/>
    <col min="13034" max="13034" width="12.69921875" style="40" customWidth="1"/>
    <col min="13035" max="13035" width="2.59765625" style="40" bestFit="1" customWidth="1"/>
    <col min="13036" max="13036" width="12.59765625" style="40" customWidth="1"/>
    <col min="13037" max="13037" width="2.59765625" style="40" bestFit="1" customWidth="1"/>
    <col min="13038" max="13038" width="12.69921875" style="40" customWidth="1"/>
    <col min="13039" max="13039" width="2.59765625" style="40" bestFit="1" customWidth="1"/>
    <col min="13040" max="13040" width="12.69921875" style="40" customWidth="1"/>
    <col min="13041" max="13041" width="2.59765625" style="40" bestFit="1" customWidth="1"/>
    <col min="13042" max="13042" width="12.69921875" style="40" customWidth="1"/>
    <col min="13043" max="13043" width="2.59765625" style="40" bestFit="1" customWidth="1"/>
    <col min="13044" max="13044" width="12.69921875" style="40" customWidth="1"/>
    <col min="13045" max="13045" width="2.59765625" style="40" bestFit="1" customWidth="1"/>
    <col min="13046" max="13046" width="12.69921875" style="40" customWidth="1"/>
    <col min="13047" max="13047" width="2.59765625" style="40" bestFit="1" customWidth="1"/>
    <col min="13048" max="13048" width="12.69921875" style="40" customWidth="1"/>
    <col min="13049" max="13049" width="2.59765625" style="40" bestFit="1" customWidth="1"/>
    <col min="13050" max="13050" width="12.59765625" style="40" customWidth="1"/>
    <col min="13051" max="13051" width="2.59765625" style="40" bestFit="1" customWidth="1"/>
    <col min="13052" max="13052" width="12.59765625" style="40" customWidth="1"/>
    <col min="13053" max="13053" width="2.59765625" style="40" bestFit="1" customWidth="1"/>
    <col min="13054" max="13054" width="12.69921875" style="40" customWidth="1"/>
    <col min="13055" max="13055" width="2.59765625" style="40" bestFit="1" customWidth="1"/>
    <col min="13056" max="13056" width="4" style="40" customWidth="1"/>
    <col min="13057" max="13268" width="11.3984375" style="40"/>
    <col min="13269" max="13269" width="4.59765625" style="40" customWidth="1"/>
    <col min="13270" max="13270" width="26" style="40" customWidth="1"/>
    <col min="13271" max="13271" width="5.59765625" style="40" bestFit="1" customWidth="1"/>
    <col min="13272" max="13272" width="6.296875" style="40" customWidth="1"/>
    <col min="13273" max="13273" width="1.59765625" style="40" customWidth="1"/>
    <col min="13274" max="13274" width="10.69921875" style="40" customWidth="1"/>
    <col min="13275" max="13275" width="2.59765625" style="40" bestFit="1" customWidth="1"/>
    <col min="13276" max="13276" width="13.09765625" style="40" customWidth="1"/>
    <col min="13277" max="13277" width="2.59765625" style="40" bestFit="1" customWidth="1"/>
    <col min="13278" max="13278" width="10.69921875" style="40" customWidth="1"/>
    <col min="13279" max="13279" width="2.59765625" style="40" bestFit="1" customWidth="1"/>
    <col min="13280" max="13280" width="12.69921875" style="40" customWidth="1"/>
    <col min="13281" max="13281" width="2.59765625" style="40" bestFit="1" customWidth="1"/>
    <col min="13282" max="13282" width="10.8984375" style="40" customWidth="1"/>
    <col min="13283" max="13283" width="2.59765625" style="40" bestFit="1" customWidth="1"/>
    <col min="13284" max="13284" width="13.296875" style="40" customWidth="1"/>
    <col min="13285" max="13285" width="2.59765625" style="40" bestFit="1" customWidth="1"/>
    <col min="13286" max="13286" width="11.69921875" style="40" customWidth="1"/>
    <col min="13287" max="13287" width="2.59765625" style="40" bestFit="1" customWidth="1"/>
    <col min="13288" max="13288" width="12.69921875" style="40" customWidth="1"/>
    <col min="13289" max="13289" width="2.59765625" style="40" bestFit="1" customWidth="1"/>
    <col min="13290" max="13290" width="12.69921875" style="40" customWidth="1"/>
    <col min="13291" max="13291" width="2.59765625" style="40" bestFit="1" customWidth="1"/>
    <col min="13292" max="13292" width="12.59765625" style="40" customWidth="1"/>
    <col min="13293" max="13293" width="2.59765625" style="40" bestFit="1" customWidth="1"/>
    <col min="13294" max="13294" width="12.69921875" style="40" customWidth="1"/>
    <col min="13295" max="13295" width="2.59765625" style="40" bestFit="1" customWidth="1"/>
    <col min="13296" max="13296" width="12.69921875" style="40" customWidth="1"/>
    <col min="13297" max="13297" width="2.59765625" style="40" bestFit="1" customWidth="1"/>
    <col min="13298" max="13298" width="12.69921875" style="40" customWidth="1"/>
    <col min="13299" max="13299" width="2.59765625" style="40" bestFit="1" customWidth="1"/>
    <col min="13300" max="13300" width="12.69921875" style="40" customWidth="1"/>
    <col min="13301" max="13301" width="2.59765625" style="40" bestFit="1" customWidth="1"/>
    <col min="13302" max="13302" width="12.69921875" style="40" customWidth="1"/>
    <col min="13303" max="13303" width="2.59765625" style="40" bestFit="1" customWidth="1"/>
    <col min="13304" max="13304" width="12.69921875" style="40" customWidth="1"/>
    <col min="13305" max="13305" width="2.59765625" style="40" bestFit="1" customWidth="1"/>
    <col min="13306" max="13306" width="12.59765625" style="40" customWidth="1"/>
    <col min="13307" max="13307" width="2.59765625" style="40" bestFit="1" customWidth="1"/>
    <col min="13308" max="13308" width="12.59765625" style="40" customWidth="1"/>
    <col min="13309" max="13309" width="2.59765625" style="40" bestFit="1" customWidth="1"/>
    <col min="13310" max="13310" width="12.69921875" style="40" customWidth="1"/>
    <col min="13311" max="13311" width="2.59765625" style="40" bestFit="1" customWidth="1"/>
    <col min="13312" max="13312" width="4" style="40" customWidth="1"/>
    <col min="13313" max="13524" width="11.3984375" style="40"/>
    <col min="13525" max="13525" width="4.59765625" style="40" customWidth="1"/>
    <col min="13526" max="13526" width="26" style="40" customWidth="1"/>
    <col min="13527" max="13527" width="5.59765625" style="40" bestFit="1" customWidth="1"/>
    <col min="13528" max="13528" width="6.296875" style="40" customWidth="1"/>
    <col min="13529" max="13529" width="1.59765625" style="40" customWidth="1"/>
    <col min="13530" max="13530" width="10.69921875" style="40" customWidth="1"/>
    <col min="13531" max="13531" width="2.59765625" style="40" bestFit="1" customWidth="1"/>
    <col min="13532" max="13532" width="13.09765625" style="40" customWidth="1"/>
    <col min="13533" max="13533" width="2.59765625" style="40" bestFit="1" customWidth="1"/>
    <col min="13534" max="13534" width="10.69921875" style="40" customWidth="1"/>
    <col min="13535" max="13535" width="2.59765625" style="40" bestFit="1" customWidth="1"/>
    <col min="13536" max="13536" width="12.69921875" style="40" customWidth="1"/>
    <col min="13537" max="13537" width="2.59765625" style="40" bestFit="1" customWidth="1"/>
    <col min="13538" max="13538" width="10.8984375" style="40" customWidth="1"/>
    <col min="13539" max="13539" width="2.59765625" style="40" bestFit="1" customWidth="1"/>
    <col min="13540" max="13540" width="13.296875" style="40" customWidth="1"/>
    <col min="13541" max="13541" width="2.59765625" style="40" bestFit="1" customWidth="1"/>
    <col min="13542" max="13542" width="11.69921875" style="40" customWidth="1"/>
    <col min="13543" max="13543" width="2.59765625" style="40" bestFit="1" customWidth="1"/>
    <col min="13544" max="13544" width="12.69921875" style="40" customWidth="1"/>
    <col min="13545" max="13545" width="2.59765625" style="40" bestFit="1" customWidth="1"/>
    <col min="13546" max="13546" width="12.69921875" style="40" customWidth="1"/>
    <col min="13547" max="13547" width="2.59765625" style="40" bestFit="1" customWidth="1"/>
    <col min="13548" max="13548" width="12.59765625" style="40" customWidth="1"/>
    <col min="13549" max="13549" width="2.59765625" style="40" bestFit="1" customWidth="1"/>
    <col min="13550" max="13550" width="12.69921875" style="40" customWidth="1"/>
    <col min="13551" max="13551" width="2.59765625" style="40" bestFit="1" customWidth="1"/>
    <col min="13552" max="13552" width="12.69921875" style="40" customWidth="1"/>
    <col min="13553" max="13553" width="2.59765625" style="40" bestFit="1" customWidth="1"/>
    <col min="13554" max="13554" width="12.69921875" style="40" customWidth="1"/>
    <col min="13555" max="13555" width="2.59765625" style="40" bestFit="1" customWidth="1"/>
    <col min="13556" max="13556" width="12.69921875" style="40" customWidth="1"/>
    <col min="13557" max="13557" width="2.59765625" style="40" bestFit="1" customWidth="1"/>
    <col min="13558" max="13558" width="12.69921875" style="40" customWidth="1"/>
    <col min="13559" max="13559" width="2.59765625" style="40" bestFit="1" customWidth="1"/>
    <col min="13560" max="13560" width="12.69921875" style="40" customWidth="1"/>
    <col min="13561" max="13561" width="2.59765625" style="40" bestFit="1" customWidth="1"/>
    <col min="13562" max="13562" width="12.59765625" style="40" customWidth="1"/>
    <col min="13563" max="13563" width="2.59765625" style="40" bestFit="1" customWidth="1"/>
    <col min="13564" max="13564" width="12.59765625" style="40" customWidth="1"/>
    <col min="13565" max="13565" width="2.59765625" style="40" bestFit="1" customWidth="1"/>
    <col min="13566" max="13566" width="12.69921875" style="40" customWidth="1"/>
    <col min="13567" max="13567" width="2.59765625" style="40" bestFit="1" customWidth="1"/>
    <col min="13568" max="13568" width="4" style="40" customWidth="1"/>
    <col min="13569" max="13780" width="11.3984375" style="40"/>
    <col min="13781" max="13781" width="4.59765625" style="40" customWidth="1"/>
    <col min="13782" max="13782" width="26" style="40" customWidth="1"/>
    <col min="13783" max="13783" width="5.59765625" style="40" bestFit="1" customWidth="1"/>
    <col min="13784" max="13784" width="6.296875" style="40" customWidth="1"/>
    <col min="13785" max="13785" width="1.59765625" style="40" customWidth="1"/>
    <col min="13786" max="13786" width="10.69921875" style="40" customWidth="1"/>
    <col min="13787" max="13787" width="2.59765625" style="40" bestFit="1" customWidth="1"/>
    <col min="13788" max="13788" width="13.09765625" style="40" customWidth="1"/>
    <col min="13789" max="13789" width="2.59765625" style="40" bestFit="1" customWidth="1"/>
    <col min="13790" max="13790" width="10.69921875" style="40" customWidth="1"/>
    <col min="13791" max="13791" width="2.59765625" style="40" bestFit="1" customWidth="1"/>
    <col min="13792" max="13792" width="12.69921875" style="40" customWidth="1"/>
    <col min="13793" max="13793" width="2.59765625" style="40" bestFit="1" customWidth="1"/>
    <col min="13794" max="13794" width="10.8984375" style="40" customWidth="1"/>
    <col min="13795" max="13795" width="2.59765625" style="40" bestFit="1" customWidth="1"/>
    <col min="13796" max="13796" width="13.296875" style="40" customWidth="1"/>
    <col min="13797" max="13797" width="2.59765625" style="40" bestFit="1" customWidth="1"/>
    <col min="13798" max="13798" width="11.69921875" style="40" customWidth="1"/>
    <col min="13799" max="13799" width="2.59765625" style="40" bestFit="1" customWidth="1"/>
    <col min="13800" max="13800" width="12.69921875" style="40" customWidth="1"/>
    <col min="13801" max="13801" width="2.59765625" style="40" bestFit="1" customWidth="1"/>
    <col min="13802" max="13802" width="12.69921875" style="40" customWidth="1"/>
    <col min="13803" max="13803" width="2.59765625" style="40" bestFit="1" customWidth="1"/>
    <col min="13804" max="13804" width="12.59765625" style="40" customWidth="1"/>
    <col min="13805" max="13805" width="2.59765625" style="40" bestFit="1" customWidth="1"/>
    <col min="13806" max="13806" width="12.69921875" style="40" customWidth="1"/>
    <col min="13807" max="13807" width="2.59765625" style="40" bestFit="1" customWidth="1"/>
    <col min="13808" max="13808" width="12.69921875" style="40" customWidth="1"/>
    <col min="13809" max="13809" width="2.59765625" style="40" bestFit="1" customWidth="1"/>
    <col min="13810" max="13810" width="12.69921875" style="40" customWidth="1"/>
    <col min="13811" max="13811" width="2.59765625" style="40" bestFit="1" customWidth="1"/>
    <col min="13812" max="13812" width="12.69921875" style="40" customWidth="1"/>
    <col min="13813" max="13813" width="2.59765625" style="40" bestFit="1" customWidth="1"/>
    <col min="13814" max="13814" width="12.69921875" style="40" customWidth="1"/>
    <col min="13815" max="13815" width="2.59765625" style="40" bestFit="1" customWidth="1"/>
    <col min="13816" max="13816" width="12.69921875" style="40" customWidth="1"/>
    <col min="13817" max="13817" width="2.59765625" style="40" bestFit="1" customWidth="1"/>
    <col min="13818" max="13818" width="12.59765625" style="40" customWidth="1"/>
    <col min="13819" max="13819" width="2.59765625" style="40" bestFit="1" customWidth="1"/>
    <col min="13820" max="13820" width="12.59765625" style="40" customWidth="1"/>
    <col min="13821" max="13821" width="2.59765625" style="40" bestFit="1" customWidth="1"/>
    <col min="13822" max="13822" width="12.69921875" style="40" customWidth="1"/>
    <col min="13823" max="13823" width="2.59765625" style="40" bestFit="1" customWidth="1"/>
    <col min="13824" max="13824" width="4" style="40" customWidth="1"/>
    <col min="13825" max="14036" width="11.3984375" style="40"/>
    <col min="14037" max="14037" width="4.59765625" style="40" customWidth="1"/>
    <col min="14038" max="14038" width="26" style="40" customWidth="1"/>
    <col min="14039" max="14039" width="5.59765625" style="40" bestFit="1" customWidth="1"/>
    <col min="14040" max="14040" width="6.296875" style="40" customWidth="1"/>
    <col min="14041" max="14041" width="1.59765625" style="40" customWidth="1"/>
    <col min="14042" max="14042" width="10.69921875" style="40" customWidth="1"/>
    <col min="14043" max="14043" width="2.59765625" style="40" bestFit="1" customWidth="1"/>
    <col min="14044" max="14044" width="13.09765625" style="40" customWidth="1"/>
    <col min="14045" max="14045" width="2.59765625" style="40" bestFit="1" customWidth="1"/>
    <col min="14046" max="14046" width="10.69921875" style="40" customWidth="1"/>
    <col min="14047" max="14047" width="2.59765625" style="40" bestFit="1" customWidth="1"/>
    <col min="14048" max="14048" width="12.69921875" style="40" customWidth="1"/>
    <col min="14049" max="14049" width="2.59765625" style="40" bestFit="1" customWidth="1"/>
    <col min="14050" max="14050" width="10.8984375" style="40" customWidth="1"/>
    <col min="14051" max="14051" width="2.59765625" style="40" bestFit="1" customWidth="1"/>
    <col min="14052" max="14052" width="13.296875" style="40" customWidth="1"/>
    <col min="14053" max="14053" width="2.59765625" style="40" bestFit="1" customWidth="1"/>
    <col min="14054" max="14054" width="11.69921875" style="40" customWidth="1"/>
    <col min="14055" max="14055" width="2.59765625" style="40" bestFit="1" customWidth="1"/>
    <col min="14056" max="14056" width="12.69921875" style="40" customWidth="1"/>
    <col min="14057" max="14057" width="2.59765625" style="40" bestFit="1" customWidth="1"/>
    <col min="14058" max="14058" width="12.69921875" style="40" customWidth="1"/>
    <col min="14059" max="14059" width="2.59765625" style="40" bestFit="1" customWidth="1"/>
    <col min="14060" max="14060" width="12.59765625" style="40" customWidth="1"/>
    <col min="14061" max="14061" width="2.59765625" style="40" bestFit="1" customWidth="1"/>
    <col min="14062" max="14062" width="12.69921875" style="40" customWidth="1"/>
    <col min="14063" max="14063" width="2.59765625" style="40" bestFit="1" customWidth="1"/>
    <col min="14064" max="14064" width="12.69921875" style="40" customWidth="1"/>
    <col min="14065" max="14065" width="2.59765625" style="40" bestFit="1" customWidth="1"/>
    <col min="14066" max="14066" width="12.69921875" style="40" customWidth="1"/>
    <col min="14067" max="14067" width="2.59765625" style="40" bestFit="1" customWidth="1"/>
    <col min="14068" max="14068" width="12.69921875" style="40" customWidth="1"/>
    <col min="14069" max="14069" width="2.59765625" style="40" bestFit="1" customWidth="1"/>
    <col min="14070" max="14070" width="12.69921875" style="40" customWidth="1"/>
    <col min="14071" max="14071" width="2.59765625" style="40" bestFit="1" customWidth="1"/>
    <col min="14072" max="14072" width="12.69921875" style="40" customWidth="1"/>
    <col min="14073" max="14073" width="2.59765625" style="40" bestFit="1" customWidth="1"/>
    <col min="14074" max="14074" width="12.59765625" style="40" customWidth="1"/>
    <col min="14075" max="14075" width="2.59765625" style="40" bestFit="1" customWidth="1"/>
    <col min="14076" max="14076" width="12.59765625" style="40" customWidth="1"/>
    <col min="14077" max="14077" width="2.59765625" style="40" bestFit="1" customWidth="1"/>
    <col min="14078" max="14078" width="12.69921875" style="40" customWidth="1"/>
    <col min="14079" max="14079" width="2.59765625" style="40" bestFit="1" customWidth="1"/>
    <col min="14080" max="14080" width="4" style="40" customWidth="1"/>
    <col min="14081" max="14292" width="11.3984375" style="40"/>
    <col min="14293" max="14293" width="4.59765625" style="40" customWidth="1"/>
    <col min="14294" max="14294" width="26" style="40" customWidth="1"/>
    <col min="14295" max="14295" width="5.59765625" style="40" bestFit="1" customWidth="1"/>
    <col min="14296" max="14296" width="6.296875" style="40" customWidth="1"/>
    <col min="14297" max="14297" width="1.59765625" style="40" customWidth="1"/>
    <col min="14298" max="14298" width="10.69921875" style="40" customWidth="1"/>
    <col min="14299" max="14299" width="2.59765625" style="40" bestFit="1" customWidth="1"/>
    <col min="14300" max="14300" width="13.09765625" style="40" customWidth="1"/>
    <col min="14301" max="14301" width="2.59765625" style="40" bestFit="1" customWidth="1"/>
    <col min="14302" max="14302" width="10.69921875" style="40" customWidth="1"/>
    <col min="14303" max="14303" width="2.59765625" style="40" bestFit="1" customWidth="1"/>
    <col min="14304" max="14304" width="12.69921875" style="40" customWidth="1"/>
    <col min="14305" max="14305" width="2.59765625" style="40" bestFit="1" customWidth="1"/>
    <col min="14306" max="14306" width="10.8984375" style="40" customWidth="1"/>
    <col min="14307" max="14307" width="2.59765625" style="40" bestFit="1" customWidth="1"/>
    <col min="14308" max="14308" width="13.296875" style="40" customWidth="1"/>
    <col min="14309" max="14309" width="2.59765625" style="40" bestFit="1" customWidth="1"/>
    <col min="14310" max="14310" width="11.69921875" style="40" customWidth="1"/>
    <col min="14311" max="14311" width="2.59765625" style="40" bestFit="1" customWidth="1"/>
    <col min="14312" max="14312" width="12.69921875" style="40" customWidth="1"/>
    <col min="14313" max="14313" width="2.59765625" style="40" bestFit="1" customWidth="1"/>
    <col min="14314" max="14314" width="12.69921875" style="40" customWidth="1"/>
    <col min="14315" max="14315" width="2.59765625" style="40" bestFit="1" customWidth="1"/>
    <col min="14316" max="14316" width="12.59765625" style="40" customWidth="1"/>
    <col min="14317" max="14317" width="2.59765625" style="40" bestFit="1" customWidth="1"/>
    <col min="14318" max="14318" width="12.69921875" style="40" customWidth="1"/>
    <col min="14319" max="14319" width="2.59765625" style="40" bestFit="1" customWidth="1"/>
    <col min="14320" max="14320" width="12.69921875" style="40" customWidth="1"/>
    <col min="14321" max="14321" width="2.59765625" style="40" bestFit="1" customWidth="1"/>
    <col min="14322" max="14322" width="12.69921875" style="40" customWidth="1"/>
    <col min="14323" max="14323" width="2.59765625" style="40" bestFit="1" customWidth="1"/>
    <col min="14324" max="14324" width="12.69921875" style="40" customWidth="1"/>
    <col min="14325" max="14325" width="2.59765625" style="40" bestFit="1" customWidth="1"/>
    <col min="14326" max="14326" width="12.69921875" style="40" customWidth="1"/>
    <col min="14327" max="14327" width="2.59765625" style="40" bestFit="1" customWidth="1"/>
    <col min="14328" max="14328" width="12.69921875" style="40" customWidth="1"/>
    <col min="14329" max="14329" width="2.59765625" style="40" bestFit="1" customWidth="1"/>
    <col min="14330" max="14330" width="12.59765625" style="40" customWidth="1"/>
    <col min="14331" max="14331" width="2.59765625" style="40" bestFit="1" customWidth="1"/>
    <col min="14332" max="14332" width="12.59765625" style="40" customWidth="1"/>
    <col min="14333" max="14333" width="2.59765625" style="40" bestFit="1" customWidth="1"/>
    <col min="14334" max="14334" width="12.69921875" style="40" customWidth="1"/>
    <col min="14335" max="14335" width="2.59765625" style="40" bestFit="1" customWidth="1"/>
    <col min="14336" max="14336" width="4" style="40" customWidth="1"/>
    <col min="14337" max="14548" width="11.3984375" style="40"/>
    <col min="14549" max="14549" width="4.59765625" style="40" customWidth="1"/>
    <col min="14550" max="14550" width="26" style="40" customWidth="1"/>
    <col min="14551" max="14551" width="5.59765625" style="40" bestFit="1" customWidth="1"/>
    <col min="14552" max="14552" width="6.296875" style="40" customWidth="1"/>
    <col min="14553" max="14553" width="1.59765625" style="40" customWidth="1"/>
    <col min="14554" max="14554" width="10.69921875" style="40" customWidth="1"/>
    <col min="14555" max="14555" width="2.59765625" style="40" bestFit="1" customWidth="1"/>
    <col min="14556" max="14556" width="13.09765625" style="40" customWidth="1"/>
    <col min="14557" max="14557" width="2.59765625" style="40" bestFit="1" customWidth="1"/>
    <col min="14558" max="14558" width="10.69921875" style="40" customWidth="1"/>
    <col min="14559" max="14559" width="2.59765625" style="40" bestFit="1" customWidth="1"/>
    <col min="14560" max="14560" width="12.69921875" style="40" customWidth="1"/>
    <col min="14561" max="14561" width="2.59765625" style="40" bestFit="1" customWidth="1"/>
    <col min="14562" max="14562" width="10.8984375" style="40" customWidth="1"/>
    <col min="14563" max="14563" width="2.59765625" style="40" bestFit="1" customWidth="1"/>
    <col min="14564" max="14564" width="13.296875" style="40" customWidth="1"/>
    <col min="14565" max="14565" width="2.59765625" style="40" bestFit="1" customWidth="1"/>
    <col min="14566" max="14566" width="11.69921875" style="40" customWidth="1"/>
    <col min="14567" max="14567" width="2.59765625" style="40" bestFit="1" customWidth="1"/>
    <col min="14568" max="14568" width="12.69921875" style="40" customWidth="1"/>
    <col min="14569" max="14569" width="2.59765625" style="40" bestFit="1" customWidth="1"/>
    <col min="14570" max="14570" width="12.69921875" style="40" customWidth="1"/>
    <col min="14571" max="14571" width="2.59765625" style="40" bestFit="1" customWidth="1"/>
    <col min="14572" max="14572" width="12.59765625" style="40" customWidth="1"/>
    <col min="14573" max="14573" width="2.59765625" style="40" bestFit="1" customWidth="1"/>
    <col min="14574" max="14574" width="12.69921875" style="40" customWidth="1"/>
    <col min="14575" max="14575" width="2.59765625" style="40" bestFit="1" customWidth="1"/>
    <col min="14576" max="14576" width="12.69921875" style="40" customWidth="1"/>
    <col min="14577" max="14577" width="2.59765625" style="40" bestFit="1" customWidth="1"/>
    <col min="14578" max="14578" width="12.69921875" style="40" customWidth="1"/>
    <col min="14579" max="14579" width="2.59765625" style="40" bestFit="1" customWidth="1"/>
    <col min="14580" max="14580" width="12.69921875" style="40" customWidth="1"/>
    <col min="14581" max="14581" width="2.59765625" style="40" bestFit="1" customWidth="1"/>
    <col min="14582" max="14582" width="12.69921875" style="40" customWidth="1"/>
    <col min="14583" max="14583" width="2.59765625" style="40" bestFit="1" customWidth="1"/>
    <col min="14584" max="14584" width="12.69921875" style="40" customWidth="1"/>
    <col min="14585" max="14585" width="2.59765625" style="40" bestFit="1" customWidth="1"/>
    <col min="14586" max="14586" width="12.59765625" style="40" customWidth="1"/>
    <col min="14587" max="14587" width="2.59765625" style="40" bestFit="1" customWidth="1"/>
    <col min="14588" max="14588" width="12.59765625" style="40" customWidth="1"/>
    <col min="14589" max="14589" width="2.59765625" style="40" bestFit="1" customWidth="1"/>
    <col min="14590" max="14590" width="12.69921875" style="40" customWidth="1"/>
    <col min="14591" max="14591" width="2.59765625" style="40" bestFit="1" customWidth="1"/>
    <col min="14592" max="14592" width="4" style="40" customWidth="1"/>
    <col min="14593" max="14804" width="11.3984375" style="40"/>
    <col min="14805" max="14805" width="4.59765625" style="40" customWidth="1"/>
    <col min="14806" max="14806" width="26" style="40" customWidth="1"/>
    <col min="14807" max="14807" width="5.59765625" style="40" bestFit="1" customWidth="1"/>
    <col min="14808" max="14808" width="6.296875" style="40" customWidth="1"/>
    <col min="14809" max="14809" width="1.59765625" style="40" customWidth="1"/>
    <col min="14810" max="14810" width="10.69921875" style="40" customWidth="1"/>
    <col min="14811" max="14811" width="2.59765625" style="40" bestFit="1" customWidth="1"/>
    <col min="14812" max="14812" width="13.09765625" style="40" customWidth="1"/>
    <col min="14813" max="14813" width="2.59765625" style="40" bestFit="1" customWidth="1"/>
    <col min="14814" max="14814" width="10.69921875" style="40" customWidth="1"/>
    <col min="14815" max="14815" width="2.59765625" style="40" bestFit="1" customWidth="1"/>
    <col min="14816" max="14816" width="12.69921875" style="40" customWidth="1"/>
    <col min="14817" max="14817" width="2.59765625" style="40" bestFit="1" customWidth="1"/>
    <col min="14818" max="14818" width="10.8984375" style="40" customWidth="1"/>
    <col min="14819" max="14819" width="2.59765625" style="40" bestFit="1" customWidth="1"/>
    <col min="14820" max="14820" width="13.296875" style="40" customWidth="1"/>
    <col min="14821" max="14821" width="2.59765625" style="40" bestFit="1" customWidth="1"/>
    <col min="14822" max="14822" width="11.69921875" style="40" customWidth="1"/>
    <col min="14823" max="14823" width="2.59765625" style="40" bestFit="1" customWidth="1"/>
    <col min="14824" max="14824" width="12.69921875" style="40" customWidth="1"/>
    <col min="14825" max="14825" width="2.59765625" style="40" bestFit="1" customWidth="1"/>
    <col min="14826" max="14826" width="12.69921875" style="40" customWidth="1"/>
    <col min="14827" max="14827" width="2.59765625" style="40" bestFit="1" customWidth="1"/>
    <col min="14828" max="14828" width="12.59765625" style="40" customWidth="1"/>
    <col min="14829" max="14829" width="2.59765625" style="40" bestFit="1" customWidth="1"/>
    <col min="14830" max="14830" width="12.69921875" style="40" customWidth="1"/>
    <col min="14831" max="14831" width="2.59765625" style="40" bestFit="1" customWidth="1"/>
    <col min="14832" max="14832" width="12.69921875" style="40" customWidth="1"/>
    <col min="14833" max="14833" width="2.59765625" style="40" bestFit="1" customWidth="1"/>
    <col min="14834" max="14834" width="12.69921875" style="40" customWidth="1"/>
    <col min="14835" max="14835" width="2.59765625" style="40" bestFit="1" customWidth="1"/>
    <col min="14836" max="14836" width="12.69921875" style="40" customWidth="1"/>
    <col min="14837" max="14837" width="2.59765625" style="40" bestFit="1" customWidth="1"/>
    <col min="14838" max="14838" width="12.69921875" style="40" customWidth="1"/>
    <col min="14839" max="14839" width="2.59765625" style="40" bestFit="1" customWidth="1"/>
    <col min="14840" max="14840" width="12.69921875" style="40" customWidth="1"/>
    <col min="14841" max="14841" width="2.59765625" style="40" bestFit="1" customWidth="1"/>
    <col min="14842" max="14842" width="12.59765625" style="40" customWidth="1"/>
    <col min="14843" max="14843" width="2.59765625" style="40" bestFit="1" customWidth="1"/>
    <col min="14844" max="14844" width="12.59765625" style="40" customWidth="1"/>
    <col min="14845" max="14845" width="2.59765625" style="40" bestFit="1" customWidth="1"/>
    <col min="14846" max="14846" width="12.69921875" style="40" customWidth="1"/>
    <col min="14847" max="14847" width="2.59765625" style="40" bestFit="1" customWidth="1"/>
    <col min="14848" max="14848" width="4" style="40" customWidth="1"/>
    <col min="14849" max="15060" width="11.3984375" style="40"/>
    <col min="15061" max="15061" width="4.59765625" style="40" customWidth="1"/>
    <col min="15062" max="15062" width="26" style="40" customWidth="1"/>
    <col min="15063" max="15063" width="5.59765625" style="40" bestFit="1" customWidth="1"/>
    <col min="15064" max="15064" width="6.296875" style="40" customWidth="1"/>
    <col min="15065" max="15065" width="1.59765625" style="40" customWidth="1"/>
    <col min="15066" max="15066" width="10.69921875" style="40" customWidth="1"/>
    <col min="15067" max="15067" width="2.59765625" style="40" bestFit="1" customWidth="1"/>
    <col min="15068" max="15068" width="13.09765625" style="40" customWidth="1"/>
    <col min="15069" max="15069" width="2.59765625" style="40" bestFit="1" customWidth="1"/>
    <col min="15070" max="15070" width="10.69921875" style="40" customWidth="1"/>
    <col min="15071" max="15071" width="2.59765625" style="40" bestFit="1" customWidth="1"/>
    <col min="15072" max="15072" width="12.69921875" style="40" customWidth="1"/>
    <col min="15073" max="15073" width="2.59765625" style="40" bestFit="1" customWidth="1"/>
    <col min="15074" max="15074" width="10.8984375" style="40" customWidth="1"/>
    <col min="15075" max="15075" width="2.59765625" style="40" bestFit="1" customWidth="1"/>
    <col min="15076" max="15076" width="13.296875" style="40" customWidth="1"/>
    <col min="15077" max="15077" width="2.59765625" style="40" bestFit="1" customWidth="1"/>
    <col min="15078" max="15078" width="11.69921875" style="40" customWidth="1"/>
    <col min="15079" max="15079" width="2.59765625" style="40" bestFit="1" customWidth="1"/>
    <col min="15080" max="15080" width="12.69921875" style="40" customWidth="1"/>
    <col min="15081" max="15081" width="2.59765625" style="40" bestFit="1" customWidth="1"/>
    <col min="15082" max="15082" width="12.69921875" style="40" customWidth="1"/>
    <col min="15083" max="15083" width="2.59765625" style="40" bestFit="1" customWidth="1"/>
    <col min="15084" max="15084" width="12.59765625" style="40" customWidth="1"/>
    <col min="15085" max="15085" width="2.59765625" style="40" bestFit="1" customWidth="1"/>
    <col min="15086" max="15086" width="12.69921875" style="40" customWidth="1"/>
    <col min="15087" max="15087" width="2.59765625" style="40" bestFit="1" customWidth="1"/>
    <col min="15088" max="15088" width="12.69921875" style="40" customWidth="1"/>
    <col min="15089" max="15089" width="2.59765625" style="40" bestFit="1" customWidth="1"/>
    <col min="15090" max="15090" width="12.69921875" style="40" customWidth="1"/>
    <col min="15091" max="15091" width="2.59765625" style="40" bestFit="1" customWidth="1"/>
    <col min="15092" max="15092" width="12.69921875" style="40" customWidth="1"/>
    <col min="15093" max="15093" width="2.59765625" style="40" bestFit="1" customWidth="1"/>
    <col min="15094" max="15094" width="12.69921875" style="40" customWidth="1"/>
    <col min="15095" max="15095" width="2.59765625" style="40" bestFit="1" customWidth="1"/>
    <col min="15096" max="15096" width="12.69921875" style="40" customWidth="1"/>
    <col min="15097" max="15097" width="2.59765625" style="40" bestFit="1" customWidth="1"/>
    <col min="15098" max="15098" width="12.59765625" style="40" customWidth="1"/>
    <col min="15099" max="15099" width="2.59765625" style="40" bestFit="1" customWidth="1"/>
    <col min="15100" max="15100" width="12.59765625" style="40" customWidth="1"/>
    <col min="15101" max="15101" width="2.59765625" style="40" bestFit="1" customWidth="1"/>
    <col min="15102" max="15102" width="12.69921875" style="40" customWidth="1"/>
    <col min="15103" max="15103" width="2.59765625" style="40" bestFit="1" customWidth="1"/>
    <col min="15104" max="15104" width="4" style="40" customWidth="1"/>
    <col min="15105" max="15316" width="11.3984375" style="40"/>
    <col min="15317" max="15317" width="4.59765625" style="40" customWidth="1"/>
    <col min="15318" max="15318" width="26" style="40" customWidth="1"/>
    <col min="15319" max="15319" width="5.59765625" style="40" bestFit="1" customWidth="1"/>
    <col min="15320" max="15320" width="6.296875" style="40" customWidth="1"/>
    <col min="15321" max="15321" width="1.59765625" style="40" customWidth="1"/>
    <col min="15322" max="15322" width="10.69921875" style="40" customWidth="1"/>
    <col min="15323" max="15323" width="2.59765625" style="40" bestFit="1" customWidth="1"/>
    <col min="15324" max="15324" width="13.09765625" style="40" customWidth="1"/>
    <col min="15325" max="15325" width="2.59765625" style="40" bestFit="1" customWidth="1"/>
    <col min="15326" max="15326" width="10.69921875" style="40" customWidth="1"/>
    <col min="15327" max="15327" width="2.59765625" style="40" bestFit="1" customWidth="1"/>
    <col min="15328" max="15328" width="12.69921875" style="40" customWidth="1"/>
    <col min="15329" max="15329" width="2.59765625" style="40" bestFit="1" customWidth="1"/>
    <col min="15330" max="15330" width="10.8984375" style="40" customWidth="1"/>
    <col min="15331" max="15331" width="2.59765625" style="40" bestFit="1" customWidth="1"/>
    <col min="15332" max="15332" width="13.296875" style="40" customWidth="1"/>
    <col min="15333" max="15333" width="2.59765625" style="40" bestFit="1" customWidth="1"/>
    <col min="15334" max="15334" width="11.69921875" style="40" customWidth="1"/>
    <col min="15335" max="15335" width="2.59765625" style="40" bestFit="1" customWidth="1"/>
    <col min="15336" max="15336" width="12.69921875" style="40" customWidth="1"/>
    <col min="15337" max="15337" width="2.59765625" style="40" bestFit="1" customWidth="1"/>
    <col min="15338" max="15338" width="12.69921875" style="40" customWidth="1"/>
    <col min="15339" max="15339" width="2.59765625" style="40" bestFit="1" customWidth="1"/>
    <col min="15340" max="15340" width="12.59765625" style="40" customWidth="1"/>
    <col min="15341" max="15341" width="2.59765625" style="40" bestFit="1" customWidth="1"/>
    <col min="15342" max="15342" width="12.69921875" style="40" customWidth="1"/>
    <col min="15343" max="15343" width="2.59765625" style="40" bestFit="1" customWidth="1"/>
    <col min="15344" max="15344" width="12.69921875" style="40" customWidth="1"/>
    <col min="15345" max="15345" width="2.59765625" style="40" bestFit="1" customWidth="1"/>
    <col min="15346" max="15346" width="12.69921875" style="40" customWidth="1"/>
    <col min="15347" max="15347" width="2.59765625" style="40" bestFit="1" customWidth="1"/>
    <col min="15348" max="15348" width="12.69921875" style="40" customWidth="1"/>
    <col min="15349" max="15349" width="2.59765625" style="40" bestFit="1" customWidth="1"/>
    <col min="15350" max="15350" width="12.69921875" style="40" customWidth="1"/>
    <col min="15351" max="15351" width="2.59765625" style="40" bestFit="1" customWidth="1"/>
    <col min="15352" max="15352" width="12.69921875" style="40" customWidth="1"/>
    <col min="15353" max="15353" width="2.59765625" style="40" bestFit="1" customWidth="1"/>
    <col min="15354" max="15354" width="12.59765625" style="40" customWidth="1"/>
    <col min="15355" max="15355" width="2.59765625" style="40" bestFit="1" customWidth="1"/>
    <col min="15356" max="15356" width="12.59765625" style="40" customWidth="1"/>
    <col min="15357" max="15357" width="2.59765625" style="40" bestFit="1" customWidth="1"/>
    <col min="15358" max="15358" width="12.69921875" style="40" customWidth="1"/>
    <col min="15359" max="15359" width="2.59765625" style="40" bestFit="1" customWidth="1"/>
    <col min="15360" max="15360" width="4" style="40" customWidth="1"/>
    <col min="15361" max="15572" width="11.3984375" style="40"/>
    <col min="15573" max="15573" width="4.59765625" style="40" customWidth="1"/>
    <col min="15574" max="15574" width="26" style="40" customWidth="1"/>
    <col min="15575" max="15575" width="5.59765625" style="40" bestFit="1" customWidth="1"/>
    <col min="15576" max="15576" width="6.296875" style="40" customWidth="1"/>
    <col min="15577" max="15577" width="1.59765625" style="40" customWidth="1"/>
    <col min="15578" max="15578" width="10.69921875" style="40" customWidth="1"/>
    <col min="15579" max="15579" width="2.59765625" style="40" bestFit="1" customWidth="1"/>
    <col min="15580" max="15580" width="13.09765625" style="40" customWidth="1"/>
    <col min="15581" max="15581" width="2.59765625" style="40" bestFit="1" customWidth="1"/>
    <col min="15582" max="15582" width="10.69921875" style="40" customWidth="1"/>
    <col min="15583" max="15583" width="2.59765625" style="40" bestFit="1" customWidth="1"/>
    <col min="15584" max="15584" width="12.69921875" style="40" customWidth="1"/>
    <col min="15585" max="15585" width="2.59765625" style="40" bestFit="1" customWidth="1"/>
    <col min="15586" max="15586" width="10.8984375" style="40" customWidth="1"/>
    <col min="15587" max="15587" width="2.59765625" style="40" bestFit="1" customWidth="1"/>
    <col min="15588" max="15588" width="13.296875" style="40" customWidth="1"/>
    <col min="15589" max="15589" width="2.59765625" style="40" bestFit="1" customWidth="1"/>
    <col min="15590" max="15590" width="11.69921875" style="40" customWidth="1"/>
    <col min="15591" max="15591" width="2.59765625" style="40" bestFit="1" customWidth="1"/>
    <col min="15592" max="15592" width="12.69921875" style="40" customWidth="1"/>
    <col min="15593" max="15593" width="2.59765625" style="40" bestFit="1" customWidth="1"/>
    <col min="15594" max="15594" width="12.69921875" style="40" customWidth="1"/>
    <col min="15595" max="15595" width="2.59765625" style="40" bestFit="1" customWidth="1"/>
    <col min="15596" max="15596" width="12.59765625" style="40" customWidth="1"/>
    <col min="15597" max="15597" width="2.59765625" style="40" bestFit="1" customWidth="1"/>
    <col min="15598" max="15598" width="12.69921875" style="40" customWidth="1"/>
    <col min="15599" max="15599" width="2.59765625" style="40" bestFit="1" customWidth="1"/>
    <col min="15600" max="15600" width="12.69921875" style="40" customWidth="1"/>
    <col min="15601" max="15601" width="2.59765625" style="40" bestFit="1" customWidth="1"/>
    <col min="15602" max="15602" width="12.69921875" style="40" customWidth="1"/>
    <col min="15603" max="15603" width="2.59765625" style="40" bestFit="1" customWidth="1"/>
    <col min="15604" max="15604" width="12.69921875" style="40" customWidth="1"/>
    <col min="15605" max="15605" width="2.59765625" style="40" bestFit="1" customWidth="1"/>
    <col min="15606" max="15606" width="12.69921875" style="40" customWidth="1"/>
    <col min="15607" max="15607" width="2.59765625" style="40" bestFit="1" customWidth="1"/>
    <col min="15608" max="15608" width="12.69921875" style="40" customWidth="1"/>
    <col min="15609" max="15609" width="2.59765625" style="40" bestFit="1" customWidth="1"/>
    <col min="15610" max="15610" width="12.59765625" style="40" customWidth="1"/>
    <col min="15611" max="15611" width="2.59765625" style="40" bestFit="1" customWidth="1"/>
    <col min="15612" max="15612" width="12.59765625" style="40" customWidth="1"/>
    <col min="15613" max="15613" width="2.59765625" style="40" bestFit="1" customWidth="1"/>
    <col min="15614" max="15614" width="12.69921875" style="40" customWidth="1"/>
    <col min="15615" max="15615" width="2.59765625" style="40" bestFit="1" customWidth="1"/>
    <col min="15616" max="15616" width="4" style="40" customWidth="1"/>
    <col min="15617" max="15828" width="11.3984375" style="40"/>
    <col min="15829" max="15829" width="4.59765625" style="40" customWidth="1"/>
    <col min="15830" max="15830" width="26" style="40" customWidth="1"/>
    <col min="15831" max="15831" width="5.59765625" style="40" bestFit="1" customWidth="1"/>
    <col min="15832" max="15832" width="6.296875" style="40" customWidth="1"/>
    <col min="15833" max="15833" width="1.59765625" style="40" customWidth="1"/>
    <col min="15834" max="15834" width="10.69921875" style="40" customWidth="1"/>
    <col min="15835" max="15835" width="2.59765625" style="40" bestFit="1" customWidth="1"/>
    <col min="15836" max="15836" width="13.09765625" style="40" customWidth="1"/>
    <col min="15837" max="15837" width="2.59765625" style="40" bestFit="1" customWidth="1"/>
    <col min="15838" max="15838" width="10.69921875" style="40" customWidth="1"/>
    <col min="15839" max="15839" width="2.59765625" style="40" bestFit="1" customWidth="1"/>
    <col min="15840" max="15840" width="12.69921875" style="40" customWidth="1"/>
    <col min="15841" max="15841" width="2.59765625" style="40" bestFit="1" customWidth="1"/>
    <col min="15842" max="15842" width="10.8984375" style="40" customWidth="1"/>
    <col min="15843" max="15843" width="2.59765625" style="40" bestFit="1" customWidth="1"/>
    <col min="15844" max="15844" width="13.296875" style="40" customWidth="1"/>
    <col min="15845" max="15845" width="2.59765625" style="40" bestFit="1" customWidth="1"/>
    <col min="15846" max="15846" width="11.69921875" style="40" customWidth="1"/>
    <col min="15847" max="15847" width="2.59765625" style="40" bestFit="1" customWidth="1"/>
    <col min="15848" max="15848" width="12.69921875" style="40" customWidth="1"/>
    <col min="15849" max="15849" width="2.59765625" style="40" bestFit="1" customWidth="1"/>
    <col min="15850" max="15850" width="12.69921875" style="40" customWidth="1"/>
    <col min="15851" max="15851" width="2.59765625" style="40" bestFit="1" customWidth="1"/>
    <col min="15852" max="15852" width="12.59765625" style="40" customWidth="1"/>
    <col min="15853" max="15853" width="2.59765625" style="40" bestFit="1" customWidth="1"/>
    <col min="15854" max="15854" width="12.69921875" style="40" customWidth="1"/>
    <col min="15855" max="15855" width="2.59765625" style="40" bestFit="1" customWidth="1"/>
    <col min="15856" max="15856" width="12.69921875" style="40" customWidth="1"/>
    <col min="15857" max="15857" width="2.59765625" style="40" bestFit="1" customWidth="1"/>
    <col min="15858" max="15858" width="12.69921875" style="40" customWidth="1"/>
    <col min="15859" max="15859" width="2.59765625" style="40" bestFit="1" customWidth="1"/>
    <col min="15860" max="15860" width="12.69921875" style="40" customWidth="1"/>
    <col min="15861" max="15861" width="2.59765625" style="40" bestFit="1" customWidth="1"/>
    <col min="15862" max="15862" width="12.69921875" style="40" customWidth="1"/>
    <col min="15863" max="15863" width="2.59765625" style="40" bestFit="1" customWidth="1"/>
    <col min="15864" max="15864" width="12.69921875" style="40" customWidth="1"/>
    <col min="15865" max="15865" width="2.59765625" style="40" bestFit="1" customWidth="1"/>
    <col min="15866" max="15866" width="12.59765625" style="40" customWidth="1"/>
    <col min="15867" max="15867" width="2.59765625" style="40" bestFit="1" customWidth="1"/>
    <col min="15868" max="15868" width="12.59765625" style="40" customWidth="1"/>
    <col min="15869" max="15869" width="2.59765625" style="40" bestFit="1" customWidth="1"/>
    <col min="15870" max="15870" width="12.69921875" style="40" customWidth="1"/>
    <col min="15871" max="15871" width="2.59765625" style="40" bestFit="1" customWidth="1"/>
    <col min="15872" max="15872" width="4" style="40" customWidth="1"/>
    <col min="15873" max="16084" width="11.3984375" style="40"/>
    <col min="16085" max="16085" width="4.59765625" style="40" customWidth="1"/>
    <col min="16086" max="16086" width="26" style="40" customWidth="1"/>
    <col min="16087" max="16087" width="5.59765625" style="40" bestFit="1" customWidth="1"/>
    <col min="16088" max="16088" width="6.296875" style="40" customWidth="1"/>
    <col min="16089" max="16089" width="1.59765625" style="40" customWidth="1"/>
    <col min="16090" max="16090" width="10.69921875" style="40" customWidth="1"/>
    <col min="16091" max="16091" width="2.59765625" style="40" bestFit="1" customWidth="1"/>
    <col min="16092" max="16092" width="13.09765625" style="40" customWidth="1"/>
    <col min="16093" max="16093" width="2.59765625" style="40" bestFit="1" customWidth="1"/>
    <col min="16094" max="16094" width="10.69921875" style="40" customWidth="1"/>
    <col min="16095" max="16095" width="2.59765625" style="40" bestFit="1" customWidth="1"/>
    <col min="16096" max="16096" width="12.69921875" style="40" customWidth="1"/>
    <col min="16097" max="16097" width="2.59765625" style="40" bestFit="1" customWidth="1"/>
    <col min="16098" max="16098" width="10.8984375" style="40" customWidth="1"/>
    <col min="16099" max="16099" width="2.59765625" style="40" bestFit="1" customWidth="1"/>
    <col min="16100" max="16100" width="13.296875" style="40" customWidth="1"/>
    <col min="16101" max="16101" width="2.59765625" style="40" bestFit="1" customWidth="1"/>
    <col min="16102" max="16102" width="11.69921875" style="40" customWidth="1"/>
    <col min="16103" max="16103" width="2.59765625" style="40" bestFit="1" customWidth="1"/>
    <col min="16104" max="16104" width="12.69921875" style="40" customWidth="1"/>
    <col min="16105" max="16105" width="2.59765625" style="40" bestFit="1" customWidth="1"/>
    <col min="16106" max="16106" width="12.69921875" style="40" customWidth="1"/>
    <col min="16107" max="16107" width="2.59765625" style="40" bestFit="1" customWidth="1"/>
    <col min="16108" max="16108" width="12.59765625" style="40" customWidth="1"/>
    <col min="16109" max="16109" width="2.59765625" style="40" bestFit="1" customWidth="1"/>
    <col min="16110" max="16110" width="12.69921875" style="40" customWidth="1"/>
    <col min="16111" max="16111" width="2.59765625" style="40" bestFit="1" customWidth="1"/>
    <col min="16112" max="16112" width="12.69921875" style="40" customWidth="1"/>
    <col min="16113" max="16113" width="2.59765625" style="40" bestFit="1" customWidth="1"/>
    <col min="16114" max="16114" width="12.69921875" style="40" customWidth="1"/>
    <col min="16115" max="16115" width="2.59765625" style="40" bestFit="1" customWidth="1"/>
    <col min="16116" max="16116" width="12.69921875" style="40" customWidth="1"/>
    <col min="16117" max="16117" width="2.59765625" style="40" bestFit="1" customWidth="1"/>
    <col min="16118" max="16118" width="12.69921875" style="40" customWidth="1"/>
    <col min="16119" max="16119" width="2.59765625" style="40" bestFit="1" customWidth="1"/>
    <col min="16120" max="16120" width="12.69921875" style="40" customWidth="1"/>
    <col min="16121" max="16121" width="2.59765625" style="40" bestFit="1" customWidth="1"/>
    <col min="16122" max="16122" width="12.59765625" style="40" customWidth="1"/>
    <col min="16123" max="16123" width="2.59765625" style="40" bestFit="1" customWidth="1"/>
    <col min="16124" max="16124" width="12.59765625" style="40" customWidth="1"/>
    <col min="16125" max="16125" width="2.59765625" style="40" bestFit="1" customWidth="1"/>
    <col min="16126" max="16126" width="12.69921875" style="40" customWidth="1"/>
    <col min="16127" max="16127" width="2.59765625" style="40" bestFit="1" customWidth="1"/>
    <col min="16128" max="16128" width="4" style="40" customWidth="1"/>
    <col min="16129" max="16384" width="11.3984375" style="40"/>
  </cols>
  <sheetData>
    <row r="1" spans="1:44" s="110" customFormat="1" ht="13.8">
      <c r="A1" s="722" t="s">
        <v>293</v>
      </c>
      <c r="B1" s="722"/>
      <c r="C1" s="722"/>
      <c r="D1" s="722"/>
      <c r="E1" s="722"/>
      <c r="F1" s="722"/>
      <c r="G1" s="722"/>
      <c r="H1" s="722"/>
      <c r="I1" s="722"/>
      <c r="J1" s="722"/>
      <c r="K1" s="722"/>
      <c r="L1" s="722"/>
      <c r="M1" s="722"/>
      <c r="N1" s="722"/>
      <c r="O1" s="722"/>
      <c r="P1" s="722"/>
      <c r="Q1" s="722"/>
      <c r="R1" s="722"/>
      <c r="S1" s="722"/>
      <c r="T1" s="722"/>
      <c r="U1" s="469"/>
      <c r="V1" s="722" t="s">
        <v>293</v>
      </c>
      <c r="W1" s="722"/>
      <c r="X1" s="722"/>
      <c r="Y1" s="722"/>
      <c r="Z1" s="722"/>
      <c r="AA1" s="722"/>
      <c r="AB1" s="722"/>
      <c r="AC1" s="722"/>
      <c r="AD1" s="722"/>
      <c r="AE1" s="722"/>
      <c r="AF1" s="722"/>
      <c r="AG1" s="722"/>
      <c r="AH1" s="722"/>
      <c r="AI1" s="722"/>
      <c r="AJ1" s="722"/>
      <c r="AK1" s="722"/>
      <c r="AL1" s="722"/>
      <c r="AM1" s="722"/>
      <c r="AN1" s="722"/>
      <c r="AO1" s="722"/>
      <c r="AP1" s="722"/>
      <c r="AQ1" s="469"/>
      <c r="AR1" s="109"/>
    </row>
    <row r="2" spans="1:44" ht="13.8">
      <c r="A2" s="470" t="s">
        <v>140</v>
      </c>
      <c r="B2" s="47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470" t="s">
        <v>140</v>
      </c>
      <c r="W2" s="47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0"/>
      <c r="AI2" s="200"/>
      <c r="AJ2" s="200"/>
      <c r="AK2" s="200"/>
      <c r="AL2" s="200"/>
      <c r="AM2" s="200"/>
      <c r="AN2" s="200"/>
      <c r="AO2" s="200"/>
      <c r="AP2" s="200"/>
      <c r="AQ2" s="200"/>
      <c r="AR2" s="39"/>
    </row>
    <row r="3" spans="1:44" ht="13.8">
      <c r="A3" s="723" t="s">
        <v>141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470"/>
      <c r="V3" s="723" t="s">
        <v>142</v>
      </c>
      <c r="W3" s="723"/>
      <c r="X3" s="723"/>
      <c r="Y3" s="723"/>
      <c r="Z3" s="723"/>
      <c r="AA3" s="723"/>
      <c r="AB3" s="723"/>
      <c r="AC3" s="723"/>
      <c r="AD3" s="723"/>
      <c r="AE3" s="723"/>
      <c r="AF3" s="723"/>
      <c r="AG3" s="723"/>
      <c r="AH3" s="723"/>
      <c r="AI3" s="723"/>
      <c r="AJ3" s="723"/>
      <c r="AK3" s="723"/>
      <c r="AL3" s="723"/>
      <c r="AM3" s="723"/>
      <c r="AN3" s="723"/>
      <c r="AO3" s="723"/>
      <c r="AP3" s="723"/>
      <c r="AQ3" s="470"/>
      <c r="AR3" s="41"/>
    </row>
    <row r="4" spans="1:44" s="110" customFormat="1" ht="13.8">
      <c r="A4" s="121" t="s">
        <v>143</v>
      </c>
      <c r="B4" s="121"/>
      <c r="C4" s="111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1"/>
      <c r="S4" s="111"/>
      <c r="T4" s="111"/>
      <c r="U4" s="111"/>
      <c r="V4" s="122" t="s">
        <v>143</v>
      </c>
      <c r="W4" s="122"/>
      <c r="X4" s="113"/>
      <c r="Y4" s="113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1"/>
      <c r="AQ4" s="111"/>
      <c r="AR4" s="111"/>
    </row>
    <row r="5" spans="1:44">
      <c r="A5" s="44"/>
      <c r="B5" s="45"/>
      <c r="C5" s="42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2"/>
      <c r="S5" s="42"/>
      <c r="T5" s="42"/>
      <c r="U5" s="42"/>
      <c r="V5" s="42"/>
      <c r="W5" s="42"/>
      <c r="X5" s="42"/>
      <c r="Y5" s="42"/>
      <c r="Z5" s="46"/>
      <c r="AA5" s="46"/>
      <c r="AB5" s="47"/>
      <c r="AC5" s="47"/>
      <c r="AD5" s="47"/>
      <c r="AE5" s="47"/>
      <c r="AF5" s="47"/>
      <c r="AG5" s="47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</row>
    <row r="6" spans="1:44" ht="13.5" customHeight="1">
      <c r="A6" s="724" t="s">
        <v>38</v>
      </c>
      <c r="B6" s="727" t="s">
        <v>39</v>
      </c>
      <c r="C6" s="730" t="s">
        <v>169</v>
      </c>
      <c r="D6" s="731"/>
      <c r="E6" s="724"/>
      <c r="F6" s="730" t="s">
        <v>161</v>
      </c>
      <c r="G6" s="731"/>
      <c r="H6" s="731"/>
      <c r="I6" s="724"/>
      <c r="J6" s="730" t="s">
        <v>170</v>
      </c>
      <c r="K6" s="731"/>
      <c r="L6" s="731"/>
      <c r="M6" s="724"/>
      <c r="N6" s="730" t="s">
        <v>171</v>
      </c>
      <c r="O6" s="731"/>
      <c r="P6" s="731"/>
      <c r="Q6" s="724"/>
      <c r="R6" s="761" t="s">
        <v>23</v>
      </c>
      <c r="S6" s="762"/>
      <c r="T6" s="767" t="s">
        <v>144</v>
      </c>
      <c r="U6" s="755"/>
      <c r="V6" s="755" t="s">
        <v>145</v>
      </c>
      <c r="W6" s="755"/>
      <c r="X6" s="755"/>
      <c r="Y6" s="755"/>
      <c r="Z6" s="755"/>
      <c r="AA6" s="756"/>
      <c r="AB6" s="770" t="s">
        <v>172</v>
      </c>
      <c r="AC6" s="771"/>
      <c r="AD6" s="771"/>
      <c r="AE6" s="771"/>
      <c r="AF6" s="771"/>
      <c r="AG6" s="771"/>
      <c r="AH6" s="771"/>
      <c r="AI6" s="771"/>
      <c r="AJ6" s="771"/>
      <c r="AK6" s="771"/>
      <c r="AL6" s="771"/>
      <c r="AM6" s="771"/>
      <c r="AN6" s="771"/>
      <c r="AO6" s="771"/>
      <c r="AP6" s="771"/>
      <c r="AQ6" s="772"/>
      <c r="AR6" s="730" t="s">
        <v>38</v>
      </c>
    </row>
    <row r="7" spans="1:44" ht="13.5" customHeight="1">
      <c r="A7" s="725"/>
      <c r="B7" s="728"/>
      <c r="C7" s="732"/>
      <c r="D7" s="613"/>
      <c r="E7" s="725"/>
      <c r="F7" s="732"/>
      <c r="G7" s="613"/>
      <c r="H7" s="613"/>
      <c r="I7" s="725"/>
      <c r="J7" s="732"/>
      <c r="K7" s="613"/>
      <c r="L7" s="613"/>
      <c r="M7" s="725"/>
      <c r="N7" s="732"/>
      <c r="O7" s="613"/>
      <c r="P7" s="613"/>
      <c r="Q7" s="725"/>
      <c r="R7" s="763"/>
      <c r="S7" s="764"/>
      <c r="T7" s="768"/>
      <c r="U7" s="742"/>
      <c r="V7" s="744"/>
      <c r="W7" s="744"/>
      <c r="X7" s="744"/>
      <c r="Y7" s="744"/>
      <c r="Z7" s="744"/>
      <c r="AA7" s="745"/>
      <c r="AB7" s="773" t="s">
        <v>146</v>
      </c>
      <c r="AC7" s="774"/>
      <c r="AD7" s="774"/>
      <c r="AE7" s="774"/>
      <c r="AF7" s="774"/>
      <c r="AG7" s="774"/>
      <c r="AH7" s="774"/>
      <c r="AI7" s="774"/>
      <c r="AJ7" s="774"/>
      <c r="AK7" s="774"/>
      <c r="AL7" s="774"/>
      <c r="AM7" s="774"/>
      <c r="AN7" s="774"/>
      <c r="AO7" s="775"/>
      <c r="AP7" s="790" t="s">
        <v>147</v>
      </c>
      <c r="AQ7" s="791"/>
      <c r="AR7" s="732"/>
    </row>
    <row r="8" spans="1:44" ht="12.75" customHeight="1">
      <c r="A8" s="725"/>
      <c r="B8" s="728"/>
      <c r="C8" s="732"/>
      <c r="D8" s="613"/>
      <c r="E8" s="725"/>
      <c r="F8" s="732"/>
      <c r="G8" s="613"/>
      <c r="H8" s="613"/>
      <c r="I8" s="725"/>
      <c r="J8" s="732"/>
      <c r="K8" s="613"/>
      <c r="L8" s="613"/>
      <c r="M8" s="725"/>
      <c r="N8" s="732"/>
      <c r="O8" s="613"/>
      <c r="P8" s="613"/>
      <c r="Q8" s="725"/>
      <c r="R8" s="763"/>
      <c r="S8" s="764"/>
      <c r="T8" s="768"/>
      <c r="U8" s="742"/>
      <c r="V8" s="746" t="s">
        <v>148</v>
      </c>
      <c r="W8" s="747"/>
      <c r="X8" s="752" t="s">
        <v>149</v>
      </c>
      <c r="Y8" s="747"/>
      <c r="Z8" s="752" t="s">
        <v>150</v>
      </c>
      <c r="AA8" s="747"/>
      <c r="AB8" s="757" t="s">
        <v>43</v>
      </c>
      <c r="AC8" s="758"/>
      <c r="AD8" s="735" t="s">
        <v>151</v>
      </c>
      <c r="AE8" s="736"/>
      <c r="AF8" s="736"/>
      <c r="AG8" s="736"/>
      <c r="AH8" s="736"/>
      <c r="AI8" s="471"/>
      <c r="AJ8" s="770" t="s">
        <v>152</v>
      </c>
      <c r="AK8" s="771"/>
      <c r="AL8" s="771"/>
      <c r="AM8" s="771"/>
      <c r="AN8" s="771"/>
      <c r="AO8" s="772"/>
      <c r="AP8" s="790"/>
      <c r="AQ8" s="791"/>
      <c r="AR8" s="732"/>
    </row>
    <row r="9" spans="1:44" ht="12.75" customHeight="1">
      <c r="A9" s="725"/>
      <c r="B9" s="728"/>
      <c r="C9" s="732"/>
      <c r="D9" s="613"/>
      <c r="E9" s="725"/>
      <c r="F9" s="732"/>
      <c r="G9" s="613"/>
      <c r="H9" s="613"/>
      <c r="I9" s="725"/>
      <c r="J9" s="732"/>
      <c r="K9" s="613"/>
      <c r="L9" s="613"/>
      <c r="M9" s="725"/>
      <c r="N9" s="732"/>
      <c r="O9" s="613"/>
      <c r="P9" s="613"/>
      <c r="Q9" s="725"/>
      <c r="R9" s="763"/>
      <c r="S9" s="764"/>
      <c r="T9" s="768"/>
      <c r="U9" s="742"/>
      <c r="V9" s="748"/>
      <c r="W9" s="749"/>
      <c r="X9" s="753"/>
      <c r="Y9" s="749"/>
      <c r="Z9" s="753"/>
      <c r="AA9" s="749"/>
      <c r="AB9" s="757"/>
      <c r="AC9" s="758"/>
      <c r="AD9" s="776" t="s">
        <v>43</v>
      </c>
      <c r="AE9" s="777"/>
      <c r="AF9" s="778" t="s">
        <v>34</v>
      </c>
      <c r="AG9" s="779"/>
      <c r="AH9" s="784" t="s">
        <v>153</v>
      </c>
      <c r="AI9" s="785"/>
      <c r="AJ9" s="780" t="s">
        <v>43</v>
      </c>
      <c r="AK9" s="781"/>
      <c r="AL9" s="757" t="s">
        <v>34</v>
      </c>
      <c r="AM9" s="758"/>
      <c r="AN9" s="786" t="s">
        <v>153</v>
      </c>
      <c r="AO9" s="787"/>
      <c r="AP9" s="790"/>
      <c r="AQ9" s="791"/>
      <c r="AR9" s="732"/>
    </row>
    <row r="10" spans="1:44" ht="12.75" customHeight="1">
      <c r="A10" s="725"/>
      <c r="B10" s="728"/>
      <c r="C10" s="732"/>
      <c r="D10" s="613"/>
      <c r="E10" s="725"/>
      <c r="F10" s="732"/>
      <c r="G10" s="613"/>
      <c r="H10" s="613"/>
      <c r="I10" s="725"/>
      <c r="J10" s="732"/>
      <c r="K10" s="613"/>
      <c r="L10" s="613"/>
      <c r="M10" s="725"/>
      <c r="N10" s="732"/>
      <c r="O10" s="613"/>
      <c r="P10" s="613"/>
      <c r="Q10" s="725"/>
      <c r="R10" s="763"/>
      <c r="S10" s="764"/>
      <c r="T10" s="768"/>
      <c r="U10" s="742"/>
      <c r="V10" s="748"/>
      <c r="W10" s="749"/>
      <c r="X10" s="753"/>
      <c r="Y10" s="749"/>
      <c r="Z10" s="753"/>
      <c r="AA10" s="749"/>
      <c r="AB10" s="757"/>
      <c r="AC10" s="758"/>
      <c r="AD10" s="757"/>
      <c r="AE10" s="758"/>
      <c r="AF10" s="780"/>
      <c r="AG10" s="781"/>
      <c r="AH10" s="786"/>
      <c r="AI10" s="787"/>
      <c r="AJ10" s="780"/>
      <c r="AK10" s="781"/>
      <c r="AL10" s="757"/>
      <c r="AM10" s="758"/>
      <c r="AN10" s="786"/>
      <c r="AO10" s="787"/>
      <c r="AP10" s="790"/>
      <c r="AQ10" s="791"/>
      <c r="AR10" s="732"/>
    </row>
    <row r="11" spans="1:44">
      <c r="A11" s="725"/>
      <c r="B11" s="728"/>
      <c r="C11" s="732"/>
      <c r="D11" s="613"/>
      <c r="E11" s="725"/>
      <c r="F11" s="733"/>
      <c r="G11" s="734"/>
      <c r="H11" s="734"/>
      <c r="I11" s="726"/>
      <c r="J11" s="733"/>
      <c r="K11" s="734"/>
      <c r="L11" s="734"/>
      <c r="M11" s="726"/>
      <c r="N11" s="733"/>
      <c r="O11" s="734"/>
      <c r="P11" s="734"/>
      <c r="Q11" s="726"/>
      <c r="R11" s="763"/>
      <c r="S11" s="764"/>
      <c r="T11" s="768"/>
      <c r="U11" s="742"/>
      <c r="V11" s="750"/>
      <c r="W11" s="751"/>
      <c r="X11" s="754"/>
      <c r="Y11" s="751"/>
      <c r="Z11" s="754"/>
      <c r="AA11" s="751"/>
      <c r="AB11" s="757"/>
      <c r="AC11" s="758"/>
      <c r="AD11" s="757"/>
      <c r="AE11" s="758"/>
      <c r="AF11" s="780"/>
      <c r="AG11" s="781"/>
      <c r="AH11" s="786"/>
      <c r="AI11" s="787"/>
      <c r="AJ11" s="780"/>
      <c r="AK11" s="781"/>
      <c r="AL11" s="757"/>
      <c r="AM11" s="758"/>
      <c r="AN11" s="786"/>
      <c r="AO11" s="787"/>
      <c r="AP11" s="790"/>
      <c r="AQ11" s="791"/>
      <c r="AR11" s="732"/>
    </row>
    <row r="12" spans="1:44" ht="12.75" customHeight="1">
      <c r="A12" s="725"/>
      <c r="B12" s="728"/>
      <c r="C12" s="732"/>
      <c r="D12" s="613"/>
      <c r="E12" s="725"/>
      <c r="F12" s="727" t="s">
        <v>154</v>
      </c>
      <c r="G12" s="737"/>
      <c r="H12" s="730" t="s">
        <v>50</v>
      </c>
      <c r="I12" s="724"/>
      <c r="J12" s="727" t="s">
        <v>154</v>
      </c>
      <c r="K12" s="737"/>
      <c r="L12" s="727" t="s">
        <v>50</v>
      </c>
      <c r="M12" s="737"/>
      <c r="N12" s="728" t="s">
        <v>154</v>
      </c>
      <c r="O12" s="739"/>
      <c r="P12" s="728" t="s">
        <v>50</v>
      </c>
      <c r="Q12" s="739"/>
      <c r="R12" s="763"/>
      <c r="S12" s="764"/>
      <c r="T12" s="768"/>
      <c r="U12" s="742"/>
      <c r="V12" s="742" t="s">
        <v>155</v>
      </c>
      <c r="W12" s="742"/>
      <c r="X12" s="742"/>
      <c r="Y12" s="742"/>
      <c r="Z12" s="742"/>
      <c r="AA12" s="743"/>
      <c r="AB12" s="757"/>
      <c r="AC12" s="758"/>
      <c r="AD12" s="757"/>
      <c r="AE12" s="758"/>
      <c r="AF12" s="780"/>
      <c r="AG12" s="781"/>
      <c r="AH12" s="786"/>
      <c r="AI12" s="787"/>
      <c r="AJ12" s="780"/>
      <c r="AK12" s="781"/>
      <c r="AL12" s="757"/>
      <c r="AM12" s="758"/>
      <c r="AN12" s="786"/>
      <c r="AO12" s="787"/>
      <c r="AP12" s="790"/>
      <c r="AQ12" s="791"/>
      <c r="AR12" s="732"/>
    </row>
    <row r="13" spans="1:44">
      <c r="A13" s="726"/>
      <c r="B13" s="729"/>
      <c r="C13" s="733"/>
      <c r="D13" s="734"/>
      <c r="E13" s="726"/>
      <c r="F13" s="729"/>
      <c r="G13" s="738"/>
      <c r="H13" s="733"/>
      <c r="I13" s="726"/>
      <c r="J13" s="729"/>
      <c r="K13" s="738"/>
      <c r="L13" s="729"/>
      <c r="M13" s="738"/>
      <c r="N13" s="729"/>
      <c r="O13" s="738"/>
      <c r="P13" s="729"/>
      <c r="Q13" s="738"/>
      <c r="R13" s="765"/>
      <c r="S13" s="766"/>
      <c r="T13" s="769"/>
      <c r="U13" s="744"/>
      <c r="V13" s="744"/>
      <c r="W13" s="744"/>
      <c r="X13" s="744"/>
      <c r="Y13" s="744"/>
      <c r="Z13" s="744"/>
      <c r="AA13" s="745"/>
      <c r="AB13" s="759"/>
      <c r="AC13" s="760"/>
      <c r="AD13" s="759"/>
      <c r="AE13" s="760"/>
      <c r="AF13" s="782"/>
      <c r="AG13" s="783"/>
      <c r="AH13" s="788"/>
      <c r="AI13" s="789"/>
      <c r="AJ13" s="782"/>
      <c r="AK13" s="783"/>
      <c r="AL13" s="759"/>
      <c r="AM13" s="760"/>
      <c r="AN13" s="788"/>
      <c r="AO13" s="789"/>
      <c r="AP13" s="792"/>
      <c r="AQ13" s="793"/>
      <c r="AR13" s="733"/>
    </row>
    <row r="14" spans="1:44">
      <c r="A14" s="462"/>
      <c r="B14" s="449"/>
      <c r="C14" s="462"/>
      <c r="D14" s="462"/>
      <c r="E14" s="465"/>
      <c r="F14" s="449"/>
      <c r="G14" s="449"/>
      <c r="H14" s="462"/>
      <c r="I14" s="462"/>
      <c r="J14" s="449"/>
      <c r="K14" s="449"/>
      <c r="L14" s="449"/>
      <c r="M14" s="449"/>
      <c r="N14" s="449"/>
      <c r="O14" s="449"/>
      <c r="P14" s="449"/>
      <c r="Q14" s="449"/>
      <c r="R14" s="48"/>
      <c r="S14" s="48"/>
      <c r="T14" s="466"/>
      <c r="U14" s="466"/>
      <c r="V14" s="466"/>
      <c r="W14" s="466"/>
      <c r="X14" s="466"/>
      <c r="Y14" s="466"/>
      <c r="Z14" s="466"/>
      <c r="AA14" s="466"/>
      <c r="AB14" s="48"/>
      <c r="AC14" s="48"/>
      <c r="AD14" s="48"/>
      <c r="AE14" s="48"/>
      <c r="AF14" s="48"/>
      <c r="AG14" s="48"/>
      <c r="AH14" s="49"/>
      <c r="AI14" s="49"/>
      <c r="AJ14" s="50"/>
      <c r="AK14" s="50"/>
      <c r="AL14" s="48"/>
      <c r="AM14" s="48"/>
      <c r="AN14" s="48"/>
      <c r="AO14" s="48"/>
      <c r="AP14" s="466"/>
      <c r="AQ14" s="466"/>
      <c r="AR14" s="464"/>
    </row>
    <row r="15" spans="1:44">
      <c r="A15" s="462"/>
      <c r="B15" s="449"/>
      <c r="C15" s="449"/>
      <c r="D15" s="449"/>
      <c r="E15" s="463"/>
      <c r="F15" s="449"/>
      <c r="G15" s="449"/>
      <c r="H15" s="462"/>
      <c r="I15" s="462"/>
      <c r="J15" s="449"/>
      <c r="K15" s="449"/>
      <c r="L15" s="462"/>
      <c r="M15" s="462"/>
      <c r="N15" s="449"/>
      <c r="O15" s="449"/>
      <c r="P15" s="462"/>
      <c r="Q15" s="462"/>
      <c r="R15" s="48"/>
      <c r="S15" s="48"/>
      <c r="T15" s="466"/>
      <c r="U15" s="466"/>
      <c r="V15" s="466"/>
      <c r="W15" s="466"/>
      <c r="X15" s="466"/>
      <c r="Y15" s="466"/>
      <c r="Z15" s="466"/>
      <c r="AA15" s="466"/>
      <c r="AB15" s="48"/>
      <c r="AC15" s="48"/>
      <c r="AD15" s="48"/>
      <c r="AE15" s="48"/>
      <c r="AF15" s="48"/>
      <c r="AG15" s="48"/>
      <c r="AH15" s="49"/>
      <c r="AI15" s="49"/>
      <c r="AJ15" s="50"/>
      <c r="AK15" s="50"/>
      <c r="AL15" s="48"/>
      <c r="AM15" s="48"/>
      <c r="AN15" s="48"/>
      <c r="AO15" s="48"/>
      <c r="AP15" s="466"/>
      <c r="AQ15" s="466"/>
      <c r="AR15" s="464"/>
    </row>
    <row r="16" spans="1:44" ht="12.9" customHeight="1">
      <c r="A16" s="53" t="s">
        <v>51</v>
      </c>
      <c r="B16" s="54" t="s">
        <v>125</v>
      </c>
      <c r="C16" s="40" t="s">
        <v>55</v>
      </c>
      <c r="D16" s="55" t="s">
        <v>276</v>
      </c>
      <c r="E16" s="57"/>
      <c r="F16" s="450">
        <v>20.399999999999999</v>
      </c>
      <c r="G16" s="451" t="s">
        <v>180</v>
      </c>
      <c r="H16" s="451">
        <v>25479.7</v>
      </c>
      <c r="I16" s="451" t="s">
        <v>180</v>
      </c>
      <c r="J16" s="451">
        <v>7</v>
      </c>
      <c r="K16" s="451" t="s">
        <v>180</v>
      </c>
      <c r="L16" s="451">
        <v>1793</v>
      </c>
      <c r="M16" s="451" t="s">
        <v>180</v>
      </c>
      <c r="N16" s="451">
        <v>17</v>
      </c>
      <c r="O16" s="451" t="s">
        <v>180</v>
      </c>
      <c r="P16" s="451">
        <v>11106.6</v>
      </c>
      <c r="Q16" s="451" t="s">
        <v>180</v>
      </c>
      <c r="R16" s="451">
        <v>7850.1</v>
      </c>
      <c r="S16" s="451" t="s">
        <v>180</v>
      </c>
      <c r="T16" s="451">
        <v>4729.8999999999996</v>
      </c>
      <c r="U16" s="451" t="s">
        <v>180</v>
      </c>
      <c r="V16" s="451">
        <v>5119.2</v>
      </c>
      <c r="W16" s="451" t="s">
        <v>180</v>
      </c>
      <c r="X16" s="451">
        <v>4758.6000000000004</v>
      </c>
      <c r="Y16" s="451" t="s">
        <v>180</v>
      </c>
      <c r="Z16" s="451">
        <v>1228.8</v>
      </c>
      <c r="AA16" s="451" t="s">
        <v>180</v>
      </c>
      <c r="AB16" s="451">
        <v>1775.5</v>
      </c>
      <c r="AC16" s="451" t="s">
        <v>180</v>
      </c>
      <c r="AD16" s="451">
        <v>1269</v>
      </c>
      <c r="AE16" s="451" t="s">
        <v>180</v>
      </c>
      <c r="AF16" s="451">
        <v>215</v>
      </c>
      <c r="AG16" s="451" t="s">
        <v>180</v>
      </c>
      <c r="AH16" s="451">
        <v>1054</v>
      </c>
      <c r="AI16" s="451" t="s">
        <v>180</v>
      </c>
      <c r="AJ16" s="451">
        <v>506.5</v>
      </c>
      <c r="AK16" s="451" t="s">
        <v>180</v>
      </c>
      <c r="AL16" s="451">
        <v>218.8</v>
      </c>
      <c r="AM16" s="451" t="s">
        <v>180</v>
      </c>
      <c r="AN16" s="451">
        <v>287.7</v>
      </c>
      <c r="AO16" s="451" t="s">
        <v>180</v>
      </c>
      <c r="AP16" s="451">
        <v>17.600000000000001</v>
      </c>
      <c r="AQ16" s="451" t="s">
        <v>182</v>
      </c>
      <c r="AR16" s="56" t="s">
        <v>51</v>
      </c>
    </row>
    <row r="17" spans="1:44" ht="12.9" customHeight="1">
      <c r="A17" s="53" t="s">
        <v>53</v>
      </c>
      <c r="B17" s="42"/>
      <c r="C17" s="40" t="s">
        <v>61</v>
      </c>
      <c r="D17" s="55" t="s">
        <v>276</v>
      </c>
      <c r="E17" s="57"/>
      <c r="F17" s="450">
        <v>20.399999999999999</v>
      </c>
      <c r="G17" s="451" t="s">
        <v>180</v>
      </c>
      <c r="H17" s="451">
        <v>26069.9</v>
      </c>
      <c r="I17" s="451" t="s">
        <v>180</v>
      </c>
      <c r="J17" s="451">
        <v>6.8</v>
      </c>
      <c r="K17" s="451" t="s">
        <v>180</v>
      </c>
      <c r="L17" s="451">
        <v>1714.4</v>
      </c>
      <c r="M17" s="451" t="s">
        <v>180</v>
      </c>
      <c r="N17" s="451">
        <v>17.399999999999999</v>
      </c>
      <c r="O17" s="451" t="s">
        <v>180</v>
      </c>
      <c r="P17" s="451">
        <v>11946.1</v>
      </c>
      <c r="Q17" s="451" t="s">
        <v>180</v>
      </c>
      <c r="R17" s="451">
        <v>7708.8</v>
      </c>
      <c r="S17" s="451" t="s">
        <v>180</v>
      </c>
      <c r="T17" s="451">
        <v>4700.6000000000004</v>
      </c>
      <c r="U17" s="451" t="s">
        <v>180</v>
      </c>
      <c r="V17" s="451">
        <v>5121</v>
      </c>
      <c r="W17" s="451" t="s">
        <v>180</v>
      </c>
      <c r="X17" s="451">
        <v>5156.3999999999996</v>
      </c>
      <c r="Y17" s="451" t="s">
        <v>180</v>
      </c>
      <c r="Z17" s="451">
        <v>1668.6</v>
      </c>
      <c r="AA17" s="451" t="s">
        <v>180</v>
      </c>
      <c r="AB17" s="451">
        <v>1694.7</v>
      </c>
      <c r="AC17" s="451" t="s">
        <v>180</v>
      </c>
      <c r="AD17" s="451">
        <v>1223.5</v>
      </c>
      <c r="AE17" s="451" t="s">
        <v>180</v>
      </c>
      <c r="AF17" s="451">
        <v>195.6</v>
      </c>
      <c r="AG17" s="451" t="s">
        <v>180</v>
      </c>
      <c r="AH17" s="451">
        <v>1027.9000000000001</v>
      </c>
      <c r="AI17" s="451" t="s">
        <v>180</v>
      </c>
      <c r="AJ17" s="451">
        <v>471.3</v>
      </c>
      <c r="AK17" s="451" t="s">
        <v>180</v>
      </c>
      <c r="AL17" s="451">
        <v>197</v>
      </c>
      <c r="AM17" s="451" t="s">
        <v>180</v>
      </c>
      <c r="AN17" s="451">
        <v>274.2</v>
      </c>
      <c r="AO17" s="451" t="s">
        <v>180</v>
      </c>
      <c r="AP17" s="451">
        <v>19.600000000000001</v>
      </c>
      <c r="AQ17" s="451" t="s">
        <v>184</v>
      </c>
      <c r="AR17" s="56" t="s">
        <v>53</v>
      </c>
    </row>
    <row r="18" spans="1:44" ht="12.9" customHeight="1">
      <c r="A18" s="58" t="s">
        <v>54</v>
      </c>
      <c r="B18" s="42"/>
      <c r="C18" s="40" t="s">
        <v>55</v>
      </c>
      <c r="D18" s="55" t="s">
        <v>278</v>
      </c>
      <c r="E18" s="57"/>
      <c r="F18" s="450">
        <v>19.8</v>
      </c>
      <c r="G18" s="451" t="s">
        <v>180</v>
      </c>
      <c r="H18" s="451">
        <v>24700.6</v>
      </c>
      <c r="I18" s="451" t="s">
        <v>180</v>
      </c>
      <c r="J18" s="451">
        <v>6.5</v>
      </c>
      <c r="K18" s="451" t="s">
        <v>180</v>
      </c>
      <c r="L18" s="451">
        <v>1660.3</v>
      </c>
      <c r="M18" s="451" t="s">
        <v>180</v>
      </c>
      <c r="N18" s="451">
        <v>16.7</v>
      </c>
      <c r="O18" s="451" t="s">
        <v>180</v>
      </c>
      <c r="P18" s="451">
        <v>11243</v>
      </c>
      <c r="Q18" s="451" t="s">
        <v>180</v>
      </c>
      <c r="R18" s="451">
        <v>7335.5</v>
      </c>
      <c r="S18" s="451" t="s">
        <v>180</v>
      </c>
      <c r="T18" s="451">
        <v>4461.8999999999996</v>
      </c>
      <c r="U18" s="451" t="s">
        <v>180</v>
      </c>
      <c r="V18" s="451">
        <v>5208.1000000000004</v>
      </c>
      <c r="W18" s="451" t="s">
        <v>180</v>
      </c>
      <c r="X18" s="451">
        <v>4765.8</v>
      </c>
      <c r="Y18" s="451" t="s">
        <v>180</v>
      </c>
      <c r="Z18" s="451">
        <v>1269.2</v>
      </c>
      <c r="AA18" s="451" t="s">
        <v>181</v>
      </c>
      <c r="AB18" s="451">
        <v>1637.3</v>
      </c>
      <c r="AC18" s="451" t="s">
        <v>180</v>
      </c>
      <c r="AD18" s="451">
        <v>1179.0999999999999</v>
      </c>
      <c r="AE18" s="451" t="s">
        <v>180</v>
      </c>
      <c r="AF18" s="451">
        <v>193.5</v>
      </c>
      <c r="AG18" s="451" t="s">
        <v>180</v>
      </c>
      <c r="AH18" s="451">
        <v>985.5</v>
      </c>
      <c r="AI18" s="451" t="s">
        <v>180</v>
      </c>
      <c r="AJ18" s="451">
        <v>458.2</v>
      </c>
      <c r="AK18" s="451" t="s">
        <v>180</v>
      </c>
      <c r="AL18" s="451">
        <v>194</v>
      </c>
      <c r="AM18" s="451" t="s">
        <v>180</v>
      </c>
      <c r="AN18" s="451">
        <v>264.2</v>
      </c>
      <c r="AO18" s="451" t="s">
        <v>180</v>
      </c>
      <c r="AP18" s="451">
        <v>23</v>
      </c>
      <c r="AQ18" s="451" t="s">
        <v>184</v>
      </c>
      <c r="AR18" s="56" t="s">
        <v>54</v>
      </c>
    </row>
    <row r="19" spans="1:44" ht="12.9" customHeight="1">
      <c r="A19" s="58" t="s">
        <v>56</v>
      </c>
      <c r="B19" s="42"/>
      <c r="C19" s="40" t="s">
        <v>61</v>
      </c>
      <c r="D19" s="55" t="s">
        <v>278</v>
      </c>
      <c r="E19" s="57"/>
      <c r="F19" s="450">
        <v>18.8</v>
      </c>
      <c r="G19" s="451" t="s">
        <v>180</v>
      </c>
      <c r="H19" s="451">
        <v>23762.3</v>
      </c>
      <c r="I19" s="451" t="s">
        <v>180</v>
      </c>
      <c r="J19" s="451">
        <v>6.3</v>
      </c>
      <c r="K19" s="451" t="s">
        <v>180</v>
      </c>
      <c r="L19" s="451">
        <v>1602.4</v>
      </c>
      <c r="M19" s="451" t="s">
        <v>180</v>
      </c>
      <c r="N19" s="451">
        <v>15.7</v>
      </c>
      <c r="O19" s="451" t="s">
        <v>180</v>
      </c>
      <c r="P19" s="451">
        <v>10995.5</v>
      </c>
      <c r="Q19" s="451" t="s">
        <v>180</v>
      </c>
      <c r="R19" s="451">
        <v>6991.1</v>
      </c>
      <c r="S19" s="451" t="s">
        <v>180</v>
      </c>
      <c r="T19" s="451">
        <v>4173.2</v>
      </c>
      <c r="U19" s="451" t="s">
        <v>180</v>
      </c>
      <c r="V19" s="451">
        <v>4832.3</v>
      </c>
      <c r="W19" s="451" t="s">
        <v>180</v>
      </c>
      <c r="X19" s="451">
        <v>4814.7</v>
      </c>
      <c r="Y19" s="451" t="s">
        <v>180</v>
      </c>
      <c r="Z19" s="451">
        <v>1348.5</v>
      </c>
      <c r="AA19" s="451" t="s">
        <v>180</v>
      </c>
      <c r="AB19" s="451">
        <v>1583</v>
      </c>
      <c r="AC19" s="451" t="s">
        <v>180</v>
      </c>
      <c r="AD19" s="451">
        <v>1129.5</v>
      </c>
      <c r="AE19" s="451" t="s">
        <v>180</v>
      </c>
      <c r="AF19" s="451">
        <v>180.8</v>
      </c>
      <c r="AG19" s="451" t="s">
        <v>180</v>
      </c>
      <c r="AH19" s="451">
        <v>948.8</v>
      </c>
      <c r="AI19" s="451" t="s">
        <v>180</v>
      </c>
      <c r="AJ19" s="451">
        <v>453.5</v>
      </c>
      <c r="AK19" s="451" t="s">
        <v>180</v>
      </c>
      <c r="AL19" s="451">
        <v>194.6</v>
      </c>
      <c r="AM19" s="451" t="s">
        <v>180</v>
      </c>
      <c r="AN19" s="451">
        <v>258.89999999999998</v>
      </c>
      <c r="AO19" s="451" t="s">
        <v>180</v>
      </c>
      <c r="AP19" s="451">
        <v>19.399999999999999</v>
      </c>
      <c r="AQ19" s="451" t="s">
        <v>184</v>
      </c>
      <c r="AR19" s="56" t="s">
        <v>56</v>
      </c>
    </row>
    <row r="20" spans="1:44" ht="12.9" customHeight="1">
      <c r="A20" s="58" t="s">
        <v>57</v>
      </c>
      <c r="B20" s="42"/>
      <c r="C20" s="40" t="s">
        <v>55</v>
      </c>
      <c r="D20" s="55" t="s">
        <v>294</v>
      </c>
      <c r="F20" s="453">
        <v>17.899999999999999</v>
      </c>
      <c r="G20" s="455" t="s">
        <v>180</v>
      </c>
      <c r="H20" s="451">
        <v>22336.7</v>
      </c>
      <c r="I20" s="455" t="s">
        <v>180</v>
      </c>
      <c r="J20" s="454">
        <v>5.8</v>
      </c>
      <c r="K20" s="455" t="s">
        <v>180</v>
      </c>
      <c r="L20" s="454">
        <v>1509.5</v>
      </c>
      <c r="M20" s="455" t="s">
        <v>180</v>
      </c>
      <c r="N20" s="454">
        <v>15.1</v>
      </c>
      <c r="O20" s="455" t="s">
        <v>180</v>
      </c>
      <c r="P20" s="451">
        <v>10257.9</v>
      </c>
      <c r="Q20" s="455" t="s">
        <v>180</v>
      </c>
      <c r="R20" s="454">
        <v>6800.5</v>
      </c>
      <c r="S20" s="455" t="s">
        <v>180</v>
      </c>
      <c r="T20" s="454">
        <v>3768.8</v>
      </c>
      <c r="U20" s="455" t="s">
        <v>180</v>
      </c>
      <c r="V20" s="454">
        <v>4650.1000000000004</v>
      </c>
      <c r="W20" s="455" t="s">
        <v>180</v>
      </c>
      <c r="X20" s="454">
        <v>4463.3999999999996</v>
      </c>
      <c r="Y20" s="455" t="s">
        <v>180</v>
      </c>
      <c r="Z20" s="454">
        <v>1144.3</v>
      </c>
      <c r="AA20" s="455" t="s">
        <v>181</v>
      </c>
      <c r="AB20" s="454">
        <v>1494.2</v>
      </c>
      <c r="AC20" s="455" t="s">
        <v>180</v>
      </c>
      <c r="AD20" s="454">
        <v>1079.8</v>
      </c>
      <c r="AE20" s="455" t="s">
        <v>180</v>
      </c>
      <c r="AF20" s="454">
        <v>173.1</v>
      </c>
      <c r="AG20" s="455" t="s">
        <v>180</v>
      </c>
      <c r="AH20" s="454">
        <v>906.7</v>
      </c>
      <c r="AI20" s="455" t="s">
        <v>180</v>
      </c>
      <c r="AJ20" s="454">
        <v>414.4</v>
      </c>
      <c r="AK20" s="455" t="s">
        <v>180</v>
      </c>
      <c r="AL20" s="454">
        <v>177.6</v>
      </c>
      <c r="AM20" s="455" t="s">
        <v>180</v>
      </c>
      <c r="AN20" s="454">
        <v>236.8</v>
      </c>
      <c r="AO20" s="455" t="s">
        <v>180</v>
      </c>
      <c r="AP20" s="454">
        <v>15.4</v>
      </c>
      <c r="AQ20" s="460" t="s">
        <v>184</v>
      </c>
      <c r="AR20" s="56" t="s">
        <v>57</v>
      </c>
    </row>
    <row r="21" spans="1:44" ht="12.9" customHeight="1">
      <c r="A21" s="58" t="s">
        <v>58</v>
      </c>
      <c r="B21" s="42"/>
      <c r="C21" s="42"/>
      <c r="D21" s="59" t="s">
        <v>4</v>
      </c>
      <c r="E21" s="52"/>
      <c r="F21" s="60">
        <v>-5.2</v>
      </c>
      <c r="G21" s="60"/>
      <c r="H21" s="60">
        <v>-6</v>
      </c>
      <c r="I21" s="60"/>
      <c r="J21" s="60">
        <v>-6.7</v>
      </c>
      <c r="K21" s="60"/>
      <c r="L21" s="60">
        <v>-5.8</v>
      </c>
      <c r="M21" s="60"/>
      <c r="N21" s="60">
        <v>-4.2</v>
      </c>
      <c r="O21" s="60"/>
      <c r="P21" s="60">
        <v>-6.7</v>
      </c>
      <c r="Q21" s="60"/>
      <c r="R21" s="60">
        <v>-2.7</v>
      </c>
      <c r="S21" s="60"/>
      <c r="T21" s="60">
        <v>-9.6999999999999993</v>
      </c>
      <c r="U21" s="60"/>
      <c r="V21" s="60">
        <v>-3.8</v>
      </c>
      <c r="W21" s="60"/>
      <c r="X21" s="60">
        <v>-7.3</v>
      </c>
      <c r="Y21" s="60"/>
      <c r="Z21" s="60">
        <v>-15.1</v>
      </c>
      <c r="AA21" s="60"/>
      <c r="AB21" s="60">
        <v>-5.6</v>
      </c>
      <c r="AC21" s="60"/>
      <c r="AD21" s="60">
        <v>-4.4000000000000004</v>
      </c>
      <c r="AE21" s="60"/>
      <c r="AF21" s="60">
        <v>-4.3</v>
      </c>
      <c r="AG21" s="60"/>
      <c r="AH21" s="60">
        <v>-4.4000000000000004</v>
      </c>
      <c r="AI21" s="60"/>
      <c r="AJ21" s="60">
        <v>-8.6</v>
      </c>
      <c r="AK21" s="60"/>
      <c r="AL21" s="60">
        <v>-8.6999999999999993</v>
      </c>
      <c r="AM21" s="60"/>
      <c r="AN21" s="60">
        <v>-8.5</v>
      </c>
      <c r="AO21" s="60"/>
      <c r="AP21" s="60">
        <v>-20.9</v>
      </c>
      <c r="AQ21" s="60"/>
      <c r="AR21" s="56" t="s">
        <v>58</v>
      </c>
    </row>
    <row r="22" spans="1:44" ht="12.9" customHeight="1">
      <c r="A22" s="53"/>
      <c r="B22" s="42"/>
      <c r="C22" s="42"/>
      <c r="D22" s="59"/>
      <c r="E22" s="52"/>
      <c r="F22" s="60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56"/>
    </row>
    <row r="23" spans="1:44" ht="12.9" customHeight="1">
      <c r="A23" s="53"/>
      <c r="B23" s="42"/>
      <c r="C23" s="42"/>
      <c r="D23" s="59"/>
      <c r="E23" s="52"/>
      <c r="F23" s="61"/>
      <c r="G23" s="61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56"/>
    </row>
    <row r="24" spans="1:44" ht="12.9" customHeight="1">
      <c r="A24" s="53"/>
      <c r="B24" s="42"/>
      <c r="C24" s="42"/>
      <c r="D24" s="59"/>
      <c r="E24" s="52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56"/>
    </row>
    <row r="25" spans="1:44" ht="12.9" customHeight="1">
      <c r="A25" s="53" t="s">
        <v>59</v>
      </c>
      <c r="B25" s="54" t="s">
        <v>126</v>
      </c>
      <c r="C25" s="40" t="s">
        <v>61</v>
      </c>
      <c r="D25" s="55" t="s">
        <v>278</v>
      </c>
      <c r="E25" s="63"/>
      <c r="F25" s="450">
        <v>1.9</v>
      </c>
      <c r="G25" s="451" t="s">
        <v>180</v>
      </c>
      <c r="H25" s="451">
        <v>1467.4</v>
      </c>
      <c r="I25" s="451" t="s">
        <v>180</v>
      </c>
      <c r="J25" s="451">
        <v>0.7</v>
      </c>
      <c r="K25" s="451" t="s">
        <v>180</v>
      </c>
      <c r="L25" s="451">
        <v>122.8</v>
      </c>
      <c r="M25" s="451" t="s">
        <v>180</v>
      </c>
      <c r="N25" s="451">
        <v>1.5</v>
      </c>
      <c r="O25" s="451" t="s">
        <v>180</v>
      </c>
      <c r="P25" s="451">
        <v>604.20000000000005</v>
      </c>
      <c r="Q25" s="451" t="s">
        <v>181</v>
      </c>
      <c r="R25" s="451">
        <v>488.8</v>
      </c>
      <c r="S25" s="451" t="s">
        <v>181</v>
      </c>
      <c r="T25" s="451">
        <v>251.7</v>
      </c>
      <c r="U25" s="451" t="s">
        <v>181</v>
      </c>
      <c r="V25" s="451">
        <v>285.39999999999998</v>
      </c>
      <c r="W25" s="451" t="s">
        <v>181</v>
      </c>
      <c r="X25" s="451">
        <v>253.9</v>
      </c>
      <c r="Y25" s="451" t="s">
        <v>181</v>
      </c>
      <c r="Z25" s="451">
        <v>64.8</v>
      </c>
      <c r="AA25" s="451" t="s">
        <v>182</v>
      </c>
      <c r="AB25" s="451">
        <v>120.7</v>
      </c>
      <c r="AC25" s="451" t="s">
        <v>180</v>
      </c>
      <c r="AD25" s="451">
        <v>82.6</v>
      </c>
      <c r="AE25" s="451" t="s">
        <v>180</v>
      </c>
      <c r="AF25" s="451">
        <v>11.6</v>
      </c>
      <c r="AG25" s="451" t="s">
        <v>181</v>
      </c>
      <c r="AH25" s="451">
        <v>70.900000000000006</v>
      </c>
      <c r="AI25" s="451" t="s">
        <v>180</v>
      </c>
      <c r="AJ25" s="451">
        <v>38.1</v>
      </c>
      <c r="AK25" s="451" t="s">
        <v>181</v>
      </c>
      <c r="AL25" s="451">
        <v>15.6</v>
      </c>
      <c r="AM25" s="451" t="s">
        <v>182</v>
      </c>
      <c r="AN25" s="451">
        <v>22.5</v>
      </c>
      <c r="AO25" s="451" t="s">
        <v>181</v>
      </c>
      <c r="AP25" s="452" t="s">
        <v>186</v>
      </c>
      <c r="AQ25" s="451"/>
      <c r="AR25" s="56" t="s">
        <v>59</v>
      </c>
    </row>
    <row r="26" spans="1:44" s="110" customFormat="1" ht="12.9" customHeight="1">
      <c r="A26" s="53" t="s">
        <v>62</v>
      </c>
      <c r="B26" s="44"/>
      <c r="C26" s="40" t="s">
        <v>55</v>
      </c>
      <c r="D26" s="55" t="s">
        <v>294</v>
      </c>
      <c r="E26" s="114"/>
      <c r="F26" s="453">
        <v>1.7</v>
      </c>
      <c r="G26" s="455" t="s">
        <v>180</v>
      </c>
      <c r="H26" s="454">
        <v>1354.4</v>
      </c>
      <c r="I26" s="455" t="s">
        <v>180</v>
      </c>
      <c r="J26" s="454">
        <v>0.7</v>
      </c>
      <c r="K26" s="455" t="s">
        <v>180</v>
      </c>
      <c r="L26" s="454">
        <v>113.6</v>
      </c>
      <c r="M26" s="455" t="s">
        <v>180</v>
      </c>
      <c r="N26" s="454">
        <v>1.4</v>
      </c>
      <c r="O26" s="455" t="s">
        <v>180</v>
      </c>
      <c r="P26" s="454">
        <v>519.6</v>
      </c>
      <c r="Q26" s="455" t="s">
        <v>181</v>
      </c>
      <c r="R26" s="454">
        <v>509.1</v>
      </c>
      <c r="S26" s="455" t="s">
        <v>181</v>
      </c>
      <c r="T26" s="454">
        <v>212.1</v>
      </c>
      <c r="U26" s="455" t="s">
        <v>181</v>
      </c>
      <c r="V26" s="454">
        <v>247.1</v>
      </c>
      <c r="W26" s="455" t="s">
        <v>181</v>
      </c>
      <c r="X26" s="454">
        <v>222.6</v>
      </c>
      <c r="Y26" s="455" t="s">
        <v>181</v>
      </c>
      <c r="Z26" s="454">
        <v>49.9</v>
      </c>
      <c r="AA26" s="455" t="s">
        <v>182</v>
      </c>
      <c r="AB26" s="454">
        <v>112.2</v>
      </c>
      <c r="AC26" s="455" t="s">
        <v>180</v>
      </c>
      <c r="AD26" s="454">
        <v>79</v>
      </c>
      <c r="AE26" s="455" t="s">
        <v>180</v>
      </c>
      <c r="AF26" s="454">
        <v>11.8</v>
      </c>
      <c r="AG26" s="455" t="s">
        <v>181</v>
      </c>
      <c r="AH26" s="454">
        <v>67.2</v>
      </c>
      <c r="AI26" s="455" t="s">
        <v>180</v>
      </c>
      <c r="AJ26" s="454">
        <v>33.200000000000003</v>
      </c>
      <c r="AK26" s="455" t="s">
        <v>181</v>
      </c>
      <c r="AL26" s="454">
        <v>12.8</v>
      </c>
      <c r="AM26" s="455" t="s">
        <v>182</v>
      </c>
      <c r="AN26" s="454">
        <v>20.3</v>
      </c>
      <c r="AO26" s="455" t="s">
        <v>181</v>
      </c>
      <c r="AP26" s="455" t="s">
        <v>186</v>
      </c>
      <c r="AQ26" s="460"/>
      <c r="AR26" s="56" t="s">
        <v>62</v>
      </c>
    </row>
    <row r="27" spans="1:44" ht="12.9" customHeight="1">
      <c r="A27" s="53" t="s">
        <v>63</v>
      </c>
      <c r="B27" s="42"/>
      <c r="C27" s="42"/>
      <c r="D27" s="59" t="s">
        <v>4</v>
      </c>
      <c r="E27" s="52"/>
      <c r="F27" s="60">
        <v>-7.1</v>
      </c>
      <c r="G27" s="456"/>
      <c r="H27" s="60">
        <v>-7.7</v>
      </c>
      <c r="I27" s="60"/>
      <c r="J27" s="60">
        <v>-5</v>
      </c>
      <c r="K27" s="60"/>
      <c r="L27" s="60">
        <v>-7.4</v>
      </c>
      <c r="M27" s="60"/>
      <c r="N27" s="60">
        <v>-6.7</v>
      </c>
      <c r="O27" s="60"/>
      <c r="P27" s="60">
        <v>-14</v>
      </c>
      <c r="Q27" s="60"/>
      <c r="R27" s="60">
        <v>4.2</v>
      </c>
      <c r="S27" s="60"/>
      <c r="T27" s="60">
        <v>-15.7</v>
      </c>
      <c r="U27" s="60"/>
      <c r="V27" s="60">
        <v>-13.4</v>
      </c>
      <c r="W27" s="60"/>
      <c r="X27" s="60">
        <v>-12.4</v>
      </c>
      <c r="Y27" s="60"/>
      <c r="Z27" s="60">
        <v>-22.9</v>
      </c>
      <c r="AA27" s="60"/>
      <c r="AB27" s="60">
        <v>-7.1</v>
      </c>
      <c r="AC27" s="60"/>
      <c r="AD27" s="60">
        <v>-4.3</v>
      </c>
      <c r="AE27" s="60"/>
      <c r="AF27" s="60">
        <v>1.6</v>
      </c>
      <c r="AG27" s="60"/>
      <c r="AH27" s="60">
        <v>-5.3</v>
      </c>
      <c r="AI27" s="60"/>
      <c r="AJ27" s="60">
        <v>-13</v>
      </c>
      <c r="AK27" s="60"/>
      <c r="AL27" s="60">
        <v>-17.899999999999999</v>
      </c>
      <c r="AM27" s="60"/>
      <c r="AN27" s="60">
        <v>-9.6999999999999993</v>
      </c>
      <c r="AO27" s="60"/>
      <c r="AP27" s="60" t="s">
        <v>187</v>
      </c>
      <c r="AQ27" s="60"/>
      <c r="AR27" s="56" t="s">
        <v>63</v>
      </c>
    </row>
    <row r="28" spans="1:44" ht="12.9" customHeight="1">
      <c r="A28" s="53"/>
      <c r="B28" s="42"/>
      <c r="C28" s="42"/>
      <c r="D28" s="59"/>
      <c r="E28" s="52"/>
      <c r="F28" s="61"/>
      <c r="G28" s="457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56"/>
    </row>
    <row r="29" spans="1:44" ht="12.9" customHeight="1">
      <c r="A29" s="53"/>
      <c r="B29" s="42"/>
      <c r="C29" s="42"/>
      <c r="D29" s="59"/>
      <c r="E29" s="52"/>
      <c r="F29" s="61"/>
      <c r="G29" s="457"/>
      <c r="H29" s="64"/>
      <c r="I29" s="64"/>
      <c r="J29" s="64"/>
      <c r="K29" s="64"/>
      <c r="L29" s="61"/>
      <c r="M29" s="61"/>
      <c r="N29" s="65"/>
      <c r="O29" s="458"/>
      <c r="P29" s="64"/>
      <c r="Q29" s="64"/>
      <c r="R29" s="65"/>
      <c r="S29" s="458"/>
      <c r="T29" s="65"/>
      <c r="U29" s="458"/>
      <c r="V29" s="65"/>
      <c r="W29" s="458"/>
      <c r="X29" s="65"/>
      <c r="Y29" s="458"/>
      <c r="Z29" s="65"/>
      <c r="AA29" s="458"/>
      <c r="AB29" s="65"/>
      <c r="AC29" s="458"/>
      <c r="AD29" s="65"/>
      <c r="AE29" s="458"/>
      <c r="AF29" s="65"/>
      <c r="AG29" s="458"/>
      <c r="AH29" s="65"/>
      <c r="AI29" s="458"/>
      <c r="AJ29" s="65"/>
      <c r="AK29" s="458"/>
      <c r="AL29" s="65"/>
      <c r="AM29" s="458"/>
      <c r="AN29" s="65"/>
      <c r="AO29" s="458"/>
      <c r="AP29" s="65"/>
      <c r="AQ29" s="458"/>
      <c r="AR29" s="56"/>
    </row>
    <row r="30" spans="1:44" ht="12.9" customHeight="1">
      <c r="A30" s="66">
        <v>10</v>
      </c>
      <c r="B30" s="54" t="s">
        <v>127</v>
      </c>
      <c r="C30" s="40" t="s">
        <v>61</v>
      </c>
      <c r="D30" s="55" t="s">
        <v>278</v>
      </c>
      <c r="E30" s="63"/>
      <c r="F30" s="450">
        <v>3.8</v>
      </c>
      <c r="G30" s="451" t="s">
        <v>180</v>
      </c>
      <c r="H30" s="451">
        <v>2741.5</v>
      </c>
      <c r="I30" s="451" t="s">
        <v>180</v>
      </c>
      <c r="J30" s="451">
        <v>1.5</v>
      </c>
      <c r="K30" s="451" t="s">
        <v>180</v>
      </c>
      <c r="L30" s="451">
        <v>184.8</v>
      </c>
      <c r="M30" s="451" t="s">
        <v>180</v>
      </c>
      <c r="N30" s="451">
        <v>3.3</v>
      </c>
      <c r="O30" s="451" t="s">
        <v>180</v>
      </c>
      <c r="P30" s="451">
        <v>1336.7</v>
      </c>
      <c r="Q30" s="451" t="s">
        <v>181</v>
      </c>
      <c r="R30" s="451">
        <v>750.2</v>
      </c>
      <c r="S30" s="451" t="s">
        <v>181</v>
      </c>
      <c r="T30" s="451">
        <v>469.9</v>
      </c>
      <c r="U30" s="451" t="s">
        <v>181</v>
      </c>
      <c r="V30" s="451">
        <v>639.5</v>
      </c>
      <c r="W30" s="451" t="s">
        <v>181</v>
      </c>
      <c r="X30" s="451">
        <v>528.6</v>
      </c>
      <c r="Y30" s="451" t="s">
        <v>181</v>
      </c>
      <c r="Z30" s="451">
        <v>168.6</v>
      </c>
      <c r="AA30" s="451" t="s">
        <v>182</v>
      </c>
      <c r="AB30" s="451">
        <v>180.7</v>
      </c>
      <c r="AC30" s="451" t="s">
        <v>180</v>
      </c>
      <c r="AD30" s="451">
        <v>133.9</v>
      </c>
      <c r="AE30" s="451" t="s">
        <v>180</v>
      </c>
      <c r="AF30" s="451">
        <v>17.7</v>
      </c>
      <c r="AG30" s="451" t="s">
        <v>181</v>
      </c>
      <c r="AH30" s="451">
        <v>116.3</v>
      </c>
      <c r="AI30" s="451" t="s">
        <v>180</v>
      </c>
      <c r="AJ30" s="451">
        <v>46.8</v>
      </c>
      <c r="AK30" s="451" t="s">
        <v>181</v>
      </c>
      <c r="AL30" s="451">
        <v>17.399999999999999</v>
      </c>
      <c r="AM30" s="451" t="s">
        <v>181</v>
      </c>
      <c r="AN30" s="451">
        <v>29.4</v>
      </c>
      <c r="AO30" s="451" t="s">
        <v>181</v>
      </c>
      <c r="AP30" s="452" t="s">
        <v>186</v>
      </c>
      <c r="AQ30" s="451"/>
      <c r="AR30" s="67">
        <v>10</v>
      </c>
    </row>
    <row r="31" spans="1:44" ht="12.9" customHeight="1">
      <c r="A31" s="66">
        <v>11</v>
      </c>
      <c r="B31" s="44"/>
      <c r="C31" s="40" t="s">
        <v>55</v>
      </c>
      <c r="D31" s="55" t="s">
        <v>294</v>
      </c>
      <c r="E31" s="57"/>
      <c r="F31" s="453">
        <v>3.6</v>
      </c>
      <c r="G31" s="455" t="s">
        <v>180</v>
      </c>
      <c r="H31" s="454">
        <v>2528.5</v>
      </c>
      <c r="I31" s="455" t="s">
        <v>180</v>
      </c>
      <c r="J31" s="454">
        <v>1.4</v>
      </c>
      <c r="K31" s="455" t="s">
        <v>180</v>
      </c>
      <c r="L31" s="454">
        <v>168.1</v>
      </c>
      <c r="M31" s="455" t="s">
        <v>180</v>
      </c>
      <c r="N31" s="454">
        <v>3.2</v>
      </c>
      <c r="O31" s="455" t="s">
        <v>180</v>
      </c>
      <c r="P31" s="454">
        <v>1211.4000000000001</v>
      </c>
      <c r="Q31" s="455" t="s">
        <v>181</v>
      </c>
      <c r="R31" s="454">
        <v>748.7</v>
      </c>
      <c r="S31" s="455" t="s">
        <v>181</v>
      </c>
      <c r="T31" s="454">
        <v>400.3</v>
      </c>
      <c r="U31" s="455" t="s">
        <v>181</v>
      </c>
      <c r="V31" s="454">
        <v>562.9</v>
      </c>
      <c r="W31" s="455" t="s">
        <v>181</v>
      </c>
      <c r="X31" s="454">
        <v>535.6</v>
      </c>
      <c r="Y31" s="455" t="s">
        <v>181</v>
      </c>
      <c r="Z31" s="454">
        <v>112.9</v>
      </c>
      <c r="AA31" s="455" t="s">
        <v>182</v>
      </c>
      <c r="AB31" s="454">
        <v>165.9</v>
      </c>
      <c r="AC31" s="455" t="s">
        <v>180</v>
      </c>
      <c r="AD31" s="454">
        <v>122.6</v>
      </c>
      <c r="AE31" s="455" t="s">
        <v>180</v>
      </c>
      <c r="AF31" s="454">
        <v>16.600000000000001</v>
      </c>
      <c r="AG31" s="455" t="s">
        <v>181</v>
      </c>
      <c r="AH31" s="454">
        <v>106</v>
      </c>
      <c r="AI31" s="455" t="s">
        <v>180</v>
      </c>
      <c r="AJ31" s="454">
        <v>43.3</v>
      </c>
      <c r="AK31" s="455" t="s">
        <v>181</v>
      </c>
      <c r="AL31" s="454">
        <v>17</v>
      </c>
      <c r="AM31" s="455" t="s">
        <v>181</v>
      </c>
      <c r="AN31" s="454">
        <v>26.3</v>
      </c>
      <c r="AO31" s="455" t="s">
        <v>181</v>
      </c>
      <c r="AP31" s="455" t="s">
        <v>186</v>
      </c>
      <c r="AQ31" s="460"/>
      <c r="AR31" s="67">
        <v>11</v>
      </c>
    </row>
    <row r="32" spans="1:44" ht="12.9" customHeight="1">
      <c r="A32" s="66">
        <v>12</v>
      </c>
      <c r="B32" s="42"/>
      <c r="C32" s="42"/>
      <c r="D32" s="59" t="s">
        <v>4</v>
      </c>
      <c r="E32" s="52"/>
      <c r="F32" s="60">
        <v>-6.3</v>
      </c>
      <c r="G32" s="60"/>
      <c r="H32" s="60">
        <v>-7.8</v>
      </c>
      <c r="I32" s="60"/>
      <c r="J32" s="60">
        <v>-6.3</v>
      </c>
      <c r="K32" s="60"/>
      <c r="L32" s="60">
        <v>-9</v>
      </c>
      <c r="M32" s="60"/>
      <c r="N32" s="60">
        <v>-3.1</v>
      </c>
      <c r="O32" s="60"/>
      <c r="P32" s="60">
        <v>-9.4</v>
      </c>
      <c r="Q32" s="60"/>
      <c r="R32" s="60">
        <v>-0.2</v>
      </c>
      <c r="S32" s="60"/>
      <c r="T32" s="60">
        <v>-14.8</v>
      </c>
      <c r="U32" s="60"/>
      <c r="V32" s="60">
        <v>-12</v>
      </c>
      <c r="W32" s="60"/>
      <c r="X32" s="60">
        <v>1.3</v>
      </c>
      <c r="Y32" s="60"/>
      <c r="Z32" s="60">
        <v>-33</v>
      </c>
      <c r="AA32" s="60"/>
      <c r="AB32" s="60">
        <v>-8.1999999999999993</v>
      </c>
      <c r="AC32" s="60"/>
      <c r="AD32" s="60">
        <v>-8.5</v>
      </c>
      <c r="AE32" s="60"/>
      <c r="AF32" s="60">
        <v>-6.1</v>
      </c>
      <c r="AG32" s="60"/>
      <c r="AH32" s="60">
        <v>-8.8000000000000007</v>
      </c>
      <c r="AI32" s="60"/>
      <c r="AJ32" s="60">
        <v>-7.5</v>
      </c>
      <c r="AK32" s="60"/>
      <c r="AL32" s="60">
        <v>-2.2000000000000002</v>
      </c>
      <c r="AM32" s="60"/>
      <c r="AN32" s="60">
        <v>-10.6</v>
      </c>
      <c r="AO32" s="60"/>
      <c r="AP32" s="60" t="s">
        <v>187</v>
      </c>
      <c r="AQ32" s="60"/>
      <c r="AR32" s="67">
        <v>12</v>
      </c>
    </row>
    <row r="33" spans="1:44" ht="12.9" customHeight="1">
      <c r="A33" s="66"/>
      <c r="B33" s="42"/>
      <c r="C33" s="42"/>
      <c r="D33" s="59"/>
      <c r="E33" s="52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7"/>
    </row>
    <row r="34" spans="1:44" ht="12.9" customHeight="1">
      <c r="A34" s="53"/>
      <c r="B34" s="42"/>
      <c r="C34" s="42"/>
      <c r="D34" s="59"/>
      <c r="E34" s="52"/>
      <c r="F34" s="61"/>
      <c r="G34" s="61"/>
      <c r="H34" s="64"/>
      <c r="I34" s="64"/>
      <c r="J34" s="64"/>
      <c r="K34" s="64"/>
      <c r="L34" s="61"/>
      <c r="M34" s="61"/>
      <c r="N34" s="65"/>
      <c r="O34" s="458"/>
      <c r="P34" s="64"/>
      <c r="Q34" s="64"/>
      <c r="R34" s="65"/>
      <c r="S34" s="458"/>
      <c r="T34" s="65"/>
      <c r="U34" s="458"/>
      <c r="V34" s="65"/>
      <c r="W34" s="458"/>
      <c r="X34" s="65"/>
      <c r="Y34" s="458"/>
      <c r="Z34" s="65"/>
      <c r="AA34" s="458"/>
      <c r="AB34" s="65"/>
      <c r="AC34" s="458"/>
      <c r="AD34" s="65"/>
      <c r="AE34" s="458"/>
      <c r="AF34" s="65"/>
      <c r="AG34" s="458"/>
      <c r="AH34" s="65"/>
      <c r="AI34" s="458"/>
      <c r="AJ34" s="65"/>
      <c r="AK34" s="458"/>
      <c r="AL34" s="65"/>
      <c r="AM34" s="458"/>
      <c r="AN34" s="65"/>
      <c r="AO34" s="458"/>
      <c r="AP34" s="65"/>
      <c r="AQ34" s="458"/>
      <c r="AR34" s="56"/>
    </row>
    <row r="35" spans="1:44" ht="12.9" customHeight="1">
      <c r="A35" s="66">
        <v>13</v>
      </c>
      <c r="B35" s="54" t="s">
        <v>128</v>
      </c>
      <c r="C35" s="40" t="s">
        <v>61</v>
      </c>
      <c r="D35" s="55" t="s">
        <v>278</v>
      </c>
      <c r="E35" s="68"/>
      <c r="F35" s="450">
        <v>0.2</v>
      </c>
      <c r="G35" s="451" t="s">
        <v>180</v>
      </c>
      <c r="H35" s="451">
        <v>696.1</v>
      </c>
      <c r="I35" s="451" t="s">
        <v>180</v>
      </c>
      <c r="J35" s="451">
        <v>0.1</v>
      </c>
      <c r="K35" s="451" t="s">
        <v>180</v>
      </c>
      <c r="L35" s="451">
        <v>70.3</v>
      </c>
      <c r="M35" s="451" t="s">
        <v>180</v>
      </c>
      <c r="N35" s="451">
        <v>0.1</v>
      </c>
      <c r="O35" s="451" t="s">
        <v>181</v>
      </c>
      <c r="P35" s="451">
        <v>188.6</v>
      </c>
      <c r="Q35" s="451" t="s">
        <v>181</v>
      </c>
      <c r="R35" s="451">
        <v>316.60000000000002</v>
      </c>
      <c r="S35" s="451" t="s">
        <v>180</v>
      </c>
      <c r="T35" s="451">
        <v>120.6</v>
      </c>
      <c r="U35" s="451" t="s">
        <v>181</v>
      </c>
      <c r="V35" s="451">
        <v>80.599999999999994</v>
      </c>
      <c r="W35" s="451" t="s">
        <v>181</v>
      </c>
      <c r="X35" s="451">
        <v>71.099999999999994</v>
      </c>
      <c r="Y35" s="451" t="s">
        <v>181</v>
      </c>
      <c r="Z35" s="451">
        <v>37</v>
      </c>
      <c r="AA35" s="451" t="s">
        <v>182</v>
      </c>
      <c r="AB35" s="451">
        <v>68.5</v>
      </c>
      <c r="AC35" s="451" t="s">
        <v>180</v>
      </c>
      <c r="AD35" s="451">
        <v>45.3</v>
      </c>
      <c r="AE35" s="451" t="s">
        <v>180</v>
      </c>
      <c r="AF35" s="451">
        <v>9.3000000000000007</v>
      </c>
      <c r="AG35" s="451" t="s">
        <v>180</v>
      </c>
      <c r="AH35" s="451">
        <v>35.9</v>
      </c>
      <c r="AI35" s="451" t="s">
        <v>180</v>
      </c>
      <c r="AJ35" s="451">
        <v>23.3</v>
      </c>
      <c r="AK35" s="451" t="s">
        <v>180</v>
      </c>
      <c r="AL35" s="451">
        <v>13.3</v>
      </c>
      <c r="AM35" s="451" t="s">
        <v>180</v>
      </c>
      <c r="AN35" s="451">
        <v>10</v>
      </c>
      <c r="AO35" s="451" t="s">
        <v>180</v>
      </c>
      <c r="AP35" s="452" t="s">
        <v>186</v>
      </c>
      <c r="AQ35" s="451"/>
      <c r="AR35" s="67">
        <v>13</v>
      </c>
    </row>
    <row r="36" spans="1:44" ht="12.9" customHeight="1">
      <c r="A36" s="66">
        <v>14</v>
      </c>
      <c r="B36" s="44"/>
      <c r="C36" s="40" t="s">
        <v>55</v>
      </c>
      <c r="D36" s="55" t="s">
        <v>294</v>
      </c>
      <c r="E36" s="57"/>
      <c r="F36" s="453">
        <v>0.1</v>
      </c>
      <c r="G36" s="455" t="s">
        <v>181</v>
      </c>
      <c r="H36" s="454">
        <v>631.20000000000005</v>
      </c>
      <c r="I36" s="455" t="s">
        <v>180</v>
      </c>
      <c r="J36" s="454">
        <v>0.1</v>
      </c>
      <c r="K36" s="455" t="s">
        <v>181</v>
      </c>
      <c r="L36" s="454">
        <v>65.2</v>
      </c>
      <c r="M36" s="455" t="s">
        <v>180</v>
      </c>
      <c r="N36" s="454">
        <v>0.1</v>
      </c>
      <c r="O36" s="455" t="s">
        <v>181</v>
      </c>
      <c r="P36" s="454">
        <v>163.1</v>
      </c>
      <c r="Q36" s="455" t="s">
        <v>181</v>
      </c>
      <c r="R36" s="454">
        <v>290.2</v>
      </c>
      <c r="S36" s="455" t="s">
        <v>180</v>
      </c>
      <c r="T36" s="454">
        <v>112.8</v>
      </c>
      <c r="U36" s="455" t="s">
        <v>181</v>
      </c>
      <c r="V36" s="454">
        <v>71.599999999999994</v>
      </c>
      <c r="W36" s="455" t="s">
        <v>182</v>
      </c>
      <c r="X36" s="454">
        <v>69.5</v>
      </c>
      <c r="Y36" s="455" t="s">
        <v>181</v>
      </c>
      <c r="Z36" s="454">
        <v>22</v>
      </c>
      <c r="AA36" s="455" t="s">
        <v>181</v>
      </c>
      <c r="AB36" s="454">
        <v>63.8</v>
      </c>
      <c r="AC36" s="455" t="s">
        <v>180</v>
      </c>
      <c r="AD36" s="454">
        <v>43.5</v>
      </c>
      <c r="AE36" s="455" t="s">
        <v>180</v>
      </c>
      <c r="AF36" s="454">
        <v>9.1999999999999993</v>
      </c>
      <c r="AG36" s="455" t="s">
        <v>180</v>
      </c>
      <c r="AH36" s="454">
        <v>34.299999999999997</v>
      </c>
      <c r="AI36" s="455" t="s">
        <v>180</v>
      </c>
      <c r="AJ36" s="454">
        <v>20.3</v>
      </c>
      <c r="AK36" s="455" t="s">
        <v>180</v>
      </c>
      <c r="AL36" s="454">
        <v>10.9</v>
      </c>
      <c r="AM36" s="455" t="s">
        <v>180</v>
      </c>
      <c r="AN36" s="454">
        <v>9.4</v>
      </c>
      <c r="AO36" s="455" t="s">
        <v>181</v>
      </c>
      <c r="AP36" s="455" t="s">
        <v>186</v>
      </c>
      <c r="AQ36" s="460"/>
      <c r="AR36" s="67">
        <v>14</v>
      </c>
    </row>
    <row r="37" spans="1:44" ht="12.9" customHeight="1">
      <c r="A37" s="66">
        <v>15</v>
      </c>
      <c r="B37" s="42"/>
      <c r="C37" s="42"/>
      <c r="D37" s="69" t="s">
        <v>4</v>
      </c>
      <c r="E37" s="70"/>
      <c r="F37" s="60">
        <v>-11.3</v>
      </c>
      <c r="G37" s="60"/>
      <c r="H37" s="60">
        <v>-9.3000000000000007</v>
      </c>
      <c r="I37" s="60"/>
      <c r="J37" s="60">
        <v>-15.9</v>
      </c>
      <c r="K37" s="60"/>
      <c r="L37" s="60">
        <v>-7.3</v>
      </c>
      <c r="M37" s="60"/>
      <c r="N37" s="60">
        <v>-13.2</v>
      </c>
      <c r="O37" s="60"/>
      <c r="P37" s="60">
        <v>-13.5</v>
      </c>
      <c r="Q37" s="60"/>
      <c r="R37" s="60">
        <v>-8.3000000000000007</v>
      </c>
      <c r="S37" s="60"/>
      <c r="T37" s="60">
        <v>-6.5</v>
      </c>
      <c r="U37" s="60"/>
      <c r="V37" s="60">
        <v>-11.1</v>
      </c>
      <c r="W37" s="60"/>
      <c r="X37" s="60">
        <v>-2.2000000000000002</v>
      </c>
      <c r="Y37" s="60"/>
      <c r="Z37" s="60">
        <v>-40.5</v>
      </c>
      <c r="AA37" s="60"/>
      <c r="AB37" s="60">
        <v>-6.9</v>
      </c>
      <c r="AC37" s="60"/>
      <c r="AD37" s="60">
        <v>-3.9</v>
      </c>
      <c r="AE37" s="60"/>
      <c r="AF37" s="60">
        <v>-1</v>
      </c>
      <c r="AG37" s="60"/>
      <c r="AH37" s="60">
        <v>-4.5999999999999996</v>
      </c>
      <c r="AI37" s="60"/>
      <c r="AJ37" s="60">
        <v>-12.7</v>
      </c>
      <c r="AK37" s="60"/>
      <c r="AL37" s="60">
        <v>-18.3</v>
      </c>
      <c r="AM37" s="60"/>
      <c r="AN37" s="60">
        <v>-5.4</v>
      </c>
      <c r="AO37" s="60"/>
      <c r="AP37" s="60" t="s">
        <v>187</v>
      </c>
      <c r="AQ37" s="60"/>
      <c r="AR37" s="67">
        <v>15</v>
      </c>
    </row>
    <row r="38" spans="1:44" ht="12.9" customHeight="1">
      <c r="A38" s="66"/>
      <c r="B38" s="42"/>
      <c r="C38" s="42"/>
      <c r="D38" s="69"/>
      <c r="E38" s="70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7"/>
    </row>
    <row r="39" spans="1:44" ht="12.9" customHeight="1">
      <c r="A39" s="53"/>
      <c r="B39" s="42"/>
      <c r="C39" s="42"/>
      <c r="D39" s="69"/>
      <c r="E39" s="70"/>
      <c r="F39" s="61"/>
      <c r="G39" s="61"/>
      <c r="H39" s="64"/>
      <c r="I39" s="64"/>
      <c r="J39" s="64"/>
      <c r="K39" s="64"/>
      <c r="L39" s="61"/>
      <c r="M39" s="61"/>
      <c r="N39" s="65"/>
      <c r="O39" s="458"/>
      <c r="P39" s="64"/>
      <c r="Q39" s="64"/>
      <c r="R39" s="65"/>
      <c r="S39" s="458"/>
      <c r="T39" s="65"/>
      <c r="U39" s="458"/>
      <c r="V39" s="65"/>
      <c r="W39" s="458"/>
      <c r="X39" s="65"/>
      <c r="Y39" s="458"/>
      <c r="Z39" s="65"/>
      <c r="AA39" s="458"/>
      <c r="AB39" s="65"/>
      <c r="AC39" s="458"/>
      <c r="AD39" s="65"/>
      <c r="AE39" s="458"/>
      <c r="AF39" s="65"/>
      <c r="AG39" s="458"/>
      <c r="AH39" s="65"/>
      <c r="AI39" s="458"/>
      <c r="AJ39" s="65"/>
      <c r="AK39" s="458"/>
      <c r="AL39" s="65"/>
      <c r="AM39" s="458"/>
      <c r="AN39" s="65"/>
      <c r="AO39" s="458"/>
      <c r="AP39" s="65"/>
      <c r="AQ39" s="458"/>
      <c r="AR39" s="56"/>
    </row>
    <row r="40" spans="1:44" ht="12.9" customHeight="1">
      <c r="A40" s="66">
        <v>16</v>
      </c>
      <c r="B40" s="54" t="s">
        <v>129</v>
      </c>
      <c r="C40" s="40" t="s">
        <v>61</v>
      </c>
      <c r="D40" s="55" t="s">
        <v>278</v>
      </c>
      <c r="E40" s="68"/>
      <c r="F40" s="450">
        <v>0.7</v>
      </c>
      <c r="G40" s="451" t="s">
        <v>180</v>
      </c>
      <c r="H40" s="451">
        <v>445.9</v>
      </c>
      <c r="I40" s="451" t="s">
        <v>180</v>
      </c>
      <c r="J40" s="451">
        <v>0.2</v>
      </c>
      <c r="K40" s="451" t="s">
        <v>180</v>
      </c>
      <c r="L40" s="451">
        <v>27.3</v>
      </c>
      <c r="M40" s="451" t="s">
        <v>180</v>
      </c>
      <c r="N40" s="451">
        <v>0.6</v>
      </c>
      <c r="O40" s="451" t="s">
        <v>180</v>
      </c>
      <c r="P40" s="451">
        <v>217.6</v>
      </c>
      <c r="Q40" s="451" t="s">
        <v>180</v>
      </c>
      <c r="R40" s="451">
        <v>121.7</v>
      </c>
      <c r="S40" s="451" t="s">
        <v>181</v>
      </c>
      <c r="T40" s="451">
        <v>79.3</v>
      </c>
      <c r="U40" s="451" t="s">
        <v>181</v>
      </c>
      <c r="V40" s="451">
        <v>94.2</v>
      </c>
      <c r="W40" s="451" t="s">
        <v>181</v>
      </c>
      <c r="X40" s="451">
        <v>94</v>
      </c>
      <c r="Y40" s="451" t="s">
        <v>181</v>
      </c>
      <c r="Z40" s="451">
        <v>29.5</v>
      </c>
      <c r="AA40" s="451" t="s">
        <v>181</v>
      </c>
      <c r="AB40" s="451">
        <v>26.5</v>
      </c>
      <c r="AC40" s="451" t="s">
        <v>180</v>
      </c>
      <c r="AD40" s="451">
        <v>18.7</v>
      </c>
      <c r="AE40" s="451" t="s">
        <v>180</v>
      </c>
      <c r="AF40" s="451">
        <v>2.6</v>
      </c>
      <c r="AG40" s="451" t="s">
        <v>181</v>
      </c>
      <c r="AH40" s="451">
        <v>16.100000000000001</v>
      </c>
      <c r="AI40" s="451" t="s">
        <v>180</v>
      </c>
      <c r="AJ40" s="451">
        <v>7.8</v>
      </c>
      <c r="AK40" s="451" t="s">
        <v>181</v>
      </c>
      <c r="AL40" s="451">
        <v>2.6</v>
      </c>
      <c r="AM40" s="451" t="s">
        <v>181</v>
      </c>
      <c r="AN40" s="451">
        <v>5.3</v>
      </c>
      <c r="AO40" s="451" t="s">
        <v>181</v>
      </c>
      <c r="AP40" s="452" t="s">
        <v>186</v>
      </c>
      <c r="AQ40" s="451"/>
      <c r="AR40" s="67">
        <v>16</v>
      </c>
    </row>
    <row r="41" spans="1:44" ht="12.9" customHeight="1">
      <c r="A41" s="66">
        <v>17</v>
      </c>
      <c r="B41" s="44"/>
      <c r="C41" s="40" t="s">
        <v>55</v>
      </c>
      <c r="D41" s="55" t="s">
        <v>294</v>
      </c>
      <c r="E41" s="57"/>
      <c r="F41" s="453">
        <v>0.6</v>
      </c>
      <c r="G41" s="455" t="s">
        <v>180</v>
      </c>
      <c r="H41" s="454">
        <v>403.8</v>
      </c>
      <c r="I41" s="455" t="s">
        <v>180</v>
      </c>
      <c r="J41" s="454">
        <v>0.2</v>
      </c>
      <c r="K41" s="455" t="s">
        <v>180</v>
      </c>
      <c r="L41" s="454">
        <v>25.7</v>
      </c>
      <c r="M41" s="455" t="s">
        <v>181</v>
      </c>
      <c r="N41" s="454">
        <v>0.6</v>
      </c>
      <c r="O41" s="455" t="s">
        <v>180</v>
      </c>
      <c r="P41" s="454">
        <v>194.9</v>
      </c>
      <c r="Q41" s="455" t="s">
        <v>181</v>
      </c>
      <c r="R41" s="454">
        <v>108</v>
      </c>
      <c r="S41" s="455" t="s">
        <v>181</v>
      </c>
      <c r="T41" s="454">
        <v>75.2</v>
      </c>
      <c r="U41" s="455" t="s">
        <v>181</v>
      </c>
      <c r="V41" s="454">
        <v>89.2</v>
      </c>
      <c r="W41" s="455" t="s">
        <v>181</v>
      </c>
      <c r="X41" s="454">
        <v>82.6</v>
      </c>
      <c r="Y41" s="455" t="s">
        <v>181</v>
      </c>
      <c r="Z41" s="454">
        <v>23.1</v>
      </c>
      <c r="AA41" s="455" t="s">
        <v>181</v>
      </c>
      <c r="AB41" s="454">
        <v>24.9</v>
      </c>
      <c r="AC41" s="455" t="s">
        <v>180</v>
      </c>
      <c r="AD41" s="454">
        <v>18.100000000000001</v>
      </c>
      <c r="AE41" s="455" t="s">
        <v>180</v>
      </c>
      <c r="AF41" s="454">
        <v>2.8</v>
      </c>
      <c r="AG41" s="455" t="s">
        <v>181</v>
      </c>
      <c r="AH41" s="454">
        <v>15.3</v>
      </c>
      <c r="AI41" s="455" t="s">
        <v>181</v>
      </c>
      <c r="AJ41" s="454">
        <v>6.8</v>
      </c>
      <c r="AK41" s="455" t="s">
        <v>181</v>
      </c>
      <c r="AL41" s="454">
        <v>2.4</v>
      </c>
      <c r="AM41" s="455" t="s">
        <v>181</v>
      </c>
      <c r="AN41" s="454">
        <v>4.4000000000000004</v>
      </c>
      <c r="AO41" s="455" t="s">
        <v>181</v>
      </c>
      <c r="AP41" s="455" t="s">
        <v>186</v>
      </c>
      <c r="AQ41" s="460"/>
      <c r="AR41" s="67">
        <v>17</v>
      </c>
    </row>
    <row r="42" spans="1:44" ht="12.9" customHeight="1">
      <c r="A42" s="66">
        <v>18</v>
      </c>
      <c r="B42" s="42"/>
      <c r="C42" s="42"/>
      <c r="D42" s="69" t="s">
        <v>4</v>
      </c>
      <c r="E42" s="70"/>
      <c r="F42" s="60">
        <v>-7.2</v>
      </c>
      <c r="G42" s="60"/>
      <c r="H42" s="60">
        <v>-9.4</v>
      </c>
      <c r="I42" s="60"/>
      <c r="J42" s="60">
        <v>-8.4</v>
      </c>
      <c r="K42" s="60"/>
      <c r="L42" s="60">
        <v>-6</v>
      </c>
      <c r="M42" s="60"/>
      <c r="N42" s="60">
        <v>-5.9</v>
      </c>
      <c r="O42" s="60"/>
      <c r="P42" s="60">
        <v>-10.5</v>
      </c>
      <c r="Q42" s="60"/>
      <c r="R42" s="60">
        <v>-11.3</v>
      </c>
      <c r="S42" s="60"/>
      <c r="T42" s="60">
        <v>-5.0999999999999996</v>
      </c>
      <c r="U42" s="60"/>
      <c r="V42" s="60">
        <v>-5.3</v>
      </c>
      <c r="W42" s="60"/>
      <c r="X42" s="60">
        <v>-12.1</v>
      </c>
      <c r="Y42" s="60"/>
      <c r="Z42" s="60">
        <v>-21.6</v>
      </c>
      <c r="AA42" s="60"/>
      <c r="AB42" s="60">
        <v>-6.1</v>
      </c>
      <c r="AC42" s="60"/>
      <c r="AD42" s="60">
        <v>-3.2</v>
      </c>
      <c r="AE42" s="60"/>
      <c r="AF42" s="60">
        <v>9.6</v>
      </c>
      <c r="AG42" s="60"/>
      <c r="AH42" s="60">
        <v>-5.2</v>
      </c>
      <c r="AI42" s="60"/>
      <c r="AJ42" s="60">
        <v>-13.1</v>
      </c>
      <c r="AK42" s="60"/>
      <c r="AL42" s="60">
        <v>-4.8</v>
      </c>
      <c r="AM42" s="60"/>
      <c r="AN42" s="60">
        <v>-17.2</v>
      </c>
      <c r="AO42" s="60"/>
      <c r="AP42" s="60" t="s">
        <v>187</v>
      </c>
      <c r="AQ42" s="60"/>
      <c r="AR42" s="67">
        <v>18</v>
      </c>
    </row>
    <row r="43" spans="1:44" ht="12.9" customHeight="1">
      <c r="A43" s="66"/>
      <c r="B43" s="42"/>
      <c r="C43" s="42"/>
      <c r="D43" s="69"/>
      <c r="E43" s="70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67"/>
    </row>
    <row r="44" spans="1:44" ht="12.9" customHeight="1">
      <c r="A44" s="53"/>
      <c r="B44" s="42"/>
      <c r="C44" s="42"/>
      <c r="D44" s="69"/>
      <c r="E44" s="70"/>
      <c r="F44" s="61"/>
      <c r="G44" s="61"/>
      <c r="H44" s="64"/>
      <c r="I44" s="64"/>
      <c r="J44" s="64"/>
      <c r="K44" s="64"/>
      <c r="L44" s="61"/>
      <c r="M44" s="61"/>
      <c r="N44" s="65"/>
      <c r="O44" s="458"/>
      <c r="P44" s="64"/>
      <c r="Q44" s="64"/>
      <c r="R44" s="65"/>
      <c r="S44" s="458"/>
      <c r="T44" s="65"/>
      <c r="U44" s="458"/>
      <c r="V44" s="65"/>
      <c r="W44" s="458"/>
      <c r="X44" s="65"/>
      <c r="Y44" s="458"/>
      <c r="Z44" s="65"/>
      <c r="AA44" s="458"/>
      <c r="AB44" s="65"/>
      <c r="AC44" s="458"/>
      <c r="AD44" s="65"/>
      <c r="AE44" s="458"/>
      <c r="AF44" s="65"/>
      <c r="AG44" s="458"/>
      <c r="AH44" s="65"/>
      <c r="AI44" s="458"/>
      <c r="AJ44" s="65"/>
      <c r="AK44" s="458"/>
      <c r="AL44" s="65"/>
      <c r="AM44" s="458"/>
      <c r="AN44" s="65"/>
      <c r="AO44" s="458"/>
      <c r="AP44" s="65"/>
      <c r="AQ44" s="458"/>
      <c r="AR44" s="56"/>
    </row>
    <row r="45" spans="1:44" ht="12.9" customHeight="1">
      <c r="A45" s="66">
        <v>19</v>
      </c>
      <c r="B45" s="54" t="s">
        <v>130</v>
      </c>
      <c r="C45" s="40" t="s">
        <v>61</v>
      </c>
      <c r="D45" s="55" t="s">
        <v>278</v>
      </c>
      <c r="E45" s="68"/>
      <c r="F45" s="450">
        <v>0.1</v>
      </c>
      <c r="G45" s="451" t="s">
        <v>181</v>
      </c>
      <c r="H45" s="451">
        <v>700.1</v>
      </c>
      <c r="I45" s="451" t="s">
        <v>180</v>
      </c>
      <c r="J45" s="451">
        <v>0.1</v>
      </c>
      <c r="K45" s="451" t="s">
        <v>181</v>
      </c>
      <c r="L45" s="451">
        <v>73.3</v>
      </c>
      <c r="M45" s="451" t="s">
        <v>180</v>
      </c>
      <c r="N45" s="451">
        <v>0.1</v>
      </c>
      <c r="O45" s="451" t="s">
        <v>181</v>
      </c>
      <c r="P45" s="451">
        <v>231.2</v>
      </c>
      <c r="Q45" s="451" t="s">
        <v>181</v>
      </c>
      <c r="R45" s="451">
        <v>249.9</v>
      </c>
      <c r="S45" s="451" t="s">
        <v>180</v>
      </c>
      <c r="T45" s="451">
        <v>145.80000000000001</v>
      </c>
      <c r="U45" s="451" t="s">
        <v>180</v>
      </c>
      <c r="V45" s="451">
        <v>96.6</v>
      </c>
      <c r="W45" s="451" t="s">
        <v>181</v>
      </c>
      <c r="X45" s="451">
        <v>96.8</v>
      </c>
      <c r="Y45" s="451" t="s">
        <v>181</v>
      </c>
      <c r="Z45" s="451">
        <v>37.799999999999997</v>
      </c>
      <c r="AA45" s="451" t="s">
        <v>181</v>
      </c>
      <c r="AB45" s="451">
        <v>72.8</v>
      </c>
      <c r="AC45" s="451" t="s">
        <v>180</v>
      </c>
      <c r="AD45" s="451">
        <v>42.4</v>
      </c>
      <c r="AE45" s="451" t="s">
        <v>180</v>
      </c>
      <c r="AF45" s="451">
        <v>10.5</v>
      </c>
      <c r="AG45" s="451" t="s">
        <v>180</v>
      </c>
      <c r="AH45" s="451">
        <v>31.9</v>
      </c>
      <c r="AI45" s="451" t="s">
        <v>180</v>
      </c>
      <c r="AJ45" s="451">
        <v>30.4</v>
      </c>
      <c r="AK45" s="451" t="s">
        <v>180</v>
      </c>
      <c r="AL45" s="451">
        <v>21.3</v>
      </c>
      <c r="AM45" s="451" t="s">
        <v>180</v>
      </c>
      <c r="AN45" s="451">
        <v>9.1999999999999993</v>
      </c>
      <c r="AO45" s="451" t="s">
        <v>180</v>
      </c>
      <c r="AP45" s="451">
        <v>0.4</v>
      </c>
      <c r="AQ45" s="451" t="s">
        <v>184</v>
      </c>
      <c r="AR45" s="67">
        <v>19</v>
      </c>
    </row>
    <row r="46" spans="1:44" ht="12.9" customHeight="1">
      <c r="A46" s="66">
        <v>20</v>
      </c>
      <c r="B46" s="44"/>
      <c r="C46" s="40" t="s">
        <v>55</v>
      </c>
      <c r="D46" s="55" t="s">
        <v>294</v>
      </c>
      <c r="E46" s="57"/>
      <c r="F46" s="453">
        <v>0.1</v>
      </c>
      <c r="G46" s="455" t="s">
        <v>180</v>
      </c>
      <c r="H46" s="454">
        <v>641.6</v>
      </c>
      <c r="I46" s="455" t="s">
        <v>180</v>
      </c>
      <c r="J46" s="454">
        <v>0.1</v>
      </c>
      <c r="K46" s="455" t="s">
        <v>181</v>
      </c>
      <c r="L46" s="454">
        <v>64.7</v>
      </c>
      <c r="M46" s="455" t="s">
        <v>180</v>
      </c>
      <c r="N46" s="454">
        <v>0.1</v>
      </c>
      <c r="O46" s="455" t="s">
        <v>181</v>
      </c>
      <c r="P46" s="454">
        <v>235</v>
      </c>
      <c r="Q46" s="455" t="s">
        <v>181</v>
      </c>
      <c r="R46" s="454">
        <v>208.1</v>
      </c>
      <c r="S46" s="455" t="s">
        <v>181</v>
      </c>
      <c r="T46" s="454">
        <v>133.9</v>
      </c>
      <c r="U46" s="455" t="s">
        <v>181</v>
      </c>
      <c r="V46" s="454">
        <v>100.5</v>
      </c>
      <c r="W46" s="455" t="s">
        <v>181</v>
      </c>
      <c r="X46" s="454">
        <v>100.8</v>
      </c>
      <c r="Y46" s="455" t="s">
        <v>182</v>
      </c>
      <c r="Z46" s="454">
        <v>33.6</v>
      </c>
      <c r="AA46" s="455" t="s">
        <v>181</v>
      </c>
      <c r="AB46" s="454">
        <v>64.2</v>
      </c>
      <c r="AC46" s="455" t="s">
        <v>180</v>
      </c>
      <c r="AD46" s="454">
        <v>41.7</v>
      </c>
      <c r="AE46" s="455" t="s">
        <v>180</v>
      </c>
      <c r="AF46" s="454">
        <v>8.9</v>
      </c>
      <c r="AG46" s="455" t="s">
        <v>181</v>
      </c>
      <c r="AH46" s="454">
        <v>32.799999999999997</v>
      </c>
      <c r="AI46" s="455" t="s">
        <v>180</v>
      </c>
      <c r="AJ46" s="454">
        <v>22.5</v>
      </c>
      <c r="AK46" s="455" t="s">
        <v>180</v>
      </c>
      <c r="AL46" s="454">
        <v>16.399999999999999</v>
      </c>
      <c r="AM46" s="455" t="s">
        <v>180</v>
      </c>
      <c r="AN46" s="454">
        <v>6.2</v>
      </c>
      <c r="AO46" s="455" t="s">
        <v>180</v>
      </c>
      <c r="AP46" s="455" t="s">
        <v>186</v>
      </c>
      <c r="AQ46" s="460"/>
      <c r="AR46" s="67">
        <v>20</v>
      </c>
    </row>
    <row r="47" spans="1:44" ht="12.9" customHeight="1">
      <c r="A47" s="66">
        <v>21</v>
      </c>
      <c r="B47" s="42"/>
      <c r="C47" s="42"/>
      <c r="D47" s="69" t="s">
        <v>4</v>
      </c>
      <c r="E47" s="70"/>
      <c r="F47" s="60">
        <v>-2.1</v>
      </c>
      <c r="G47" s="60"/>
      <c r="H47" s="60">
        <v>-8.4</v>
      </c>
      <c r="I47" s="60"/>
      <c r="J47" s="60">
        <v>-6.1</v>
      </c>
      <c r="K47" s="60"/>
      <c r="L47" s="60">
        <v>-11.8</v>
      </c>
      <c r="M47" s="60"/>
      <c r="N47" s="60">
        <v>0</v>
      </c>
      <c r="O47" s="60"/>
      <c r="P47" s="60">
        <v>1.6</v>
      </c>
      <c r="Q47" s="60"/>
      <c r="R47" s="60">
        <v>-16.7</v>
      </c>
      <c r="S47" s="60"/>
      <c r="T47" s="60">
        <v>-8.1999999999999993</v>
      </c>
      <c r="U47" s="60"/>
      <c r="V47" s="60">
        <v>4.0999999999999996</v>
      </c>
      <c r="W47" s="60"/>
      <c r="X47" s="60">
        <v>4.0999999999999996</v>
      </c>
      <c r="Y47" s="60"/>
      <c r="Z47" s="60">
        <v>-11</v>
      </c>
      <c r="AA47" s="60"/>
      <c r="AB47" s="60">
        <v>-11.8</v>
      </c>
      <c r="AC47" s="60"/>
      <c r="AD47" s="60">
        <v>-1.7</v>
      </c>
      <c r="AE47" s="60"/>
      <c r="AF47" s="60">
        <v>-15.3</v>
      </c>
      <c r="AG47" s="60"/>
      <c r="AH47" s="60">
        <v>2.8</v>
      </c>
      <c r="AI47" s="60"/>
      <c r="AJ47" s="60">
        <v>-25.9</v>
      </c>
      <c r="AK47" s="60"/>
      <c r="AL47" s="60">
        <v>-22.9</v>
      </c>
      <c r="AM47" s="60"/>
      <c r="AN47" s="60">
        <v>-32.9</v>
      </c>
      <c r="AO47" s="60"/>
      <c r="AP47" s="60" t="s">
        <v>187</v>
      </c>
      <c r="AQ47" s="60"/>
      <c r="AR47" s="67">
        <v>21</v>
      </c>
    </row>
    <row r="48" spans="1:44" ht="12.9" customHeight="1">
      <c r="A48" s="66"/>
      <c r="B48" s="42"/>
      <c r="C48" s="42"/>
      <c r="D48" s="69"/>
      <c r="E48" s="70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7"/>
    </row>
    <row r="49" spans="1:44" ht="12.9" customHeight="1">
      <c r="A49" s="53"/>
      <c r="B49" s="42"/>
      <c r="C49" s="42"/>
      <c r="D49" s="69"/>
      <c r="E49" s="70"/>
      <c r="F49" s="61"/>
      <c r="G49" s="61"/>
      <c r="H49" s="64"/>
      <c r="I49" s="64"/>
      <c r="J49" s="64"/>
      <c r="K49" s="64"/>
      <c r="L49" s="61"/>
      <c r="M49" s="61"/>
      <c r="N49" s="65"/>
      <c r="O49" s="458"/>
      <c r="P49" s="64"/>
      <c r="Q49" s="64"/>
      <c r="R49" s="65"/>
      <c r="S49" s="458"/>
      <c r="T49" s="65"/>
      <c r="U49" s="458"/>
      <c r="V49" s="65"/>
      <c r="W49" s="458"/>
      <c r="X49" s="65"/>
      <c r="Y49" s="458"/>
      <c r="Z49" s="65"/>
      <c r="AA49" s="458"/>
      <c r="AB49" s="65"/>
      <c r="AC49" s="458"/>
      <c r="AD49" s="65"/>
      <c r="AE49" s="458"/>
      <c r="AF49" s="65"/>
      <c r="AG49" s="458"/>
      <c r="AH49" s="65"/>
      <c r="AI49" s="458"/>
      <c r="AJ49" s="65"/>
      <c r="AK49" s="458"/>
      <c r="AL49" s="65"/>
      <c r="AM49" s="458"/>
      <c r="AN49" s="65"/>
      <c r="AO49" s="458"/>
      <c r="AP49" s="65"/>
      <c r="AQ49" s="458"/>
      <c r="AR49" s="56"/>
    </row>
    <row r="50" spans="1:44" ht="12.9" customHeight="1">
      <c r="A50" s="66">
        <v>22</v>
      </c>
      <c r="B50" s="54" t="s">
        <v>131</v>
      </c>
      <c r="C50" s="40" t="s">
        <v>61</v>
      </c>
      <c r="D50" s="55" t="s">
        <v>278</v>
      </c>
      <c r="E50" s="68"/>
      <c r="F50" s="450">
        <v>4.7</v>
      </c>
      <c r="G50" s="451" t="s">
        <v>180</v>
      </c>
      <c r="H50" s="451">
        <v>7757.3</v>
      </c>
      <c r="I50" s="451" t="s">
        <v>180</v>
      </c>
      <c r="J50" s="451">
        <v>1.5</v>
      </c>
      <c r="K50" s="451" t="s">
        <v>180</v>
      </c>
      <c r="L50" s="451">
        <v>428.8</v>
      </c>
      <c r="M50" s="451" t="s">
        <v>180</v>
      </c>
      <c r="N50" s="451">
        <v>4.0999999999999996</v>
      </c>
      <c r="O50" s="451" t="s">
        <v>180</v>
      </c>
      <c r="P50" s="451">
        <v>3973.1</v>
      </c>
      <c r="Q50" s="451" t="s">
        <v>180</v>
      </c>
      <c r="R50" s="451">
        <v>2040</v>
      </c>
      <c r="S50" s="451" t="s">
        <v>180</v>
      </c>
      <c r="T50" s="451">
        <v>1315.3</v>
      </c>
      <c r="U50" s="451" t="s">
        <v>181</v>
      </c>
      <c r="V50" s="451">
        <v>1741.6</v>
      </c>
      <c r="W50" s="451" t="s">
        <v>181</v>
      </c>
      <c r="X50" s="451">
        <v>1760.5</v>
      </c>
      <c r="Y50" s="451" t="s">
        <v>181</v>
      </c>
      <c r="Z50" s="451">
        <v>471</v>
      </c>
      <c r="AA50" s="451" t="s">
        <v>181</v>
      </c>
      <c r="AB50" s="451">
        <v>425.7</v>
      </c>
      <c r="AC50" s="451" t="s">
        <v>180</v>
      </c>
      <c r="AD50" s="451">
        <v>313.3</v>
      </c>
      <c r="AE50" s="451" t="s">
        <v>180</v>
      </c>
      <c r="AF50" s="451">
        <v>46.2</v>
      </c>
      <c r="AG50" s="451" t="s">
        <v>181</v>
      </c>
      <c r="AH50" s="451">
        <v>267.2</v>
      </c>
      <c r="AI50" s="451" t="s">
        <v>180</v>
      </c>
      <c r="AJ50" s="451">
        <v>112.4</v>
      </c>
      <c r="AK50" s="451" t="s">
        <v>180</v>
      </c>
      <c r="AL50" s="451">
        <v>41.3</v>
      </c>
      <c r="AM50" s="451" t="s">
        <v>181</v>
      </c>
      <c r="AN50" s="451">
        <v>71.099999999999994</v>
      </c>
      <c r="AO50" s="451" t="s">
        <v>180</v>
      </c>
      <c r="AP50" s="452" t="s">
        <v>186</v>
      </c>
      <c r="AQ50" s="451"/>
      <c r="AR50" s="67">
        <v>22</v>
      </c>
    </row>
    <row r="51" spans="1:44" ht="12.9" customHeight="1">
      <c r="A51" s="66">
        <v>23</v>
      </c>
      <c r="B51" s="44"/>
      <c r="C51" s="40" t="s">
        <v>55</v>
      </c>
      <c r="D51" s="55" t="s">
        <v>294</v>
      </c>
      <c r="E51" s="57"/>
      <c r="F51" s="453">
        <v>4.4000000000000004</v>
      </c>
      <c r="G51" s="455" t="s">
        <v>180</v>
      </c>
      <c r="H51" s="454">
        <v>7378</v>
      </c>
      <c r="I51" s="455" t="s">
        <v>180</v>
      </c>
      <c r="J51" s="454">
        <v>1.4</v>
      </c>
      <c r="K51" s="455" t="s">
        <v>180</v>
      </c>
      <c r="L51" s="454">
        <v>397.1</v>
      </c>
      <c r="M51" s="455" t="s">
        <v>180</v>
      </c>
      <c r="N51" s="454">
        <v>4</v>
      </c>
      <c r="O51" s="455" t="s">
        <v>180</v>
      </c>
      <c r="P51" s="454">
        <v>3846.5</v>
      </c>
      <c r="Q51" s="455" t="s">
        <v>180</v>
      </c>
      <c r="R51" s="454">
        <v>1912.5</v>
      </c>
      <c r="S51" s="455" t="s">
        <v>180</v>
      </c>
      <c r="T51" s="454">
        <v>1221.9000000000001</v>
      </c>
      <c r="U51" s="455" t="s">
        <v>181</v>
      </c>
      <c r="V51" s="454">
        <v>1739.1</v>
      </c>
      <c r="W51" s="455" t="s">
        <v>181</v>
      </c>
      <c r="X51" s="454">
        <v>1689</v>
      </c>
      <c r="Y51" s="455" t="s">
        <v>181</v>
      </c>
      <c r="Z51" s="454">
        <v>418.4</v>
      </c>
      <c r="AA51" s="455" t="s">
        <v>181</v>
      </c>
      <c r="AB51" s="454">
        <v>395</v>
      </c>
      <c r="AC51" s="455" t="s">
        <v>180</v>
      </c>
      <c r="AD51" s="454">
        <v>294.10000000000002</v>
      </c>
      <c r="AE51" s="455" t="s">
        <v>180</v>
      </c>
      <c r="AF51" s="454">
        <v>41.9</v>
      </c>
      <c r="AG51" s="455" t="s">
        <v>181</v>
      </c>
      <c r="AH51" s="454">
        <v>252.2</v>
      </c>
      <c r="AI51" s="455" t="s">
        <v>180</v>
      </c>
      <c r="AJ51" s="454">
        <v>100.9</v>
      </c>
      <c r="AK51" s="455" t="s">
        <v>181</v>
      </c>
      <c r="AL51" s="454">
        <v>38.9</v>
      </c>
      <c r="AM51" s="455" t="s">
        <v>181</v>
      </c>
      <c r="AN51" s="454">
        <v>62</v>
      </c>
      <c r="AO51" s="455" t="s">
        <v>181</v>
      </c>
      <c r="AP51" s="454">
        <v>2.1</v>
      </c>
      <c r="AQ51" s="460" t="s">
        <v>182</v>
      </c>
      <c r="AR51" s="67">
        <v>23</v>
      </c>
    </row>
    <row r="52" spans="1:44" ht="12.9" customHeight="1">
      <c r="A52" s="66">
        <v>24</v>
      </c>
      <c r="B52" s="51"/>
      <c r="C52" s="51"/>
      <c r="D52" s="69" t="s">
        <v>4</v>
      </c>
      <c r="E52" s="70"/>
      <c r="F52" s="60">
        <v>-5.3</v>
      </c>
      <c r="G52" s="60"/>
      <c r="H52" s="60">
        <v>-4.9000000000000004</v>
      </c>
      <c r="I52" s="60"/>
      <c r="J52" s="60">
        <v>-8</v>
      </c>
      <c r="K52" s="60"/>
      <c r="L52" s="60">
        <v>-7.4</v>
      </c>
      <c r="M52" s="60"/>
      <c r="N52" s="60">
        <v>-4</v>
      </c>
      <c r="O52" s="60"/>
      <c r="P52" s="60">
        <v>-3.2</v>
      </c>
      <c r="Q52" s="60"/>
      <c r="R52" s="60">
        <v>-6.3</v>
      </c>
      <c r="S52" s="60"/>
      <c r="T52" s="60">
        <v>-7.1</v>
      </c>
      <c r="U52" s="60"/>
      <c r="V52" s="60">
        <v>-0.1</v>
      </c>
      <c r="W52" s="60"/>
      <c r="X52" s="60">
        <v>-4.0999999999999996</v>
      </c>
      <c r="Y52" s="60"/>
      <c r="Z52" s="60">
        <v>-11.2</v>
      </c>
      <c r="AA52" s="60"/>
      <c r="AB52" s="60">
        <v>-7.2</v>
      </c>
      <c r="AC52" s="60"/>
      <c r="AD52" s="60">
        <v>-6.1</v>
      </c>
      <c r="AE52" s="60"/>
      <c r="AF52" s="60">
        <v>-9.1999999999999993</v>
      </c>
      <c r="AG52" s="60"/>
      <c r="AH52" s="60">
        <v>-5.6</v>
      </c>
      <c r="AI52" s="60"/>
      <c r="AJ52" s="60">
        <v>-10.199999999999999</v>
      </c>
      <c r="AK52" s="60"/>
      <c r="AL52" s="60">
        <v>-5.9</v>
      </c>
      <c r="AM52" s="60"/>
      <c r="AN52" s="60">
        <v>-12.7</v>
      </c>
      <c r="AO52" s="60"/>
      <c r="AP52" s="60" t="s">
        <v>187</v>
      </c>
      <c r="AQ52" s="60"/>
      <c r="AR52" s="67">
        <v>24</v>
      </c>
    </row>
    <row r="53" spans="1:44" ht="12.9" customHeight="1">
      <c r="A53" s="66"/>
      <c r="B53" s="51"/>
      <c r="C53" s="51"/>
      <c r="D53" s="69"/>
      <c r="E53" s="70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7"/>
    </row>
    <row r="54" spans="1:44" ht="12.9" customHeight="1">
      <c r="A54" s="53"/>
      <c r="B54" s="51"/>
      <c r="C54" s="51"/>
      <c r="D54" s="69"/>
      <c r="E54" s="70"/>
      <c r="F54" s="61"/>
      <c r="G54" s="61"/>
      <c r="H54" s="64"/>
      <c r="I54" s="64"/>
      <c r="J54" s="64"/>
      <c r="K54" s="64"/>
      <c r="L54" s="61"/>
      <c r="M54" s="61"/>
      <c r="N54" s="65"/>
      <c r="O54" s="458"/>
      <c r="P54" s="64"/>
      <c r="Q54" s="64"/>
      <c r="R54" s="65"/>
      <c r="S54" s="458"/>
      <c r="T54" s="65"/>
      <c r="U54" s="458"/>
      <c r="V54" s="65"/>
      <c r="W54" s="458"/>
      <c r="X54" s="65"/>
      <c r="Y54" s="458"/>
      <c r="Z54" s="65"/>
      <c r="AA54" s="458"/>
      <c r="AB54" s="65"/>
      <c r="AC54" s="458"/>
      <c r="AD54" s="65"/>
      <c r="AE54" s="458"/>
      <c r="AF54" s="65"/>
      <c r="AG54" s="458"/>
      <c r="AH54" s="65"/>
      <c r="AI54" s="458"/>
      <c r="AJ54" s="65"/>
      <c r="AK54" s="458"/>
      <c r="AL54" s="65"/>
      <c r="AM54" s="458"/>
      <c r="AN54" s="65"/>
      <c r="AO54" s="458"/>
      <c r="AP54" s="65"/>
      <c r="AQ54" s="458"/>
      <c r="AR54" s="56"/>
    </row>
    <row r="55" spans="1:44" ht="12.9" customHeight="1">
      <c r="A55" s="66">
        <v>25</v>
      </c>
      <c r="B55" s="54" t="s">
        <v>132</v>
      </c>
      <c r="C55" s="40" t="s">
        <v>61</v>
      </c>
      <c r="D55" s="55" t="s">
        <v>278</v>
      </c>
      <c r="E55" s="68"/>
      <c r="F55" s="450">
        <v>6.2</v>
      </c>
      <c r="G55" s="451" t="s">
        <v>180</v>
      </c>
      <c r="H55" s="451">
        <v>6288.2</v>
      </c>
      <c r="I55" s="451" t="s">
        <v>180</v>
      </c>
      <c r="J55" s="451">
        <v>1.6</v>
      </c>
      <c r="K55" s="451" t="s">
        <v>180</v>
      </c>
      <c r="L55" s="451">
        <v>349.6</v>
      </c>
      <c r="M55" s="451" t="s">
        <v>180</v>
      </c>
      <c r="N55" s="451">
        <v>4.9000000000000004</v>
      </c>
      <c r="O55" s="451" t="s">
        <v>180</v>
      </c>
      <c r="P55" s="451">
        <v>3130.2</v>
      </c>
      <c r="Q55" s="451" t="s">
        <v>180</v>
      </c>
      <c r="R55" s="451">
        <v>1689.9</v>
      </c>
      <c r="S55" s="451" t="s">
        <v>181</v>
      </c>
      <c r="T55" s="451">
        <v>1118.5</v>
      </c>
      <c r="U55" s="451" t="s">
        <v>181</v>
      </c>
      <c r="V55" s="451">
        <v>1332.8</v>
      </c>
      <c r="W55" s="451" t="s">
        <v>181</v>
      </c>
      <c r="X55" s="451">
        <v>1432.5</v>
      </c>
      <c r="Y55" s="451" t="s">
        <v>181</v>
      </c>
      <c r="Z55" s="451">
        <v>364.9</v>
      </c>
      <c r="AA55" s="451" t="s">
        <v>181</v>
      </c>
      <c r="AB55" s="451">
        <v>344.8</v>
      </c>
      <c r="AC55" s="451" t="s">
        <v>180</v>
      </c>
      <c r="AD55" s="451">
        <v>261.60000000000002</v>
      </c>
      <c r="AE55" s="451" t="s">
        <v>180</v>
      </c>
      <c r="AF55" s="451">
        <v>38.299999999999997</v>
      </c>
      <c r="AG55" s="451" t="s">
        <v>181</v>
      </c>
      <c r="AH55" s="451">
        <v>223.2</v>
      </c>
      <c r="AI55" s="451" t="s">
        <v>180</v>
      </c>
      <c r="AJ55" s="451">
        <v>83.2</v>
      </c>
      <c r="AK55" s="451" t="s">
        <v>181</v>
      </c>
      <c r="AL55" s="451">
        <v>27.1</v>
      </c>
      <c r="AM55" s="451" t="s">
        <v>182</v>
      </c>
      <c r="AN55" s="451">
        <v>56.1</v>
      </c>
      <c r="AO55" s="451" t="s">
        <v>180</v>
      </c>
      <c r="AP55" s="452" t="s">
        <v>186</v>
      </c>
      <c r="AQ55" s="451"/>
      <c r="AR55" s="67">
        <v>25</v>
      </c>
    </row>
    <row r="56" spans="1:44" ht="12.9" customHeight="1">
      <c r="A56" s="66">
        <v>26</v>
      </c>
      <c r="B56" s="44"/>
      <c r="C56" s="40" t="s">
        <v>55</v>
      </c>
      <c r="D56" s="55" t="s">
        <v>294</v>
      </c>
      <c r="E56" s="57"/>
      <c r="F56" s="453">
        <v>6</v>
      </c>
      <c r="G56" s="455" t="s">
        <v>180</v>
      </c>
      <c r="H56" s="454">
        <v>6079.7</v>
      </c>
      <c r="I56" s="455" t="s">
        <v>180</v>
      </c>
      <c r="J56" s="454">
        <v>1.5</v>
      </c>
      <c r="K56" s="455" t="s">
        <v>180</v>
      </c>
      <c r="L56" s="454">
        <v>348.1</v>
      </c>
      <c r="M56" s="455" t="s">
        <v>180</v>
      </c>
      <c r="N56" s="454">
        <v>4.7</v>
      </c>
      <c r="O56" s="455" t="s">
        <v>180</v>
      </c>
      <c r="P56" s="454">
        <v>2955.2</v>
      </c>
      <c r="Q56" s="455" t="s">
        <v>180</v>
      </c>
      <c r="R56" s="454">
        <v>1780.4</v>
      </c>
      <c r="S56" s="455" t="s">
        <v>181</v>
      </c>
      <c r="T56" s="454">
        <v>995.9</v>
      </c>
      <c r="U56" s="455" t="s">
        <v>181</v>
      </c>
      <c r="V56" s="454">
        <v>1343.5</v>
      </c>
      <c r="W56" s="455" t="s">
        <v>181</v>
      </c>
      <c r="X56" s="454">
        <v>1280.0999999999999</v>
      </c>
      <c r="Y56" s="455" t="s">
        <v>181</v>
      </c>
      <c r="Z56" s="454">
        <v>331.6</v>
      </c>
      <c r="AA56" s="455" t="s">
        <v>181</v>
      </c>
      <c r="AB56" s="454">
        <v>343.1</v>
      </c>
      <c r="AC56" s="455" t="s">
        <v>180</v>
      </c>
      <c r="AD56" s="454">
        <v>258.2</v>
      </c>
      <c r="AE56" s="455" t="s">
        <v>180</v>
      </c>
      <c r="AF56" s="454">
        <v>38.200000000000003</v>
      </c>
      <c r="AG56" s="455" t="s">
        <v>181</v>
      </c>
      <c r="AH56" s="454">
        <v>220</v>
      </c>
      <c r="AI56" s="455" t="s">
        <v>180</v>
      </c>
      <c r="AJ56" s="454">
        <v>84.9</v>
      </c>
      <c r="AK56" s="455" t="s">
        <v>181</v>
      </c>
      <c r="AL56" s="454">
        <v>28.2</v>
      </c>
      <c r="AM56" s="455" t="s">
        <v>181</v>
      </c>
      <c r="AN56" s="454">
        <v>56.7</v>
      </c>
      <c r="AO56" s="455" t="s">
        <v>181</v>
      </c>
      <c r="AP56" s="455" t="s">
        <v>186</v>
      </c>
      <c r="AQ56" s="460"/>
      <c r="AR56" s="67">
        <v>26</v>
      </c>
    </row>
    <row r="57" spans="1:44" ht="12.9" customHeight="1">
      <c r="A57" s="66">
        <v>27</v>
      </c>
      <c r="B57" s="51"/>
      <c r="C57" s="51"/>
      <c r="D57" s="69" t="s">
        <v>4</v>
      </c>
      <c r="E57" s="70"/>
      <c r="F57" s="60">
        <v>-2.4</v>
      </c>
      <c r="G57" s="60"/>
      <c r="H57" s="60">
        <v>-3.3</v>
      </c>
      <c r="I57" s="60"/>
      <c r="J57" s="60">
        <v>-5.7</v>
      </c>
      <c r="K57" s="60"/>
      <c r="L57" s="60">
        <v>-0.4</v>
      </c>
      <c r="M57" s="60"/>
      <c r="N57" s="60">
        <v>-2.2999999999999998</v>
      </c>
      <c r="O57" s="60"/>
      <c r="P57" s="60">
        <v>-5.6</v>
      </c>
      <c r="Q57" s="60"/>
      <c r="R57" s="60">
        <v>5.4</v>
      </c>
      <c r="S57" s="60"/>
      <c r="T57" s="60">
        <v>-11</v>
      </c>
      <c r="U57" s="60"/>
      <c r="V57" s="60">
        <v>0.8</v>
      </c>
      <c r="W57" s="60"/>
      <c r="X57" s="60">
        <v>-10.6</v>
      </c>
      <c r="Y57" s="60"/>
      <c r="Z57" s="60">
        <v>-9.1</v>
      </c>
      <c r="AA57" s="60"/>
      <c r="AB57" s="60">
        <v>-0.5</v>
      </c>
      <c r="AC57" s="60"/>
      <c r="AD57" s="60">
        <v>-1.3</v>
      </c>
      <c r="AE57" s="60"/>
      <c r="AF57" s="60">
        <v>-0.2</v>
      </c>
      <c r="AG57" s="60"/>
      <c r="AH57" s="60">
        <v>-1.5</v>
      </c>
      <c r="AI57" s="60"/>
      <c r="AJ57" s="60">
        <v>2.1</v>
      </c>
      <c r="AK57" s="60"/>
      <c r="AL57" s="60">
        <v>4.0999999999999996</v>
      </c>
      <c r="AM57" s="60"/>
      <c r="AN57" s="60">
        <v>1.1000000000000001</v>
      </c>
      <c r="AO57" s="60"/>
      <c r="AP57" s="60" t="s">
        <v>187</v>
      </c>
      <c r="AQ57" s="60"/>
      <c r="AR57" s="67">
        <v>27</v>
      </c>
    </row>
    <row r="58" spans="1:44" ht="12.9" customHeight="1">
      <c r="A58" s="66"/>
      <c r="B58" s="51"/>
      <c r="C58" s="51"/>
      <c r="D58" s="69"/>
      <c r="E58" s="70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7"/>
    </row>
    <row r="59" spans="1:44" ht="12.9" customHeight="1">
      <c r="A59" s="53"/>
      <c r="B59" s="51"/>
      <c r="C59" s="51"/>
      <c r="D59" s="69"/>
      <c r="E59" s="70"/>
      <c r="F59" s="61"/>
      <c r="G59" s="61"/>
      <c r="H59" s="64"/>
      <c r="I59" s="64"/>
      <c r="J59" s="64"/>
      <c r="K59" s="64"/>
      <c r="L59" s="61"/>
      <c r="M59" s="61"/>
      <c r="N59" s="65"/>
      <c r="O59" s="458"/>
      <c r="P59" s="64"/>
      <c r="Q59" s="64"/>
      <c r="R59" s="65"/>
      <c r="S59" s="458"/>
      <c r="T59" s="65"/>
      <c r="U59" s="458"/>
      <c r="V59" s="65"/>
      <c r="W59" s="458"/>
      <c r="X59" s="65"/>
      <c r="Y59" s="458"/>
      <c r="Z59" s="65"/>
      <c r="AA59" s="458"/>
      <c r="AB59" s="65"/>
      <c r="AC59" s="458"/>
      <c r="AD59" s="65"/>
      <c r="AE59" s="458"/>
      <c r="AF59" s="65"/>
      <c r="AG59" s="458"/>
      <c r="AH59" s="65"/>
      <c r="AI59" s="458"/>
      <c r="AJ59" s="65"/>
      <c r="AK59" s="458"/>
      <c r="AL59" s="65"/>
      <c r="AM59" s="458"/>
      <c r="AN59" s="65"/>
      <c r="AO59" s="458"/>
      <c r="AP59" s="65"/>
      <c r="AQ59" s="458"/>
      <c r="AR59" s="56"/>
    </row>
    <row r="60" spans="1:44" ht="12.9" customHeight="1">
      <c r="A60" s="66">
        <v>28</v>
      </c>
      <c r="B60" s="54" t="s">
        <v>133</v>
      </c>
      <c r="C60" s="40" t="s">
        <v>61</v>
      </c>
      <c r="D60" s="55" t="s">
        <v>278</v>
      </c>
      <c r="E60" s="68"/>
      <c r="F60" s="450">
        <v>0.2</v>
      </c>
      <c r="G60" s="451" t="s">
        <v>180</v>
      </c>
      <c r="H60" s="451">
        <v>122.8</v>
      </c>
      <c r="I60" s="451" t="s">
        <v>180</v>
      </c>
      <c r="J60" s="451">
        <v>0.1</v>
      </c>
      <c r="K60" s="451" t="s">
        <v>180</v>
      </c>
      <c r="L60" s="451">
        <v>7</v>
      </c>
      <c r="M60" s="451" t="s">
        <v>180</v>
      </c>
      <c r="N60" s="451">
        <v>0.2</v>
      </c>
      <c r="O60" s="451" t="s">
        <v>180</v>
      </c>
      <c r="P60" s="451">
        <v>62.5</v>
      </c>
      <c r="Q60" s="451" t="s">
        <v>180</v>
      </c>
      <c r="R60" s="451">
        <v>29.9</v>
      </c>
      <c r="S60" s="451" t="s">
        <v>180</v>
      </c>
      <c r="T60" s="451">
        <v>23.4</v>
      </c>
      <c r="U60" s="451" t="s">
        <v>181</v>
      </c>
      <c r="V60" s="451">
        <v>29.4</v>
      </c>
      <c r="W60" s="451" t="s">
        <v>181</v>
      </c>
      <c r="X60" s="451">
        <v>24.9</v>
      </c>
      <c r="Y60" s="451" t="s">
        <v>181</v>
      </c>
      <c r="Z60" s="451">
        <v>8.1999999999999993</v>
      </c>
      <c r="AA60" s="451" t="s">
        <v>181</v>
      </c>
      <c r="AB60" s="451">
        <v>6.9</v>
      </c>
      <c r="AC60" s="451" t="s">
        <v>180</v>
      </c>
      <c r="AD60" s="451">
        <v>4.7</v>
      </c>
      <c r="AE60" s="451" t="s">
        <v>180</v>
      </c>
      <c r="AF60" s="451">
        <v>0.6</v>
      </c>
      <c r="AG60" s="451" t="s">
        <v>180</v>
      </c>
      <c r="AH60" s="451">
        <v>4.0999999999999996</v>
      </c>
      <c r="AI60" s="451" t="s">
        <v>180</v>
      </c>
      <c r="AJ60" s="451">
        <v>2.2000000000000002</v>
      </c>
      <c r="AK60" s="451" t="s">
        <v>180</v>
      </c>
      <c r="AL60" s="451">
        <v>0.6</v>
      </c>
      <c r="AM60" s="451" t="s">
        <v>181</v>
      </c>
      <c r="AN60" s="451">
        <v>1.6</v>
      </c>
      <c r="AO60" s="451" t="s">
        <v>181</v>
      </c>
      <c r="AP60" s="451">
        <v>0.1</v>
      </c>
      <c r="AQ60" s="451" t="s">
        <v>181</v>
      </c>
      <c r="AR60" s="67">
        <v>28</v>
      </c>
    </row>
    <row r="61" spans="1:44" ht="12.9" customHeight="1">
      <c r="A61" s="66">
        <v>29</v>
      </c>
      <c r="B61" s="44"/>
      <c r="C61" s="40" t="s">
        <v>55</v>
      </c>
      <c r="D61" s="55" t="s">
        <v>294</v>
      </c>
      <c r="E61" s="57"/>
      <c r="F61" s="453">
        <v>0.1</v>
      </c>
      <c r="G61" s="455" t="s">
        <v>180</v>
      </c>
      <c r="H61" s="454">
        <v>108.9</v>
      </c>
      <c r="I61" s="455" t="s">
        <v>180</v>
      </c>
      <c r="J61" s="454">
        <v>0.1</v>
      </c>
      <c r="K61" s="455" t="s">
        <v>180</v>
      </c>
      <c r="L61" s="454">
        <v>6.4</v>
      </c>
      <c r="M61" s="455" t="s">
        <v>180</v>
      </c>
      <c r="N61" s="454">
        <v>0.1</v>
      </c>
      <c r="O61" s="455" t="s">
        <v>181</v>
      </c>
      <c r="P61" s="454">
        <v>52.8</v>
      </c>
      <c r="Q61" s="455" t="s">
        <v>181</v>
      </c>
      <c r="R61" s="454">
        <v>29.5</v>
      </c>
      <c r="S61" s="455" t="s">
        <v>181</v>
      </c>
      <c r="T61" s="454">
        <v>20.2</v>
      </c>
      <c r="U61" s="455" t="s">
        <v>181</v>
      </c>
      <c r="V61" s="454">
        <v>21.9</v>
      </c>
      <c r="W61" s="455" t="s">
        <v>181</v>
      </c>
      <c r="X61" s="454">
        <v>24.4</v>
      </c>
      <c r="Y61" s="455" t="s">
        <v>181</v>
      </c>
      <c r="Z61" s="454">
        <v>6.5</v>
      </c>
      <c r="AA61" s="455" t="s">
        <v>181</v>
      </c>
      <c r="AB61" s="454">
        <v>6.3</v>
      </c>
      <c r="AC61" s="455" t="s">
        <v>180</v>
      </c>
      <c r="AD61" s="454">
        <v>4.5</v>
      </c>
      <c r="AE61" s="455" t="s">
        <v>180</v>
      </c>
      <c r="AF61" s="454">
        <v>0.6</v>
      </c>
      <c r="AG61" s="455" t="s">
        <v>180</v>
      </c>
      <c r="AH61" s="454">
        <v>3.9</v>
      </c>
      <c r="AI61" s="455" t="s">
        <v>180</v>
      </c>
      <c r="AJ61" s="454">
        <v>1.8</v>
      </c>
      <c r="AK61" s="455" t="s">
        <v>180</v>
      </c>
      <c r="AL61" s="454">
        <v>0.6</v>
      </c>
      <c r="AM61" s="455" t="s">
        <v>180</v>
      </c>
      <c r="AN61" s="454">
        <v>1.3</v>
      </c>
      <c r="AO61" s="455" t="s">
        <v>181</v>
      </c>
      <c r="AP61" s="454">
        <v>0.1</v>
      </c>
      <c r="AQ61" s="460" t="s">
        <v>181</v>
      </c>
      <c r="AR61" s="67">
        <v>29</v>
      </c>
    </row>
    <row r="62" spans="1:44" ht="12.9" customHeight="1">
      <c r="A62" s="66">
        <v>30</v>
      </c>
      <c r="B62" s="51"/>
      <c r="C62" s="51"/>
      <c r="D62" s="69" t="s">
        <v>4</v>
      </c>
      <c r="E62" s="70"/>
      <c r="F62" s="60">
        <v>-12</v>
      </c>
      <c r="G62" s="60"/>
      <c r="H62" s="60">
        <v>-11.4</v>
      </c>
      <c r="I62" s="60"/>
      <c r="J62" s="60">
        <v>-10.4</v>
      </c>
      <c r="K62" s="60"/>
      <c r="L62" s="60">
        <v>-8.5</v>
      </c>
      <c r="M62" s="60"/>
      <c r="N62" s="60">
        <v>-11.9</v>
      </c>
      <c r="O62" s="60"/>
      <c r="P62" s="60">
        <v>-15.5</v>
      </c>
      <c r="Q62" s="60"/>
      <c r="R62" s="60">
        <v>-1.6</v>
      </c>
      <c r="S62" s="60"/>
      <c r="T62" s="60">
        <v>-13.7</v>
      </c>
      <c r="U62" s="60"/>
      <c r="V62" s="60">
        <v>-25.5</v>
      </c>
      <c r="W62" s="60"/>
      <c r="X62" s="60">
        <v>-2.1</v>
      </c>
      <c r="Y62" s="60"/>
      <c r="Z62" s="60">
        <v>-20.8</v>
      </c>
      <c r="AA62" s="60"/>
      <c r="AB62" s="60">
        <v>-8.5</v>
      </c>
      <c r="AC62" s="60"/>
      <c r="AD62" s="60">
        <v>-4.5</v>
      </c>
      <c r="AE62" s="60"/>
      <c r="AF62" s="60">
        <v>-5.8</v>
      </c>
      <c r="AG62" s="60"/>
      <c r="AH62" s="60">
        <v>-4.3</v>
      </c>
      <c r="AI62" s="60"/>
      <c r="AJ62" s="60">
        <v>-17</v>
      </c>
      <c r="AK62" s="60"/>
      <c r="AL62" s="60">
        <v>0.7</v>
      </c>
      <c r="AM62" s="60"/>
      <c r="AN62" s="60">
        <v>-23.1</v>
      </c>
      <c r="AO62" s="60"/>
      <c r="AP62" s="60">
        <v>-10.8</v>
      </c>
      <c r="AQ62" s="60"/>
      <c r="AR62" s="67">
        <v>30</v>
      </c>
    </row>
    <row r="63" spans="1:44" ht="12.9" customHeight="1">
      <c r="A63" s="66"/>
      <c r="B63" s="51"/>
      <c r="C63" s="51"/>
      <c r="D63" s="69"/>
      <c r="E63" s="70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218"/>
      <c r="S63" s="218"/>
      <c r="T63" s="218"/>
      <c r="U63" s="218"/>
      <c r="V63" s="218"/>
      <c r="W63" s="218"/>
      <c r="X63" s="218"/>
      <c r="Y63" s="218"/>
      <c r="Z63" s="218"/>
      <c r="AA63" s="218"/>
      <c r="AB63" s="218"/>
      <c r="AC63" s="218"/>
      <c r="AD63" s="218"/>
      <c r="AE63" s="218"/>
      <c r="AF63" s="218"/>
      <c r="AG63" s="218"/>
      <c r="AH63" s="218"/>
      <c r="AI63" s="218"/>
      <c r="AJ63" s="218"/>
      <c r="AK63" s="218"/>
      <c r="AL63" s="218"/>
      <c r="AM63" s="218"/>
      <c r="AN63" s="218"/>
      <c r="AO63" s="218"/>
      <c r="AP63" s="61"/>
      <c r="AQ63" s="61"/>
      <c r="AR63" s="67"/>
    </row>
    <row r="64" spans="1:44" ht="12.9" customHeight="1">
      <c r="A64" s="53"/>
      <c r="B64" s="51"/>
      <c r="C64" s="51"/>
      <c r="D64" s="69"/>
      <c r="E64" s="70"/>
      <c r="F64" s="61"/>
      <c r="G64" s="61"/>
      <c r="H64" s="64"/>
      <c r="I64" s="64"/>
      <c r="J64" s="64"/>
      <c r="K64" s="64"/>
      <c r="L64" s="61"/>
      <c r="M64" s="61"/>
      <c r="N64" s="65"/>
      <c r="O64" s="458"/>
      <c r="P64" s="64"/>
      <c r="Q64" s="64"/>
      <c r="R64" s="219"/>
      <c r="S64" s="459"/>
      <c r="T64" s="219"/>
      <c r="U64" s="459"/>
      <c r="V64" s="219"/>
      <c r="W64" s="459"/>
      <c r="X64" s="219"/>
      <c r="Y64" s="459"/>
      <c r="Z64" s="219"/>
      <c r="AA64" s="459"/>
      <c r="AB64" s="219"/>
      <c r="AC64" s="459"/>
      <c r="AD64" s="219"/>
      <c r="AE64" s="459"/>
      <c r="AF64" s="219"/>
      <c r="AG64" s="459"/>
      <c r="AH64" s="219"/>
      <c r="AI64" s="459"/>
      <c r="AJ64" s="219"/>
      <c r="AK64" s="459"/>
      <c r="AL64" s="219"/>
      <c r="AM64" s="459"/>
      <c r="AN64" s="219"/>
      <c r="AO64" s="459"/>
      <c r="AP64" s="65"/>
      <c r="AQ64" s="458"/>
      <c r="AR64" s="56"/>
    </row>
    <row r="65" spans="1:44" ht="12.9" customHeight="1">
      <c r="A65" s="66">
        <v>31</v>
      </c>
      <c r="B65" s="54" t="s">
        <v>134</v>
      </c>
      <c r="C65" s="40" t="s">
        <v>61</v>
      </c>
      <c r="D65" s="55" t="s">
        <v>278</v>
      </c>
      <c r="E65" s="71"/>
      <c r="F65" s="450">
        <v>0</v>
      </c>
      <c r="G65" s="451" t="s">
        <v>182</v>
      </c>
      <c r="H65" s="451">
        <v>1.9</v>
      </c>
      <c r="I65" s="451" t="s">
        <v>181</v>
      </c>
      <c r="J65" s="451">
        <v>0</v>
      </c>
      <c r="K65" s="451" t="s">
        <v>180</v>
      </c>
      <c r="L65" s="451">
        <v>0</v>
      </c>
      <c r="M65" s="451" t="s">
        <v>181</v>
      </c>
      <c r="N65" s="451">
        <v>0</v>
      </c>
      <c r="O65" s="451" t="s">
        <v>184</v>
      </c>
      <c r="P65" s="451">
        <v>1.4</v>
      </c>
      <c r="Q65" s="451" t="s">
        <v>181</v>
      </c>
      <c r="R65" s="452" t="s">
        <v>186</v>
      </c>
      <c r="S65" s="451"/>
      <c r="T65" s="451">
        <v>0.3</v>
      </c>
      <c r="U65" s="451" t="s">
        <v>182</v>
      </c>
      <c r="V65" s="451">
        <v>0.6</v>
      </c>
      <c r="W65" s="451" t="s">
        <v>182</v>
      </c>
      <c r="X65" s="451">
        <v>0.6</v>
      </c>
      <c r="Y65" s="451" t="s">
        <v>180</v>
      </c>
      <c r="Z65" s="451">
        <v>0.3</v>
      </c>
      <c r="AA65" s="451" t="s">
        <v>180</v>
      </c>
      <c r="AB65" s="451">
        <v>0</v>
      </c>
      <c r="AC65" s="451" t="s">
        <v>182</v>
      </c>
      <c r="AD65" s="452" t="s">
        <v>186</v>
      </c>
      <c r="AE65" s="451"/>
      <c r="AF65" s="452" t="s">
        <v>186</v>
      </c>
      <c r="AG65" s="451"/>
      <c r="AH65" s="452" t="s">
        <v>186</v>
      </c>
      <c r="AI65" s="451"/>
      <c r="AJ65" s="452" t="s">
        <v>186</v>
      </c>
      <c r="AK65" s="451"/>
      <c r="AL65" s="452" t="s">
        <v>186</v>
      </c>
      <c r="AM65" s="452"/>
      <c r="AN65" s="452" t="s">
        <v>186</v>
      </c>
      <c r="AO65" s="451"/>
      <c r="AP65" s="451">
        <v>0</v>
      </c>
      <c r="AQ65" s="451" t="s">
        <v>180</v>
      </c>
      <c r="AR65" s="67">
        <v>31</v>
      </c>
    </row>
    <row r="66" spans="1:44" s="72" customFormat="1" ht="12.9" customHeight="1">
      <c r="A66" s="66">
        <v>32</v>
      </c>
      <c r="B66" s="44"/>
      <c r="C66" s="40" t="s">
        <v>55</v>
      </c>
      <c r="D66" s="55" t="s">
        <v>294</v>
      </c>
      <c r="E66" s="57"/>
      <c r="F66" s="453">
        <v>0</v>
      </c>
      <c r="G66" s="455" t="s">
        <v>180</v>
      </c>
      <c r="H66" s="454">
        <v>1.7</v>
      </c>
      <c r="I66" s="455" t="s">
        <v>180</v>
      </c>
      <c r="J66" s="454">
        <v>0</v>
      </c>
      <c r="K66" s="455" t="s">
        <v>180</v>
      </c>
      <c r="L66" s="454">
        <v>0</v>
      </c>
      <c r="M66" s="455" t="s">
        <v>180</v>
      </c>
      <c r="N66" s="454">
        <v>0</v>
      </c>
      <c r="O66" s="455" t="s">
        <v>180</v>
      </c>
      <c r="P66" s="454">
        <v>1.1000000000000001</v>
      </c>
      <c r="Q66" s="455" t="s">
        <v>180</v>
      </c>
      <c r="R66" s="454">
        <v>0.1</v>
      </c>
      <c r="S66" s="455" t="s">
        <v>180</v>
      </c>
      <c r="T66" s="454">
        <v>0.4</v>
      </c>
      <c r="U66" s="455" t="s">
        <v>180</v>
      </c>
      <c r="V66" s="454">
        <v>0.5</v>
      </c>
      <c r="W66" s="455" t="s">
        <v>180</v>
      </c>
      <c r="X66" s="454">
        <v>0.4</v>
      </c>
      <c r="Y66" s="455" t="s">
        <v>180</v>
      </c>
      <c r="Z66" s="454">
        <v>0.2</v>
      </c>
      <c r="AA66" s="455" t="s">
        <v>180</v>
      </c>
      <c r="AB66" s="454">
        <v>0</v>
      </c>
      <c r="AC66" s="455" t="s">
        <v>180</v>
      </c>
      <c r="AD66" s="454">
        <v>0</v>
      </c>
      <c r="AE66" s="455" t="s">
        <v>180</v>
      </c>
      <c r="AF66" s="82" t="s">
        <v>281</v>
      </c>
      <c r="AG66" s="455"/>
      <c r="AH66" s="454">
        <v>0</v>
      </c>
      <c r="AI66" s="455" t="s">
        <v>180</v>
      </c>
      <c r="AJ66" s="454">
        <v>0</v>
      </c>
      <c r="AK66" s="455" t="s">
        <v>180</v>
      </c>
      <c r="AL66" s="454">
        <v>0</v>
      </c>
      <c r="AM66" s="455" t="s">
        <v>180</v>
      </c>
      <c r="AN66" s="454">
        <v>0</v>
      </c>
      <c r="AO66" s="455" t="s">
        <v>180</v>
      </c>
      <c r="AP66" s="454">
        <v>0</v>
      </c>
      <c r="AQ66" s="460" t="s">
        <v>180</v>
      </c>
      <c r="AR66" s="67">
        <v>32</v>
      </c>
    </row>
    <row r="67" spans="1:44" ht="12.9" customHeight="1">
      <c r="A67" s="66">
        <v>33</v>
      </c>
      <c r="B67" s="51"/>
      <c r="C67" s="51"/>
      <c r="D67" s="69" t="s">
        <v>4</v>
      </c>
      <c r="E67" s="70"/>
      <c r="F67" s="60">
        <v>-9.1</v>
      </c>
      <c r="G67" s="60"/>
      <c r="H67" s="60">
        <v>-12.1</v>
      </c>
      <c r="I67" s="60"/>
      <c r="J67" s="60">
        <v>0</v>
      </c>
      <c r="K67" s="60"/>
      <c r="L67" s="60">
        <v>69.599999999999994</v>
      </c>
      <c r="M67" s="60"/>
      <c r="N67" s="60">
        <v>-11.1</v>
      </c>
      <c r="O67" s="60"/>
      <c r="P67" s="60">
        <v>-22.2</v>
      </c>
      <c r="Q67" s="60"/>
      <c r="R67" s="60" t="s">
        <v>187</v>
      </c>
      <c r="S67" s="60"/>
      <c r="T67" s="60">
        <v>30.4</v>
      </c>
      <c r="U67" s="60"/>
      <c r="V67" s="60">
        <v>-13.8</v>
      </c>
      <c r="W67" s="60"/>
      <c r="X67" s="60">
        <v>-30.1</v>
      </c>
      <c r="Y67" s="60"/>
      <c r="Z67" s="60">
        <v>-22.7</v>
      </c>
      <c r="AA67" s="60"/>
      <c r="AB67" s="60">
        <v>64.7</v>
      </c>
      <c r="AC67" s="60"/>
      <c r="AD67" s="60" t="s">
        <v>187</v>
      </c>
      <c r="AE67" s="60"/>
      <c r="AF67" s="60" t="s">
        <v>187</v>
      </c>
      <c r="AG67" s="60"/>
      <c r="AH67" s="60" t="s">
        <v>187</v>
      </c>
      <c r="AI67" s="60"/>
      <c r="AJ67" s="60" t="s">
        <v>187</v>
      </c>
      <c r="AK67" s="60"/>
      <c r="AL67" s="60" t="s">
        <v>187</v>
      </c>
      <c r="AM67" s="60"/>
      <c r="AN67" s="60" t="s">
        <v>187</v>
      </c>
      <c r="AO67" s="60"/>
      <c r="AP67" s="60">
        <v>83.3</v>
      </c>
      <c r="AQ67" s="60"/>
      <c r="AR67" s="67">
        <v>33</v>
      </c>
    </row>
    <row r="68" spans="1:44" ht="12.9" customHeight="1">
      <c r="A68" s="66"/>
      <c r="B68" s="51"/>
      <c r="C68" s="51"/>
      <c r="D68" s="69"/>
      <c r="E68" s="70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218"/>
      <c r="S68" s="218"/>
      <c r="T68" s="218"/>
      <c r="U68" s="218"/>
      <c r="V68" s="218"/>
      <c r="W68" s="218"/>
      <c r="X68" s="218"/>
      <c r="Y68" s="218"/>
      <c r="Z68" s="218"/>
      <c r="AA68" s="218"/>
      <c r="AB68" s="218"/>
      <c r="AC68" s="218"/>
      <c r="AD68" s="218"/>
      <c r="AE68" s="218"/>
      <c r="AF68" s="218"/>
      <c r="AG68" s="218"/>
      <c r="AH68" s="218"/>
      <c r="AI68" s="218"/>
      <c r="AJ68" s="218"/>
      <c r="AK68" s="218"/>
      <c r="AL68" s="218"/>
      <c r="AM68" s="218"/>
      <c r="AN68" s="218"/>
      <c r="AO68" s="218"/>
      <c r="AP68" s="61"/>
      <c r="AQ68" s="61"/>
      <c r="AR68" s="67"/>
    </row>
    <row r="69" spans="1:44" ht="12.9" customHeight="1">
      <c r="A69" s="53"/>
      <c r="B69" s="51"/>
      <c r="C69" s="51"/>
      <c r="D69" s="69"/>
      <c r="E69" s="70"/>
      <c r="F69" s="61"/>
      <c r="G69" s="61"/>
      <c r="H69" s="64"/>
      <c r="I69" s="64"/>
      <c r="J69" s="64"/>
      <c r="K69" s="64"/>
      <c r="L69" s="61"/>
      <c r="M69" s="61"/>
      <c r="N69" s="65"/>
      <c r="O69" s="458"/>
      <c r="P69" s="64"/>
      <c r="Q69" s="64"/>
      <c r="R69" s="219"/>
      <c r="S69" s="459"/>
      <c r="T69" s="219"/>
      <c r="U69" s="459"/>
      <c r="V69" s="219"/>
      <c r="W69" s="459"/>
      <c r="X69" s="219"/>
      <c r="Y69" s="459"/>
      <c r="Z69" s="219"/>
      <c r="AA69" s="459"/>
      <c r="AB69" s="219"/>
      <c r="AC69" s="459"/>
      <c r="AD69" s="219"/>
      <c r="AE69" s="459"/>
      <c r="AF69" s="219"/>
      <c r="AG69" s="459"/>
      <c r="AH69" s="219"/>
      <c r="AI69" s="459"/>
      <c r="AJ69" s="219"/>
      <c r="AK69" s="459"/>
      <c r="AL69" s="219"/>
      <c r="AM69" s="459"/>
      <c r="AN69" s="219"/>
      <c r="AO69" s="459"/>
      <c r="AP69" s="65"/>
      <c r="AQ69" s="458"/>
      <c r="AR69" s="56"/>
    </row>
    <row r="70" spans="1:44" ht="12.9" customHeight="1">
      <c r="A70" s="66">
        <v>34</v>
      </c>
      <c r="B70" s="54" t="s">
        <v>135</v>
      </c>
      <c r="C70" s="40" t="s">
        <v>61</v>
      </c>
      <c r="D70" s="55" t="s">
        <v>278</v>
      </c>
      <c r="E70" s="68"/>
      <c r="F70" s="450">
        <v>0.1</v>
      </c>
      <c r="G70" s="451" t="s">
        <v>180</v>
      </c>
      <c r="H70" s="451">
        <v>609.29999999999995</v>
      </c>
      <c r="I70" s="451" t="s">
        <v>180</v>
      </c>
      <c r="J70" s="451">
        <v>0.1</v>
      </c>
      <c r="K70" s="451" t="s">
        <v>180</v>
      </c>
      <c r="L70" s="451">
        <v>64.599999999999994</v>
      </c>
      <c r="M70" s="451" t="s">
        <v>180</v>
      </c>
      <c r="N70" s="451">
        <v>0.1</v>
      </c>
      <c r="O70" s="451" t="s">
        <v>181</v>
      </c>
      <c r="P70" s="451">
        <v>178.1</v>
      </c>
      <c r="Q70" s="451" t="s">
        <v>181</v>
      </c>
      <c r="R70" s="451">
        <v>231.4</v>
      </c>
      <c r="S70" s="451" t="s">
        <v>180</v>
      </c>
      <c r="T70" s="451">
        <v>135.30000000000001</v>
      </c>
      <c r="U70" s="451" t="s">
        <v>181</v>
      </c>
      <c r="V70" s="451">
        <v>70.7</v>
      </c>
      <c r="W70" s="451" t="s">
        <v>181</v>
      </c>
      <c r="X70" s="451">
        <v>73.5</v>
      </c>
      <c r="Y70" s="451" t="s">
        <v>181</v>
      </c>
      <c r="Z70" s="451">
        <v>33.9</v>
      </c>
      <c r="AA70" s="451" t="s">
        <v>181</v>
      </c>
      <c r="AB70" s="451">
        <v>64.2</v>
      </c>
      <c r="AC70" s="451" t="s">
        <v>180</v>
      </c>
      <c r="AD70" s="451">
        <v>42.1</v>
      </c>
      <c r="AE70" s="451" t="s">
        <v>180</v>
      </c>
      <c r="AF70" s="451">
        <v>7.4</v>
      </c>
      <c r="AG70" s="451" t="s">
        <v>180</v>
      </c>
      <c r="AH70" s="451">
        <v>34.700000000000003</v>
      </c>
      <c r="AI70" s="451" t="s">
        <v>180</v>
      </c>
      <c r="AJ70" s="451">
        <v>22.1</v>
      </c>
      <c r="AK70" s="451" t="s">
        <v>180</v>
      </c>
      <c r="AL70" s="451">
        <v>11.1</v>
      </c>
      <c r="AM70" s="451" t="s">
        <v>181</v>
      </c>
      <c r="AN70" s="451">
        <v>11</v>
      </c>
      <c r="AO70" s="451" t="s">
        <v>180</v>
      </c>
      <c r="AP70" s="452" t="s">
        <v>186</v>
      </c>
      <c r="AQ70" s="451"/>
      <c r="AR70" s="67">
        <v>34</v>
      </c>
    </row>
    <row r="71" spans="1:44" ht="12.9" customHeight="1">
      <c r="A71" s="66">
        <v>35</v>
      </c>
      <c r="B71" s="44"/>
      <c r="C71" s="40" t="s">
        <v>55</v>
      </c>
      <c r="D71" s="55" t="s">
        <v>294</v>
      </c>
      <c r="E71" s="57"/>
      <c r="F71" s="453">
        <v>0.1</v>
      </c>
      <c r="G71" s="455" t="s">
        <v>181</v>
      </c>
      <c r="H71" s="454">
        <v>503.9</v>
      </c>
      <c r="I71" s="455" t="s">
        <v>180</v>
      </c>
      <c r="J71" s="454">
        <v>0.1</v>
      </c>
      <c r="K71" s="455" t="s">
        <v>180</v>
      </c>
      <c r="L71" s="454">
        <v>59.8</v>
      </c>
      <c r="M71" s="455" t="s">
        <v>180</v>
      </c>
      <c r="N71" s="454">
        <v>0.1</v>
      </c>
      <c r="O71" s="455" t="s">
        <v>181</v>
      </c>
      <c r="P71" s="454">
        <v>138.9</v>
      </c>
      <c r="Q71" s="455" t="s">
        <v>181</v>
      </c>
      <c r="R71" s="454">
        <v>193.8</v>
      </c>
      <c r="S71" s="455" t="s">
        <v>181</v>
      </c>
      <c r="T71" s="454">
        <v>111.5</v>
      </c>
      <c r="U71" s="455" t="s">
        <v>180</v>
      </c>
      <c r="V71" s="454">
        <v>58.8</v>
      </c>
      <c r="W71" s="455" t="s">
        <v>182</v>
      </c>
      <c r="X71" s="454">
        <v>63.4</v>
      </c>
      <c r="Y71" s="455" t="s">
        <v>182</v>
      </c>
      <c r="Z71" s="454">
        <v>16.600000000000001</v>
      </c>
      <c r="AA71" s="455" t="s">
        <v>181</v>
      </c>
      <c r="AB71" s="454">
        <v>59.6</v>
      </c>
      <c r="AC71" s="455" t="s">
        <v>180</v>
      </c>
      <c r="AD71" s="454">
        <v>38.5</v>
      </c>
      <c r="AE71" s="455" t="s">
        <v>180</v>
      </c>
      <c r="AF71" s="454">
        <v>7.2</v>
      </c>
      <c r="AG71" s="455" t="s">
        <v>181</v>
      </c>
      <c r="AH71" s="454">
        <v>31.3</v>
      </c>
      <c r="AI71" s="455" t="s">
        <v>180</v>
      </c>
      <c r="AJ71" s="454">
        <v>21.1</v>
      </c>
      <c r="AK71" s="455" t="s">
        <v>180</v>
      </c>
      <c r="AL71" s="454">
        <v>10.3</v>
      </c>
      <c r="AM71" s="455" t="s">
        <v>180</v>
      </c>
      <c r="AN71" s="454">
        <v>10.9</v>
      </c>
      <c r="AO71" s="455" t="s">
        <v>180</v>
      </c>
      <c r="AP71" s="454">
        <v>0.2</v>
      </c>
      <c r="AQ71" s="460" t="s">
        <v>180</v>
      </c>
      <c r="AR71" s="67">
        <v>35</v>
      </c>
    </row>
    <row r="72" spans="1:44" ht="12.9" customHeight="1">
      <c r="A72" s="66">
        <v>36</v>
      </c>
      <c r="B72" s="51"/>
      <c r="C72" s="51"/>
      <c r="D72" s="69" t="s">
        <v>4</v>
      </c>
      <c r="E72" s="70"/>
      <c r="F72" s="60">
        <v>-14.1</v>
      </c>
      <c r="G72" s="60"/>
      <c r="H72" s="60">
        <v>-17.3</v>
      </c>
      <c r="I72" s="60"/>
      <c r="J72" s="60">
        <v>-12</v>
      </c>
      <c r="K72" s="60"/>
      <c r="L72" s="60">
        <v>-7.4</v>
      </c>
      <c r="M72" s="60"/>
      <c r="N72" s="60">
        <v>-17.899999999999999</v>
      </c>
      <c r="O72" s="60"/>
      <c r="P72" s="60">
        <v>-22</v>
      </c>
      <c r="Q72" s="60"/>
      <c r="R72" s="60">
        <v>-16.3</v>
      </c>
      <c r="S72" s="60"/>
      <c r="T72" s="60">
        <v>-17.5</v>
      </c>
      <c r="U72" s="60"/>
      <c r="V72" s="60">
        <v>-16.8</v>
      </c>
      <c r="W72" s="60"/>
      <c r="X72" s="60">
        <v>-13.7</v>
      </c>
      <c r="Y72" s="60"/>
      <c r="Z72" s="60">
        <v>-51</v>
      </c>
      <c r="AA72" s="60"/>
      <c r="AB72" s="60">
        <v>-7.1</v>
      </c>
      <c r="AC72" s="60"/>
      <c r="AD72" s="60">
        <v>-8.6</v>
      </c>
      <c r="AE72" s="60"/>
      <c r="AF72" s="60">
        <v>-3.6</v>
      </c>
      <c r="AG72" s="60"/>
      <c r="AH72" s="60">
        <v>-9.6999999999999993</v>
      </c>
      <c r="AI72" s="60"/>
      <c r="AJ72" s="60">
        <v>-4.3</v>
      </c>
      <c r="AK72" s="60"/>
      <c r="AL72" s="60">
        <v>-7.4</v>
      </c>
      <c r="AM72" s="60"/>
      <c r="AN72" s="60">
        <v>-1.1000000000000001</v>
      </c>
      <c r="AO72" s="60"/>
      <c r="AP72" s="60" t="s">
        <v>187</v>
      </c>
      <c r="AQ72" s="60"/>
      <c r="AR72" s="67">
        <v>36</v>
      </c>
    </row>
    <row r="73" spans="1:44" ht="12.9" customHeight="1">
      <c r="A73" s="66"/>
      <c r="B73" s="51"/>
      <c r="C73" s="51"/>
      <c r="D73" s="69"/>
      <c r="E73" s="70"/>
      <c r="F73" s="61"/>
      <c r="G73" s="61"/>
      <c r="H73" s="61"/>
      <c r="I73" s="61"/>
      <c r="J73" s="61"/>
      <c r="K73" s="61"/>
      <c r="L73" s="61"/>
      <c r="M73" s="61"/>
      <c r="N73" s="61"/>
      <c r="O73" s="61"/>
      <c r="P73" s="61"/>
      <c r="Q73" s="61"/>
      <c r="R73" s="218"/>
      <c r="S73" s="218"/>
      <c r="T73" s="218"/>
      <c r="U73" s="218"/>
      <c r="V73" s="218"/>
      <c r="W73" s="218"/>
      <c r="X73" s="218"/>
      <c r="Y73" s="218"/>
      <c r="Z73" s="218"/>
      <c r="AA73" s="218"/>
      <c r="AB73" s="218"/>
      <c r="AC73" s="218"/>
      <c r="AD73" s="218"/>
      <c r="AE73" s="218"/>
      <c r="AF73" s="218"/>
      <c r="AG73" s="218"/>
      <c r="AH73" s="218"/>
      <c r="AI73" s="218"/>
      <c r="AJ73" s="218"/>
      <c r="AK73" s="218"/>
      <c r="AL73" s="218"/>
      <c r="AM73" s="218"/>
      <c r="AN73" s="218"/>
      <c r="AO73" s="218"/>
      <c r="AP73" s="61"/>
      <c r="AQ73" s="61"/>
      <c r="AR73" s="67"/>
    </row>
    <row r="74" spans="1:44" ht="12.9" customHeight="1">
      <c r="A74" s="53"/>
      <c r="B74" s="51"/>
      <c r="C74" s="51"/>
      <c r="D74" s="69"/>
      <c r="E74" s="70"/>
      <c r="F74" s="61"/>
      <c r="G74" s="61"/>
      <c r="H74" s="64"/>
      <c r="I74" s="64"/>
      <c r="J74" s="64"/>
      <c r="K74" s="64"/>
      <c r="L74" s="61"/>
      <c r="M74" s="61"/>
      <c r="N74" s="65"/>
      <c r="O74" s="458"/>
      <c r="P74" s="64"/>
      <c r="Q74" s="64"/>
      <c r="R74" s="219"/>
      <c r="S74" s="459"/>
      <c r="T74" s="219"/>
      <c r="U74" s="459"/>
      <c r="V74" s="219"/>
      <c r="W74" s="459"/>
      <c r="X74" s="219"/>
      <c r="Y74" s="459"/>
      <c r="Z74" s="219"/>
      <c r="AA74" s="459"/>
      <c r="AB74" s="219"/>
      <c r="AC74" s="459"/>
      <c r="AD74" s="219"/>
      <c r="AE74" s="459"/>
      <c r="AF74" s="219"/>
      <c r="AG74" s="459"/>
      <c r="AH74" s="219"/>
      <c r="AI74" s="459"/>
      <c r="AJ74" s="219"/>
      <c r="AK74" s="459"/>
      <c r="AL74" s="219"/>
      <c r="AM74" s="459"/>
      <c r="AN74" s="219"/>
      <c r="AO74" s="459"/>
      <c r="AP74" s="65"/>
      <c r="AQ74" s="458"/>
      <c r="AR74" s="56"/>
    </row>
    <row r="75" spans="1:44" ht="12.9" customHeight="1">
      <c r="A75" s="66">
        <v>37</v>
      </c>
      <c r="B75" s="54" t="s">
        <v>139</v>
      </c>
      <c r="C75" s="40" t="s">
        <v>61</v>
      </c>
      <c r="D75" s="55" t="s">
        <v>278</v>
      </c>
      <c r="E75" s="68"/>
      <c r="F75" s="450">
        <v>0.2</v>
      </c>
      <c r="G75" s="451" t="s">
        <v>182</v>
      </c>
      <c r="H75" s="451">
        <v>1103.3</v>
      </c>
      <c r="I75" s="451" t="s">
        <v>180</v>
      </c>
      <c r="J75" s="451">
        <v>0.1</v>
      </c>
      <c r="K75" s="451" t="s">
        <v>180</v>
      </c>
      <c r="L75" s="451">
        <v>132</v>
      </c>
      <c r="M75" s="451" t="s">
        <v>180</v>
      </c>
      <c r="N75" s="451">
        <v>0.2</v>
      </c>
      <c r="O75" s="451" t="s">
        <v>182</v>
      </c>
      <c r="P75" s="451">
        <v>315.7</v>
      </c>
      <c r="Q75" s="451" t="s">
        <v>182</v>
      </c>
      <c r="R75" s="451">
        <v>468.3</v>
      </c>
      <c r="S75" s="451" t="s">
        <v>180</v>
      </c>
      <c r="T75" s="451">
        <v>187.2</v>
      </c>
      <c r="U75" s="451" t="s">
        <v>181</v>
      </c>
      <c r="V75" s="451">
        <v>138.4</v>
      </c>
      <c r="W75" s="451" t="s">
        <v>181</v>
      </c>
      <c r="X75" s="451">
        <v>146.1</v>
      </c>
      <c r="Y75" s="451" t="s">
        <v>181</v>
      </c>
      <c r="Z75" s="451">
        <v>31.2</v>
      </c>
      <c r="AA75" s="451" t="s">
        <v>181</v>
      </c>
      <c r="AB75" s="451">
        <v>131.19999999999999</v>
      </c>
      <c r="AC75" s="451" t="s">
        <v>180</v>
      </c>
      <c r="AD75" s="451">
        <v>90.1</v>
      </c>
      <c r="AE75" s="451" t="s">
        <v>180</v>
      </c>
      <c r="AF75" s="451">
        <v>17.3</v>
      </c>
      <c r="AG75" s="451" t="s">
        <v>180</v>
      </c>
      <c r="AH75" s="451">
        <v>72.8</v>
      </c>
      <c r="AI75" s="451" t="s">
        <v>180</v>
      </c>
      <c r="AJ75" s="451">
        <v>41.2</v>
      </c>
      <c r="AK75" s="451" t="s">
        <v>181</v>
      </c>
      <c r="AL75" s="451">
        <v>21.7</v>
      </c>
      <c r="AM75" s="451" t="s">
        <v>181</v>
      </c>
      <c r="AN75" s="451">
        <v>19.399999999999999</v>
      </c>
      <c r="AO75" s="451" t="s">
        <v>180</v>
      </c>
      <c r="AP75" s="451">
        <v>0.8</v>
      </c>
      <c r="AQ75" s="451" t="s">
        <v>180</v>
      </c>
      <c r="AR75" s="67">
        <v>37</v>
      </c>
    </row>
    <row r="76" spans="1:44" ht="12.9" customHeight="1">
      <c r="A76" s="66">
        <v>38</v>
      </c>
      <c r="B76" s="44"/>
      <c r="C76" s="40" t="s">
        <v>55</v>
      </c>
      <c r="D76" s="55" t="s">
        <v>294</v>
      </c>
      <c r="E76" s="57"/>
      <c r="F76" s="453">
        <v>0.2</v>
      </c>
      <c r="G76" s="455" t="s">
        <v>180</v>
      </c>
      <c r="H76" s="454">
        <v>993.1</v>
      </c>
      <c r="I76" s="455" t="s">
        <v>180</v>
      </c>
      <c r="J76" s="454">
        <v>0.1</v>
      </c>
      <c r="K76" s="455" t="s">
        <v>180</v>
      </c>
      <c r="L76" s="454">
        <v>123.6</v>
      </c>
      <c r="M76" s="455" t="s">
        <v>180</v>
      </c>
      <c r="N76" s="454">
        <v>0.1</v>
      </c>
      <c r="O76" s="455" t="s">
        <v>180</v>
      </c>
      <c r="P76" s="454">
        <v>246.7</v>
      </c>
      <c r="Q76" s="455" t="s">
        <v>180</v>
      </c>
      <c r="R76" s="454">
        <v>465.3</v>
      </c>
      <c r="S76" s="455" t="s">
        <v>180</v>
      </c>
      <c r="T76" s="454">
        <v>157.5</v>
      </c>
      <c r="U76" s="455" t="s">
        <v>180</v>
      </c>
      <c r="V76" s="454">
        <v>95.9</v>
      </c>
      <c r="W76" s="455" t="s">
        <v>181</v>
      </c>
      <c r="X76" s="454">
        <v>116</v>
      </c>
      <c r="Y76" s="455" t="s">
        <v>180</v>
      </c>
      <c r="Z76" s="454">
        <v>34.9</v>
      </c>
      <c r="AA76" s="455" t="s">
        <v>181</v>
      </c>
      <c r="AB76" s="454">
        <v>122.8</v>
      </c>
      <c r="AC76" s="455" t="s">
        <v>180</v>
      </c>
      <c r="AD76" s="454">
        <v>83.9</v>
      </c>
      <c r="AE76" s="455" t="s">
        <v>180</v>
      </c>
      <c r="AF76" s="454">
        <v>16.2</v>
      </c>
      <c r="AG76" s="455" t="s">
        <v>180</v>
      </c>
      <c r="AH76" s="454">
        <v>67.599999999999994</v>
      </c>
      <c r="AI76" s="455" t="s">
        <v>180</v>
      </c>
      <c r="AJ76" s="454">
        <v>39</v>
      </c>
      <c r="AK76" s="455" t="s">
        <v>181</v>
      </c>
      <c r="AL76" s="454">
        <v>20.8</v>
      </c>
      <c r="AM76" s="455" t="s">
        <v>181</v>
      </c>
      <c r="AN76" s="454">
        <v>18.2</v>
      </c>
      <c r="AO76" s="455" t="s">
        <v>180</v>
      </c>
      <c r="AP76" s="454">
        <v>0.7</v>
      </c>
      <c r="AQ76" s="460" t="s">
        <v>180</v>
      </c>
      <c r="AR76" s="67">
        <v>38</v>
      </c>
    </row>
    <row r="77" spans="1:44" ht="12.9" customHeight="1">
      <c r="A77" s="66">
        <v>39</v>
      </c>
      <c r="B77" s="51"/>
      <c r="C77" s="51"/>
      <c r="D77" s="69" t="s">
        <v>4</v>
      </c>
      <c r="E77" s="70"/>
      <c r="F77" s="60">
        <v>-16.600000000000001</v>
      </c>
      <c r="G77" s="60"/>
      <c r="H77" s="60">
        <v>-10</v>
      </c>
      <c r="I77" s="60"/>
      <c r="J77" s="60">
        <v>-2.2000000000000002</v>
      </c>
      <c r="K77" s="60"/>
      <c r="L77" s="60">
        <v>-6.4</v>
      </c>
      <c r="M77" s="60"/>
      <c r="N77" s="60">
        <v>-17</v>
      </c>
      <c r="O77" s="60"/>
      <c r="P77" s="60">
        <v>-21.8</v>
      </c>
      <c r="Q77" s="60"/>
      <c r="R77" s="60">
        <v>-0.6</v>
      </c>
      <c r="S77" s="60"/>
      <c r="T77" s="60">
        <v>-15.9</v>
      </c>
      <c r="U77" s="60"/>
      <c r="V77" s="60">
        <v>-30.7</v>
      </c>
      <c r="W77" s="60"/>
      <c r="X77" s="60">
        <v>-20.6</v>
      </c>
      <c r="Y77" s="60"/>
      <c r="Z77" s="60">
        <v>11.7</v>
      </c>
      <c r="AA77" s="60"/>
      <c r="AB77" s="60">
        <v>-6.4</v>
      </c>
      <c r="AC77" s="60"/>
      <c r="AD77" s="60">
        <v>-6.9</v>
      </c>
      <c r="AE77" s="60"/>
      <c r="AF77" s="60">
        <v>-6</v>
      </c>
      <c r="AG77" s="60"/>
      <c r="AH77" s="60">
        <v>-7.1</v>
      </c>
      <c r="AI77" s="60"/>
      <c r="AJ77" s="60">
        <v>-5.3</v>
      </c>
      <c r="AK77" s="60"/>
      <c r="AL77" s="60">
        <v>-4.4000000000000004</v>
      </c>
      <c r="AM77" s="60"/>
      <c r="AN77" s="60">
        <v>-6.2</v>
      </c>
      <c r="AO77" s="60"/>
      <c r="AP77" s="60">
        <v>-6.7</v>
      </c>
      <c r="AQ77" s="60"/>
      <c r="AR77" s="67">
        <v>39</v>
      </c>
    </row>
    <row r="78" spans="1:44" ht="12.9" customHeight="1">
      <c r="A78" s="66"/>
      <c r="B78" s="51"/>
      <c r="C78" s="51"/>
      <c r="D78" s="69"/>
      <c r="E78" s="70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7"/>
    </row>
    <row r="79" spans="1:44" ht="12.9" customHeight="1">
      <c r="A79" s="53"/>
      <c r="B79" s="51"/>
      <c r="C79" s="51"/>
      <c r="D79" s="69"/>
      <c r="E79" s="70"/>
      <c r="F79" s="61"/>
      <c r="G79" s="61"/>
      <c r="H79" s="64"/>
      <c r="I79" s="64"/>
      <c r="J79" s="64"/>
      <c r="K79" s="64"/>
      <c r="L79" s="61"/>
      <c r="M79" s="61"/>
      <c r="N79" s="65"/>
      <c r="O79" s="458"/>
      <c r="P79" s="64"/>
      <c r="Q79" s="64"/>
      <c r="R79" s="65"/>
      <c r="S79" s="458"/>
      <c r="T79" s="65"/>
      <c r="U79" s="458"/>
      <c r="V79" s="65"/>
      <c r="W79" s="458"/>
      <c r="X79" s="65"/>
      <c r="Y79" s="458"/>
      <c r="Z79" s="65"/>
      <c r="AA79" s="458"/>
      <c r="AB79" s="65"/>
      <c r="AC79" s="458"/>
      <c r="AD79" s="65"/>
      <c r="AE79" s="458"/>
      <c r="AF79" s="65"/>
      <c r="AG79" s="458"/>
      <c r="AH79" s="65"/>
      <c r="AI79" s="458"/>
      <c r="AJ79" s="65"/>
      <c r="AK79" s="458"/>
      <c r="AL79" s="65"/>
      <c r="AM79" s="458"/>
      <c r="AN79" s="65"/>
      <c r="AO79" s="458"/>
      <c r="AP79" s="65"/>
      <c r="AQ79" s="458"/>
      <c r="AR79" s="56"/>
    </row>
    <row r="80" spans="1:44" ht="12.9" customHeight="1">
      <c r="A80" s="66">
        <v>40</v>
      </c>
      <c r="B80" s="54" t="s">
        <v>136</v>
      </c>
      <c r="C80" s="40" t="s">
        <v>61</v>
      </c>
      <c r="D80" s="55" t="s">
        <v>278</v>
      </c>
      <c r="E80" s="68"/>
      <c r="F80" s="450">
        <v>0.7</v>
      </c>
      <c r="G80" s="451" t="s">
        <v>180</v>
      </c>
      <c r="H80" s="451">
        <v>1210.7</v>
      </c>
      <c r="I80" s="451" t="s">
        <v>180</v>
      </c>
      <c r="J80" s="451">
        <v>0.2</v>
      </c>
      <c r="K80" s="451" t="s">
        <v>180</v>
      </c>
      <c r="L80" s="451">
        <v>73.7</v>
      </c>
      <c r="M80" s="451" t="s">
        <v>180</v>
      </c>
      <c r="N80" s="451">
        <v>0.6</v>
      </c>
      <c r="O80" s="451" t="s">
        <v>180</v>
      </c>
      <c r="P80" s="451">
        <v>593.9</v>
      </c>
      <c r="Q80" s="451" t="s">
        <v>181</v>
      </c>
      <c r="R80" s="451">
        <v>301.2</v>
      </c>
      <c r="S80" s="451" t="s">
        <v>180</v>
      </c>
      <c r="T80" s="451">
        <v>241.8</v>
      </c>
      <c r="U80" s="451" t="s">
        <v>181</v>
      </c>
      <c r="V80" s="451">
        <v>257.5</v>
      </c>
      <c r="W80" s="451" t="s">
        <v>181</v>
      </c>
      <c r="X80" s="451">
        <v>255.2</v>
      </c>
      <c r="Y80" s="451" t="s">
        <v>181</v>
      </c>
      <c r="Z80" s="451">
        <v>81.3</v>
      </c>
      <c r="AA80" s="451" t="s">
        <v>181</v>
      </c>
      <c r="AB80" s="451">
        <v>72.7</v>
      </c>
      <c r="AC80" s="451" t="s">
        <v>180</v>
      </c>
      <c r="AD80" s="451">
        <v>49.6</v>
      </c>
      <c r="AE80" s="451" t="s">
        <v>180</v>
      </c>
      <c r="AF80" s="451">
        <v>9</v>
      </c>
      <c r="AG80" s="451" t="s">
        <v>181</v>
      </c>
      <c r="AH80" s="451">
        <v>40.5</v>
      </c>
      <c r="AI80" s="451" t="s">
        <v>180</v>
      </c>
      <c r="AJ80" s="451">
        <v>23.1</v>
      </c>
      <c r="AK80" s="451" t="s">
        <v>181</v>
      </c>
      <c r="AL80" s="451">
        <v>13.2</v>
      </c>
      <c r="AM80" s="451" t="s">
        <v>182</v>
      </c>
      <c r="AN80" s="451">
        <v>9.9</v>
      </c>
      <c r="AO80" s="451" t="s">
        <v>180</v>
      </c>
      <c r="AP80" s="452" t="s">
        <v>186</v>
      </c>
      <c r="AQ80" s="451"/>
      <c r="AR80" s="67">
        <v>40</v>
      </c>
    </row>
    <row r="81" spans="1:44" ht="12.9" customHeight="1">
      <c r="A81" s="66">
        <v>41</v>
      </c>
      <c r="B81" s="73"/>
      <c r="C81" s="40" t="s">
        <v>55</v>
      </c>
      <c r="D81" s="55" t="s">
        <v>294</v>
      </c>
      <c r="E81" s="57"/>
      <c r="F81" s="453">
        <v>0.6</v>
      </c>
      <c r="G81" s="455" t="s">
        <v>180</v>
      </c>
      <c r="H81" s="454">
        <v>1114.3</v>
      </c>
      <c r="I81" s="455" t="s">
        <v>180</v>
      </c>
      <c r="J81" s="454">
        <v>0.2</v>
      </c>
      <c r="K81" s="455" t="s">
        <v>180</v>
      </c>
      <c r="L81" s="454">
        <v>68.2</v>
      </c>
      <c r="M81" s="455" t="s">
        <v>180</v>
      </c>
      <c r="N81" s="454">
        <v>0.5</v>
      </c>
      <c r="O81" s="455" t="s">
        <v>180</v>
      </c>
      <c r="P81" s="454">
        <v>527.29999999999995</v>
      </c>
      <c r="Q81" s="455" t="s">
        <v>181</v>
      </c>
      <c r="R81" s="454">
        <v>288.60000000000002</v>
      </c>
      <c r="S81" s="455" t="s">
        <v>180</v>
      </c>
      <c r="T81" s="454">
        <v>230.2</v>
      </c>
      <c r="U81" s="455" t="s">
        <v>181</v>
      </c>
      <c r="V81" s="454">
        <v>247.2</v>
      </c>
      <c r="W81" s="455" t="s">
        <v>181</v>
      </c>
      <c r="X81" s="454">
        <v>207.8</v>
      </c>
      <c r="Y81" s="455" t="s">
        <v>181</v>
      </c>
      <c r="Z81" s="454">
        <v>72.3</v>
      </c>
      <c r="AA81" s="455" t="s">
        <v>181</v>
      </c>
      <c r="AB81" s="454">
        <v>67.3</v>
      </c>
      <c r="AC81" s="455" t="s">
        <v>180</v>
      </c>
      <c r="AD81" s="454">
        <v>47.5</v>
      </c>
      <c r="AE81" s="455" t="s">
        <v>180</v>
      </c>
      <c r="AF81" s="454">
        <v>7.6</v>
      </c>
      <c r="AG81" s="455" t="s">
        <v>180</v>
      </c>
      <c r="AH81" s="454">
        <v>39.799999999999997</v>
      </c>
      <c r="AI81" s="455" t="s">
        <v>180</v>
      </c>
      <c r="AJ81" s="454">
        <v>19.899999999999999</v>
      </c>
      <c r="AK81" s="455" t="s">
        <v>180</v>
      </c>
      <c r="AL81" s="454">
        <v>11</v>
      </c>
      <c r="AM81" s="455" t="s">
        <v>180</v>
      </c>
      <c r="AN81" s="454">
        <v>8.8000000000000007</v>
      </c>
      <c r="AO81" s="455" t="s">
        <v>180</v>
      </c>
      <c r="AP81" s="455" t="s">
        <v>186</v>
      </c>
      <c r="AQ81" s="460"/>
      <c r="AR81" s="67">
        <v>41</v>
      </c>
    </row>
    <row r="82" spans="1:44" ht="12.9" customHeight="1">
      <c r="A82" s="66">
        <v>42</v>
      </c>
      <c r="B82" s="73"/>
      <c r="C82" s="73"/>
      <c r="D82" s="69" t="s">
        <v>4</v>
      </c>
      <c r="E82" s="70"/>
      <c r="F82" s="60">
        <v>-8.9</v>
      </c>
      <c r="G82" s="60"/>
      <c r="H82" s="60">
        <v>-8</v>
      </c>
      <c r="I82" s="60"/>
      <c r="J82" s="60">
        <v>-7</v>
      </c>
      <c r="K82" s="60"/>
      <c r="L82" s="60">
        <v>-7.4</v>
      </c>
      <c r="M82" s="60"/>
      <c r="N82" s="60">
        <v>-8.8000000000000007</v>
      </c>
      <c r="O82" s="60"/>
      <c r="P82" s="60">
        <v>-11.2</v>
      </c>
      <c r="Q82" s="60"/>
      <c r="R82" s="60">
        <v>-4.2</v>
      </c>
      <c r="S82" s="60"/>
      <c r="T82" s="60">
        <v>-4.8</v>
      </c>
      <c r="U82" s="60"/>
      <c r="V82" s="60">
        <v>-4</v>
      </c>
      <c r="W82" s="60"/>
      <c r="X82" s="60">
        <v>-18.600000000000001</v>
      </c>
      <c r="Y82" s="60"/>
      <c r="Z82" s="60">
        <v>-11</v>
      </c>
      <c r="AA82" s="60"/>
      <c r="AB82" s="60">
        <v>-7.4</v>
      </c>
      <c r="AC82" s="60"/>
      <c r="AD82" s="60">
        <v>-4.2</v>
      </c>
      <c r="AE82" s="60"/>
      <c r="AF82" s="60">
        <v>-15.6</v>
      </c>
      <c r="AG82" s="60"/>
      <c r="AH82" s="60">
        <v>-1.7</v>
      </c>
      <c r="AI82" s="60"/>
      <c r="AJ82" s="60">
        <v>-14.1</v>
      </c>
      <c r="AK82" s="60"/>
      <c r="AL82" s="60">
        <v>-16.600000000000001</v>
      </c>
      <c r="AM82" s="60"/>
      <c r="AN82" s="60">
        <v>-10.8</v>
      </c>
      <c r="AO82" s="60"/>
      <c r="AP82" s="60" t="s">
        <v>187</v>
      </c>
      <c r="AQ82" s="60"/>
      <c r="AR82" s="67">
        <v>42</v>
      </c>
    </row>
    <row r="83" spans="1:44" ht="12.9" customHeight="1">
      <c r="A83" s="66"/>
      <c r="B83" s="73"/>
      <c r="C83" s="73"/>
      <c r="D83" s="69"/>
      <c r="E83" s="70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  <c r="AA83" s="61"/>
      <c r="AB83" s="61"/>
      <c r="AC83" s="61"/>
      <c r="AD83" s="61"/>
      <c r="AE83" s="61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67"/>
    </row>
    <row r="84" spans="1:44" ht="12.9" customHeight="1">
      <c r="A84" s="53"/>
      <c r="B84" s="74"/>
      <c r="C84" s="74"/>
      <c r="D84" s="69"/>
      <c r="E84" s="70"/>
      <c r="F84" s="61"/>
      <c r="G84" s="61"/>
      <c r="H84" s="64"/>
      <c r="I84" s="64"/>
      <c r="J84" s="64"/>
      <c r="K84" s="64"/>
      <c r="L84" s="61"/>
      <c r="M84" s="61"/>
      <c r="N84" s="65"/>
      <c r="O84" s="458"/>
      <c r="P84" s="64"/>
      <c r="Q84" s="64"/>
      <c r="R84" s="65"/>
      <c r="S84" s="458"/>
      <c r="T84" s="65"/>
      <c r="U84" s="458"/>
      <c r="V84" s="65"/>
      <c r="W84" s="458"/>
      <c r="X84" s="65"/>
      <c r="Y84" s="458"/>
      <c r="Z84" s="65"/>
      <c r="AA84" s="458"/>
      <c r="AB84" s="65"/>
      <c r="AC84" s="458"/>
      <c r="AD84" s="65"/>
      <c r="AE84" s="458"/>
      <c r="AF84" s="65"/>
      <c r="AG84" s="458"/>
      <c r="AH84" s="65"/>
      <c r="AI84" s="458"/>
      <c r="AJ84" s="65"/>
      <c r="AK84" s="458"/>
      <c r="AL84" s="65"/>
      <c r="AM84" s="458"/>
      <c r="AN84" s="65"/>
      <c r="AO84" s="458"/>
      <c r="AP84" s="65"/>
      <c r="AQ84" s="458"/>
      <c r="AR84" s="56"/>
    </row>
    <row r="85" spans="1:44" ht="12.9" customHeight="1">
      <c r="A85" s="66">
        <v>43</v>
      </c>
      <c r="B85" s="54" t="s">
        <v>137</v>
      </c>
      <c r="C85" s="40" t="s">
        <v>61</v>
      </c>
      <c r="D85" s="55" t="s">
        <v>278</v>
      </c>
      <c r="E85" s="68"/>
      <c r="F85" s="450">
        <v>0.1</v>
      </c>
      <c r="G85" s="451" t="s">
        <v>181</v>
      </c>
      <c r="H85" s="451">
        <v>617.70000000000005</v>
      </c>
      <c r="I85" s="451" t="s">
        <v>180</v>
      </c>
      <c r="J85" s="451">
        <v>0.1</v>
      </c>
      <c r="K85" s="451" t="s">
        <v>180</v>
      </c>
      <c r="L85" s="451">
        <v>68.3</v>
      </c>
      <c r="M85" s="451" t="s">
        <v>180</v>
      </c>
      <c r="N85" s="451">
        <v>0.1</v>
      </c>
      <c r="O85" s="451" t="s">
        <v>181</v>
      </c>
      <c r="P85" s="451">
        <v>162.4</v>
      </c>
      <c r="Q85" s="451" t="s">
        <v>181</v>
      </c>
      <c r="R85" s="451">
        <v>303.10000000000002</v>
      </c>
      <c r="S85" s="451" t="s">
        <v>180</v>
      </c>
      <c r="T85" s="451">
        <v>84</v>
      </c>
      <c r="U85" s="451" t="s">
        <v>181</v>
      </c>
      <c r="V85" s="451">
        <v>65.3</v>
      </c>
      <c r="W85" s="451" t="s">
        <v>181</v>
      </c>
      <c r="X85" s="451">
        <v>76.900000000000006</v>
      </c>
      <c r="Y85" s="451" t="s">
        <v>181</v>
      </c>
      <c r="Z85" s="451">
        <v>20.2</v>
      </c>
      <c r="AA85" s="451" t="s">
        <v>182</v>
      </c>
      <c r="AB85" s="451">
        <v>68.099999999999994</v>
      </c>
      <c r="AC85" s="451" t="s">
        <v>180</v>
      </c>
      <c r="AD85" s="451">
        <v>45.3</v>
      </c>
      <c r="AE85" s="451" t="s">
        <v>180</v>
      </c>
      <c r="AF85" s="451">
        <v>10.199999999999999</v>
      </c>
      <c r="AG85" s="451" t="s">
        <v>180</v>
      </c>
      <c r="AH85" s="451">
        <v>35.1</v>
      </c>
      <c r="AI85" s="451" t="s">
        <v>180</v>
      </c>
      <c r="AJ85" s="451">
        <v>22.9</v>
      </c>
      <c r="AK85" s="451" t="s">
        <v>180</v>
      </c>
      <c r="AL85" s="451">
        <v>9.4</v>
      </c>
      <c r="AM85" s="451" t="s">
        <v>181</v>
      </c>
      <c r="AN85" s="451">
        <v>13.5</v>
      </c>
      <c r="AO85" s="451" t="s">
        <v>181</v>
      </c>
      <c r="AP85" s="451">
        <v>0.1</v>
      </c>
      <c r="AQ85" s="451" t="s">
        <v>181</v>
      </c>
      <c r="AR85" s="67">
        <v>43</v>
      </c>
    </row>
    <row r="86" spans="1:44" ht="12.9" customHeight="1">
      <c r="A86" s="66">
        <v>44</v>
      </c>
      <c r="B86" s="42"/>
      <c r="C86" s="40" t="s">
        <v>55</v>
      </c>
      <c r="D86" s="55" t="s">
        <v>294</v>
      </c>
      <c r="E86" s="57"/>
      <c r="F86" s="453">
        <v>0.1</v>
      </c>
      <c r="G86" s="455" t="s">
        <v>181</v>
      </c>
      <c r="H86" s="454">
        <v>597.5</v>
      </c>
      <c r="I86" s="455" t="s">
        <v>180</v>
      </c>
      <c r="J86" s="454">
        <v>0.1</v>
      </c>
      <c r="K86" s="455" t="s">
        <v>180</v>
      </c>
      <c r="L86" s="454">
        <v>69</v>
      </c>
      <c r="M86" s="455" t="s">
        <v>180</v>
      </c>
      <c r="N86" s="454">
        <v>0.1</v>
      </c>
      <c r="O86" s="455" t="s">
        <v>181</v>
      </c>
      <c r="P86" s="454">
        <v>165.5</v>
      </c>
      <c r="Q86" s="455" t="s">
        <v>181</v>
      </c>
      <c r="R86" s="454">
        <v>266.2</v>
      </c>
      <c r="S86" s="455" t="s">
        <v>180</v>
      </c>
      <c r="T86" s="454">
        <v>96.7</v>
      </c>
      <c r="U86" s="455" t="s">
        <v>181</v>
      </c>
      <c r="V86" s="454">
        <v>71.900000000000006</v>
      </c>
      <c r="W86" s="455" t="s">
        <v>181</v>
      </c>
      <c r="X86" s="454">
        <v>71.3</v>
      </c>
      <c r="Y86" s="455" t="s">
        <v>181</v>
      </c>
      <c r="Z86" s="454">
        <v>22.3</v>
      </c>
      <c r="AA86" s="455" t="s">
        <v>181</v>
      </c>
      <c r="AB86" s="454">
        <v>68.900000000000006</v>
      </c>
      <c r="AC86" s="455" t="s">
        <v>180</v>
      </c>
      <c r="AD86" s="454">
        <v>48.2</v>
      </c>
      <c r="AE86" s="455" t="s">
        <v>180</v>
      </c>
      <c r="AF86" s="454">
        <v>12</v>
      </c>
      <c r="AG86" s="455" t="s">
        <v>181</v>
      </c>
      <c r="AH86" s="454">
        <v>36.299999999999997</v>
      </c>
      <c r="AI86" s="455" t="s">
        <v>180</v>
      </c>
      <c r="AJ86" s="454">
        <v>20.6</v>
      </c>
      <c r="AK86" s="455" t="s">
        <v>180</v>
      </c>
      <c r="AL86" s="454">
        <v>8.3000000000000007</v>
      </c>
      <c r="AM86" s="455" t="s">
        <v>180</v>
      </c>
      <c r="AN86" s="454">
        <v>12.3</v>
      </c>
      <c r="AO86" s="455" t="s">
        <v>180</v>
      </c>
      <c r="AP86" s="454">
        <v>0.2</v>
      </c>
      <c r="AQ86" s="460" t="s">
        <v>181</v>
      </c>
      <c r="AR86" s="67">
        <v>44</v>
      </c>
    </row>
    <row r="87" spans="1:44" ht="12.9" customHeight="1">
      <c r="A87" s="66">
        <v>45</v>
      </c>
      <c r="B87" s="42"/>
      <c r="C87" s="42"/>
      <c r="D87" s="69" t="s">
        <v>4</v>
      </c>
      <c r="E87" s="70"/>
      <c r="F87" s="60">
        <v>-3.8</v>
      </c>
      <c r="G87" s="60"/>
      <c r="H87" s="60">
        <v>-3.3</v>
      </c>
      <c r="I87" s="60"/>
      <c r="J87" s="60">
        <v>-14.5</v>
      </c>
      <c r="K87" s="60"/>
      <c r="L87" s="60">
        <v>1.1000000000000001</v>
      </c>
      <c r="M87" s="60"/>
      <c r="N87" s="60">
        <v>-4</v>
      </c>
      <c r="O87" s="60"/>
      <c r="P87" s="60">
        <v>1.9</v>
      </c>
      <c r="Q87" s="60"/>
      <c r="R87" s="60">
        <v>-12.2</v>
      </c>
      <c r="S87" s="60"/>
      <c r="T87" s="60">
        <v>15.2</v>
      </c>
      <c r="U87" s="60"/>
      <c r="V87" s="60">
        <v>10.199999999999999</v>
      </c>
      <c r="W87" s="60"/>
      <c r="X87" s="60">
        <v>-7.2</v>
      </c>
      <c r="Y87" s="60"/>
      <c r="Z87" s="60">
        <v>10.199999999999999</v>
      </c>
      <c r="AA87" s="60"/>
      <c r="AB87" s="60">
        <v>1.1000000000000001</v>
      </c>
      <c r="AC87" s="60"/>
      <c r="AD87" s="60">
        <v>6.5</v>
      </c>
      <c r="AE87" s="60"/>
      <c r="AF87" s="60">
        <v>17.2</v>
      </c>
      <c r="AG87" s="60"/>
      <c r="AH87" s="60">
        <v>3.4</v>
      </c>
      <c r="AI87" s="60"/>
      <c r="AJ87" s="60">
        <v>-9.6999999999999993</v>
      </c>
      <c r="AK87" s="60"/>
      <c r="AL87" s="60">
        <v>-11.6</v>
      </c>
      <c r="AM87" s="60"/>
      <c r="AN87" s="60">
        <v>-8.3000000000000007</v>
      </c>
      <c r="AO87" s="60"/>
      <c r="AP87" s="60">
        <v>14.9</v>
      </c>
      <c r="AQ87" s="60"/>
      <c r="AR87" s="67">
        <v>45</v>
      </c>
    </row>
    <row r="88" spans="1:44">
      <c r="A88" s="51"/>
      <c r="B88" s="42"/>
      <c r="C88" s="42"/>
      <c r="D88" s="43"/>
      <c r="E88" s="43"/>
      <c r="F88" s="115"/>
      <c r="G88" s="115"/>
      <c r="H88" s="115"/>
      <c r="I88" s="115"/>
      <c r="J88" s="115"/>
      <c r="K88" s="115"/>
      <c r="L88" s="64"/>
      <c r="M88" s="64"/>
      <c r="N88" s="115"/>
      <c r="O88" s="115"/>
      <c r="P88" s="115"/>
      <c r="Q88" s="115"/>
      <c r="R88" s="116"/>
      <c r="S88" s="116"/>
      <c r="T88" s="116"/>
      <c r="U88" s="116"/>
      <c r="V88" s="116"/>
      <c r="W88" s="116"/>
      <c r="X88" s="116"/>
      <c r="Y88" s="116"/>
      <c r="Z88" s="116"/>
      <c r="AA88" s="116"/>
      <c r="AB88" s="116"/>
      <c r="AC88" s="116"/>
      <c r="AD88" s="116"/>
      <c r="AE88" s="116"/>
      <c r="AF88" s="116"/>
      <c r="AG88" s="116"/>
      <c r="AH88" s="116"/>
      <c r="AI88" s="116"/>
      <c r="AJ88" s="116"/>
      <c r="AK88" s="116"/>
      <c r="AL88" s="116"/>
      <c r="AM88" s="116"/>
      <c r="AN88" s="116"/>
      <c r="AO88" s="116"/>
      <c r="AP88" s="116"/>
      <c r="AQ88" s="116"/>
      <c r="AR88" s="42"/>
    </row>
    <row r="89" spans="1:44">
      <c r="A89" s="117"/>
      <c r="B89" s="45"/>
      <c r="C89" s="45"/>
      <c r="D89" s="118"/>
      <c r="E89" s="118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2"/>
      <c r="S89" s="42"/>
      <c r="T89" s="42"/>
      <c r="U89" s="42"/>
      <c r="V89" s="51" t="s">
        <v>183</v>
      </c>
      <c r="W89" s="51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</row>
    <row r="90" spans="1:44" ht="6.75" customHeight="1">
      <c r="A90" s="51"/>
      <c r="B90" s="42"/>
      <c r="C90" s="42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2"/>
      <c r="S90" s="42"/>
      <c r="T90" s="42"/>
      <c r="U90" s="42"/>
      <c r="V90" s="51"/>
      <c r="W90" s="51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</row>
    <row r="91" spans="1:44">
      <c r="A91" s="741" t="s">
        <v>292</v>
      </c>
      <c r="B91" s="741"/>
      <c r="C91" s="741"/>
      <c r="D91" s="741"/>
      <c r="E91" s="741"/>
      <c r="F91" s="741"/>
      <c r="G91" s="741"/>
      <c r="H91" s="741"/>
      <c r="I91" s="741"/>
      <c r="J91" s="741"/>
      <c r="K91" s="741"/>
      <c r="L91" s="741"/>
      <c r="M91" s="741"/>
      <c r="N91" s="741"/>
      <c r="O91" s="741"/>
      <c r="P91" s="741"/>
      <c r="Q91" s="741"/>
      <c r="R91" s="741"/>
      <c r="S91" s="741"/>
      <c r="T91" s="741"/>
      <c r="U91" s="468"/>
      <c r="V91" s="741" t="s">
        <v>292</v>
      </c>
      <c r="W91" s="741"/>
      <c r="X91" s="741"/>
      <c r="Y91" s="741"/>
      <c r="Z91" s="741"/>
      <c r="AA91" s="741"/>
      <c r="AB91" s="741"/>
      <c r="AC91" s="741"/>
      <c r="AD91" s="741"/>
      <c r="AE91" s="741"/>
      <c r="AF91" s="741"/>
      <c r="AG91" s="741"/>
      <c r="AH91" s="741"/>
      <c r="AI91" s="741"/>
      <c r="AJ91" s="741"/>
      <c r="AK91" s="741"/>
      <c r="AL91" s="741"/>
      <c r="AM91" s="741"/>
      <c r="AN91" s="741"/>
      <c r="AO91" s="741"/>
      <c r="AP91" s="741"/>
      <c r="AQ91" s="741"/>
      <c r="AR91" s="741"/>
    </row>
    <row r="92" spans="1:44">
      <c r="A92" s="741" t="s">
        <v>173</v>
      </c>
      <c r="B92" s="741"/>
      <c r="C92" s="741"/>
      <c r="D92" s="741"/>
      <c r="E92" s="741"/>
      <c r="F92" s="741"/>
      <c r="G92" s="741"/>
      <c r="H92" s="741"/>
      <c r="I92" s="741"/>
      <c r="J92" s="741"/>
      <c r="K92" s="468"/>
      <c r="L92" s="468"/>
      <c r="M92" s="468"/>
      <c r="N92" s="468"/>
      <c r="O92" s="468"/>
      <c r="P92" s="468"/>
      <c r="Q92" s="468"/>
      <c r="R92" s="42"/>
      <c r="S92" s="42"/>
      <c r="T92" s="42"/>
      <c r="U92" s="42"/>
      <c r="V92" s="741" t="s">
        <v>173</v>
      </c>
      <c r="W92" s="741"/>
      <c r="X92" s="741"/>
      <c r="Y92" s="741"/>
      <c r="Z92" s="741"/>
      <c r="AA92" s="741"/>
      <c r="AB92" s="741"/>
      <c r="AC92" s="741"/>
      <c r="AD92" s="741"/>
      <c r="AE92" s="741"/>
      <c r="AF92" s="741"/>
      <c r="AG92" s="741"/>
      <c r="AH92" s="741"/>
      <c r="AI92" s="741"/>
      <c r="AJ92" s="741"/>
      <c r="AK92" s="741"/>
      <c r="AL92" s="741"/>
      <c r="AM92" s="468"/>
      <c r="AN92" s="468"/>
      <c r="AO92" s="468"/>
      <c r="AP92" s="42"/>
      <c r="AQ92" s="42"/>
      <c r="AR92" s="42"/>
    </row>
    <row r="93" spans="1:44">
      <c r="A93" s="468"/>
      <c r="B93" s="468"/>
      <c r="C93" s="468"/>
      <c r="D93" s="468"/>
      <c r="E93" s="468"/>
      <c r="F93" s="468"/>
      <c r="G93" s="468"/>
      <c r="H93" s="468"/>
      <c r="I93" s="468"/>
      <c r="J93" s="468"/>
      <c r="K93" s="468"/>
      <c r="L93" s="468"/>
      <c r="M93" s="468"/>
      <c r="N93" s="468"/>
      <c r="O93" s="468"/>
      <c r="P93" s="468"/>
      <c r="Q93" s="468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75"/>
      <c r="AK93" s="75"/>
      <c r="AL93" s="42"/>
      <c r="AM93" s="42"/>
      <c r="AN93" s="42"/>
      <c r="AO93" s="42"/>
      <c r="AP93" s="42"/>
      <c r="AQ93" s="42"/>
      <c r="AR93" s="42"/>
    </row>
    <row r="94" spans="1:44">
      <c r="A94" s="468"/>
      <c r="B94" s="468"/>
      <c r="C94" s="468"/>
      <c r="D94" s="468"/>
      <c r="E94" s="468"/>
      <c r="F94" s="468"/>
      <c r="G94" s="468"/>
      <c r="H94" s="468"/>
      <c r="I94" s="468"/>
      <c r="J94" s="468"/>
      <c r="K94" s="468"/>
      <c r="L94" s="468"/>
      <c r="M94" s="468"/>
      <c r="N94" s="468"/>
      <c r="O94" s="468"/>
      <c r="P94" s="468"/>
      <c r="Q94" s="468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75"/>
      <c r="AK94" s="75"/>
      <c r="AL94" s="79"/>
      <c r="AM94" s="79"/>
      <c r="AN94" s="79"/>
      <c r="AO94" s="79"/>
      <c r="AP94" s="42"/>
      <c r="AQ94" s="42"/>
      <c r="AR94" s="42"/>
    </row>
    <row r="95" spans="1:44">
      <c r="A95" s="468"/>
      <c r="B95" s="468"/>
      <c r="C95" s="468"/>
      <c r="D95" s="468"/>
      <c r="E95" s="468"/>
      <c r="F95" s="468"/>
      <c r="G95" s="468"/>
      <c r="H95" s="468"/>
      <c r="I95" s="468"/>
      <c r="J95" s="468"/>
      <c r="K95" s="468"/>
      <c r="L95" s="468"/>
      <c r="M95" s="468"/>
      <c r="N95" s="468"/>
      <c r="O95" s="468"/>
      <c r="P95" s="468"/>
      <c r="Q95" s="468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75"/>
      <c r="AK95" s="75"/>
      <c r="AL95" s="42"/>
      <c r="AM95" s="42"/>
      <c r="AN95" s="42"/>
      <c r="AO95" s="42"/>
      <c r="AP95" s="42"/>
      <c r="AQ95" s="42"/>
      <c r="AR95" s="42"/>
    </row>
    <row r="96" spans="1:44">
      <c r="A96" s="44"/>
      <c r="B96" s="42"/>
      <c r="C96" s="4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</row>
    <row r="97" spans="1:44">
      <c r="A97" s="740" t="s">
        <v>311</v>
      </c>
      <c r="B97" s="740"/>
      <c r="C97" s="740"/>
      <c r="D97" s="740"/>
      <c r="E97" s="740"/>
      <c r="F97" s="740"/>
      <c r="G97" s="740"/>
      <c r="H97" s="740"/>
      <c r="I97" s="740"/>
      <c r="J97" s="740"/>
      <c r="K97" s="740"/>
      <c r="L97" s="740"/>
      <c r="M97" s="740"/>
      <c r="N97" s="740"/>
      <c r="O97" s="740"/>
      <c r="P97" s="740"/>
      <c r="Q97" s="740"/>
      <c r="R97" s="740"/>
      <c r="S97" s="740"/>
      <c r="T97" s="740"/>
      <c r="U97" s="467"/>
      <c r="V97" s="740" t="s">
        <v>398</v>
      </c>
      <c r="W97" s="740"/>
      <c r="X97" s="740"/>
      <c r="Y97" s="740"/>
      <c r="Z97" s="740"/>
      <c r="AA97" s="740"/>
      <c r="AB97" s="740"/>
      <c r="AC97" s="740"/>
      <c r="AD97" s="740"/>
      <c r="AE97" s="740"/>
      <c r="AF97" s="740"/>
      <c r="AG97" s="740"/>
      <c r="AH97" s="740"/>
      <c r="AI97" s="740"/>
      <c r="AJ97" s="740"/>
      <c r="AK97" s="740"/>
      <c r="AL97" s="740"/>
      <c r="AM97" s="740"/>
      <c r="AN97" s="740"/>
      <c r="AO97" s="467"/>
      <c r="AP97" s="76"/>
      <c r="AQ97" s="76"/>
      <c r="AR97" s="42"/>
    </row>
  </sheetData>
  <mergeCells count="42">
    <mergeCell ref="N6:Q11"/>
    <mergeCell ref="R6:S13"/>
    <mergeCell ref="T6:U13"/>
    <mergeCell ref="AB6:AQ6"/>
    <mergeCell ref="AB7:AO7"/>
    <mergeCell ref="AJ8:AO8"/>
    <mergeCell ref="AD9:AE13"/>
    <mergeCell ref="AF9:AG13"/>
    <mergeCell ref="AH9:AI13"/>
    <mergeCell ref="AJ9:AK13"/>
    <mergeCell ref="AP7:AQ13"/>
    <mergeCell ref="AN9:AO13"/>
    <mergeCell ref="AL9:AM13"/>
    <mergeCell ref="AR6:AR13"/>
    <mergeCell ref="V12:AA13"/>
    <mergeCell ref="V8:W11"/>
    <mergeCell ref="X8:Y11"/>
    <mergeCell ref="V6:AA7"/>
    <mergeCell ref="Z8:AA11"/>
    <mergeCell ref="AB8:AC13"/>
    <mergeCell ref="A97:T97"/>
    <mergeCell ref="V97:AN97"/>
    <mergeCell ref="A91:T91"/>
    <mergeCell ref="V91:AR91"/>
    <mergeCell ref="A92:J92"/>
    <mergeCell ref="V92:AL92"/>
    <mergeCell ref="A1:T1"/>
    <mergeCell ref="V1:AP1"/>
    <mergeCell ref="A3:T3"/>
    <mergeCell ref="V3:AP3"/>
    <mergeCell ref="A6:A13"/>
    <mergeCell ref="B6:B13"/>
    <mergeCell ref="C6:E13"/>
    <mergeCell ref="AD8:AH8"/>
    <mergeCell ref="F12:G13"/>
    <mergeCell ref="F6:I11"/>
    <mergeCell ref="H12:I13"/>
    <mergeCell ref="J6:M11"/>
    <mergeCell ref="J12:K13"/>
    <mergeCell ref="L12:M13"/>
    <mergeCell ref="N12:O13"/>
    <mergeCell ref="P12:Q13"/>
  </mergeCells>
  <printOptions horizontalCentered="1" verticalCentered="1"/>
  <pageMargins left="0" right="0" top="0" bottom="0" header="0.51181102362204722" footer="0.51181102362204722"/>
  <pageSetup paperSize="9" scale="62" fitToWidth="2" orientation="portrait" r:id="rId1"/>
  <headerFooter alignWithMargins="0"/>
  <colBreaks count="1" manualBreakCount="1">
    <brk id="21" max="106" man="1"/>
  </colBreaks>
  <ignoredErrors>
    <ignoredError sqref="AR16:AR87 D21:D24 D32:D34 A16:A27 D82:D84 D77:D79 D72:D74 D67:D69 D62:D64 D57:D59 D52:D54 D47:D49 D42:D44 D37:D39 D27:D29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4"/>
  <sheetViews>
    <sheetView zoomScaleNormal="100" workbookViewId="0"/>
  </sheetViews>
  <sheetFormatPr baseColWidth="10" defaultColWidth="9.09765625" defaultRowHeight="13.2"/>
  <cols>
    <col min="1" max="1" width="5.69921875" style="237" bestFit="1" customWidth="1"/>
    <col min="2" max="2" width="22.3984375" style="237" customWidth="1"/>
    <col min="3" max="3" width="12.8984375" style="237" customWidth="1"/>
    <col min="4" max="4" width="2.3984375" style="237" customWidth="1"/>
    <col min="5" max="5" width="12.8984375" style="237" customWidth="1"/>
    <col min="6" max="6" width="2.8984375" style="237" customWidth="1"/>
    <col min="7" max="7" width="12.8984375" style="237" customWidth="1"/>
    <col min="8" max="8" width="2.69921875" style="237" customWidth="1"/>
    <col min="9" max="9" width="12.8984375" style="237" customWidth="1"/>
    <col min="10" max="10" width="2.69921875" style="237" customWidth="1"/>
    <col min="11" max="11" width="12.69921875" style="237" customWidth="1"/>
    <col min="12" max="12" width="3.09765625" style="237" customWidth="1"/>
    <col min="13" max="13" width="12.8984375" style="237" customWidth="1"/>
    <col min="14" max="14" width="3.296875" style="237" customWidth="1"/>
    <col min="15" max="15" width="12.8984375" style="237" customWidth="1"/>
    <col min="16" max="16" width="3.09765625" style="237" customWidth="1"/>
    <col min="17" max="17" width="12.8984375" style="237" customWidth="1"/>
    <col min="18" max="18" width="3.296875" style="237" customWidth="1"/>
    <col min="19" max="19" width="12.09765625" style="237" customWidth="1"/>
    <col min="20" max="20" width="3.69921875" style="237" customWidth="1"/>
    <col min="21" max="21" width="12.8984375" style="237" customWidth="1"/>
    <col min="22" max="22" width="3.59765625" style="237" customWidth="1"/>
    <col min="23" max="23" width="12.8984375" style="237" customWidth="1"/>
    <col min="24" max="24" width="3.69921875" style="237" customWidth="1"/>
    <col min="25" max="25" width="12.8984375" style="237" customWidth="1"/>
    <col min="26" max="26" width="3.59765625" style="237" customWidth="1"/>
    <col min="27" max="27" width="12.8984375" style="237" customWidth="1"/>
    <col min="28" max="28" width="3.59765625" style="237" customWidth="1"/>
    <col min="29" max="29" width="12.8984375" style="237" customWidth="1"/>
    <col min="30" max="30" width="3.59765625" style="237" customWidth="1"/>
    <col min="31" max="31" width="12.8984375" style="237" customWidth="1"/>
    <col min="32" max="32" width="3.59765625" style="237" customWidth="1"/>
    <col min="33" max="33" width="12.8984375" style="237" customWidth="1"/>
    <col min="34" max="34" width="3.3984375" style="237" customWidth="1"/>
    <col min="35" max="35" width="1.59765625" style="237" customWidth="1"/>
    <col min="36" max="36" width="6.3984375" style="237" customWidth="1"/>
    <col min="37" max="256" width="9.09765625" style="237"/>
    <col min="257" max="257" width="5.69921875" style="237" bestFit="1" customWidth="1"/>
    <col min="258" max="258" width="22.3984375" style="237" customWidth="1"/>
    <col min="259" max="259" width="12.8984375" style="237" customWidth="1"/>
    <col min="260" max="260" width="2.3984375" style="237" customWidth="1"/>
    <col min="261" max="261" width="12.8984375" style="237" customWidth="1"/>
    <col min="262" max="262" width="2.8984375" style="237" customWidth="1"/>
    <col min="263" max="263" width="12.8984375" style="237" customWidth="1"/>
    <col min="264" max="264" width="2.69921875" style="237" customWidth="1"/>
    <col min="265" max="265" width="12.8984375" style="237" customWidth="1"/>
    <col min="266" max="266" width="2.69921875" style="237" customWidth="1"/>
    <col min="267" max="267" width="12.69921875" style="237" customWidth="1"/>
    <col min="268" max="268" width="3.09765625" style="237" customWidth="1"/>
    <col min="269" max="269" width="12.8984375" style="237" customWidth="1"/>
    <col min="270" max="270" width="3.296875" style="237" customWidth="1"/>
    <col min="271" max="271" width="12.8984375" style="237" customWidth="1"/>
    <col min="272" max="272" width="3.09765625" style="237" customWidth="1"/>
    <col min="273" max="273" width="12.8984375" style="237" customWidth="1"/>
    <col min="274" max="274" width="3.296875" style="237" customWidth="1"/>
    <col min="275" max="275" width="12.09765625" style="237" customWidth="1"/>
    <col min="276" max="276" width="3.69921875" style="237" customWidth="1"/>
    <col min="277" max="277" width="12.8984375" style="237" customWidth="1"/>
    <col min="278" max="278" width="3.59765625" style="237" customWidth="1"/>
    <col min="279" max="279" width="12.8984375" style="237" customWidth="1"/>
    <col min="280" max="280" width="3.69921875" style="237" customWidth="1"/>
    <col min="281" max="281" width="12.8984375" style="237" customWidth="1"/>
    <col min="282" max="282" width="3.59765625" style="237" customWidth="1"/>
    <col min="283" max="283" width="12.8984375" style="237" customWidth="1"/>
    <col min="284" max="284" width="3.59765625" style="237" customWidth="1"/>
    <col min="285" max="285" width="12.8984375" style="237" customWidth="1"/>
    <col min="286" max="286" width="3.59765625" style="237" customWidth="1"/>
    <col min="287" max="287" width="12.8984375" style="237" customWidth="1"/>
    <col min="288" max="288" width="3.59765625" style="237" customWidth="1"/>
    <col min="289" max="289" width="12.8984375" style="237" customWidth="1"/>
    <col min="290" max="290" width="3.3984375" style="237" customWidth="1"/>
    <col min="291" max="291" width="1.59765625" style="237" customWidth="1"/>
    <col min="292" max="292" width="6.3984375" style="237" customWidth="1"/>
    <col min="293" max="512" width="9.09765625" style="237"/>
    <col min="513" max="513" width="5.69921875" style="237" bestFit="1" customWidth="1"/>
    <col min="514" max="514" width="22.3984375" style="237" customWidth="1"/>
    <col min="515" max="515" width="12.8984375" style="237" customWidth="1"/>
    <col min="516" max="516" width="2.3984375" style="237" customWidth="1"/>
    <col min="517" max="517" width="12.8984375" style="237" customWidth="1"/>
    <col min="518" max="518" width="2.8984375" style="237" customWidth="1"/>
    <col min="519" max="519" width="12.8984375" style="237" customWidth="1"/>
    <col min="520" max="520" width="2.69921875" style="237" customWidth="1"/>
    <col min="521" max="521" width="12.8984375" style="237" customWidth="1"/>
    <col min="522" max="522" width="2.69921875" style="237" customWidth="1"/>
    <col min="523" max="523" width="12.69921875" style="237" customWidth="1"/>
    <col min="524" max="524" width="3.09765625" style="237" customWidth="1"/>
    <col min="525" max="525" width="12.8984375" style="237" customWidth="1"/>
    <col min="526" max="526" width="3.296875" style="237" customWidth="1"/>
    <col min="527" max="527" width="12.8984375" style="237" customWidth="1"/>
    <col min="528" max="528" width="3.09765625" style="237" customWidth="1"/>
    <col min="529" max="529" width="12.8984375" style="237" customWidth="1"/>
    <col min="530" max="530" width="3.296875" style="237" customWidth="1"/>
    <col min="531" max="531" width="12.09765625" style="237" customWidth="1"/>
    <col min="532" max="532" width="3.69921875" style="237" customWidth="1"/>
    <col min="533" max="533" width="12.8984375" style="237" customWidth="1"/>
    <col min="534" max="534" width="3.59765625" style="237" customWidth="1"/>
    <col min="535" max="535" width="12.8984375" style="237" customWidth="1"/>
    <col min="536" max="536" width="3.69921875" style="237" customWidth="1"/>
    <col min="537" max="537" width="12.8984375" style="237" customWidth="1"/>
    <col min="538" max="538" width="3.59765625" style="237" customWidth="1"/>
    <col min="539" max="539" width="12.8984375" style="237" customWidth="1"/>
    <col min="540" max="540" width="3.59765625" style="237" customWidth="1"/>
    <col min="541" max="541" width="12.8984375" style="237" customWidth="1"/>
    <col min="542" max="542" width="3.59765625" style="237" customWidth="1"/>
    <col min="543" max="543" width="12.8984375" style="237" customWidth="1"/>
    <col min="544" max="544" width="3.59765625" style="237" customWidth="1"/>
    <col min="545" max="545" width="12.8984375" style="237" customWidth="1"/>
    <col min="546" max="546" width="3.3984375" style="237" customWidth="1"/>
    <col min="547" max="547" width="1.59765625" style="237" customWidth="1"/>
    <col min="548" max="548" width="6.3984375" style="237" customWidth="1"/>
    <col min="549" max="768" width="9.09765625" style="237"/>
    <col min="769" max="769" width="5.69921875" style="237" bestFit="1" customWidth="1"/>
    <col min="770" max="770" width="22.3984375" style="237" customWidth="1"/>
    <col min="771" max="771" width="12.8984375" style="237" customWidth="1"/>
    <col min="772" max="772" width="2.3984375" style="237" customWidth="1"/>
    <col min="773" max="773" width="12.8984375" style="237" customWidth="1"/>
    <col min="774" max="774" width="2.8984375" style="237" customWidth="1"/>
    <col min="775" max="775" width="12.8984375" style="237" customWidth="1"/>
    <col min="776" max="776" width="2.69921875" style="237" customWidth="1"/>
    <col min="777" max="777" width="12.8984375" style="237" customWidth="1"/>
    <col min="778" max="778" width="2.69921875" style="237" customWidth="1"/>
    <col min="779" max="779" width="12.69921875" style="237" customWidth="1"/>
    <col min="780" max="780" width="3.09765625" style="237" customWidth="1"/>
    <col min="781" max="781" width="12.8984375" style="237" customWidth="1"/>
    <col min="782" max="782" width="3.296875" style="237" customWidth="1"/>
    <col min="783" max="783" width="12.8984375" style="237" customWidth="1"/>
    <col min="784" max="784" width="3.09765625" style="237" customWidth="1"/>
    <col min="785" max="785" width="12.8984375" style="237" customWidth="1"/>
    <col min="786" max="786" width="3.296875" style="237" customWidth="1"/>
    <col min="787" max="787" width="12.09765625" style="237" customWidth="1"/>
    <col min="788" max="788" width="3.69921875" style="237" customWidth="1"/>
    <col min="789" max="789" width="12.8984375" style="237" customWidth="1"/>
    <col min="790" max="790" width="3.59765625" style="237" customWidth="1"/>
    <col min="791" max="791" width="12.8984375" style="237" customWidth="1"/>
    <col min="792" max="792" width="3.69921875" style="237" customWidth="1"/>
    <col min="793" max="793" width="12.8984375" style="237" customWidth="1"/>
    <col min="794" max="794" width="3.59765625" style="237" customWidth="1"/>
    <col min="795" max="795" width="12.8984375" style="237" customWidth="1"/>
    <col min="796" max="796" width="3.59765625" style="237" customWidth="1"/>
    <col min="797" max="797" width="12.8984375" style="237" customWidth="1"/>
    <col min="798" max="798" width="3.59765625" style="237" customWidth="1"/>
    <col min="799" max="799" width="12.8984375" style="237" customWidth="1"/>
    <col min="800" max="800" width="3.59765625" style="237" customWidth="1"/>
    <col min="801" max="801" width="12.8984375" style="237" customWidth="1"/>
    <col min="802" max="802" width="3.3984375" style="237" customWidth="1"/>
    <col min="803" max="803" width="1.59765625" style="237" customWidth="1"/>
    <col min="804" max="804" width="6.3984375" style="237" customWidth="1"/>
    <col min="805" max="1024" width="9.09765625" style="237"/>
    <col min="1025" max="1025" width="5.69921875" style="237" bestFit="1" customWidth="1"/>
    <col min="1026" max="1026" width="22.3984375" style="237" customWidth="1"/>
    <col min="1027" max="1027" width="12.8984375" style="237" customWidth="1"/>
    <col min="1028" max="1028" width="2.3984375" style="237" customWidth="1"/>
    <col min="1029" max="1029" width="12.8984375" style="237" customWidth="1"/>
    <col min="1030" max="1030" width="2.8984375" style="237" customWidth="1"/>
    <col min="1031" max="1031" width="12.8984375" style="237" customWidth="1"/>
    <col min="1032" max="1032" width="2.69921875" style="237" customWidth="1"/>
    <col min="1033" max="1033" width="12.8984375" style="237" customWidth="1"/>
    <col min="1034" max="1034" width="2.69921875" style="237" customWidth="1"/>
    <col min="1035" max="1035" width="12.69921875" style="237" customWidth="1"/>
    <col min="1036" max="1036" width="3.09765625" style="237" customWidth="1"/>
    <col min="1037" max="1037" width="12.8984375" style="237" customWidth="1"/>
    <col min="1038" max="1038" width="3.296875" style="237" customWidth="1"/>
    <col min="1039" max="1039" width="12.8984375" style="237" customWidth="1"/>
    <col min="1040" max="1040" width="3.09765625" style="237" customWidth="1"/>
    <col min="1041" max="1041" width="12.8984375" style="237" customWidth="1"/>
    <col min="1042" max="1042" width="3.296875" style="237" customWidth="1"/>
    <col min="1043" max="1043" width="12.09765625" style="237" customWidth="1"/>
    <col min="1044" max="1044" width="3.69921875" style="237" customWidth="1"/>
    <col min="1045" max="1045" width="12.8984375" style="237" customWidth="1"/>
    <col min="1046" max="1046" width="3.59765625" style="237" customWidth="1"/>
    <col min="1047" max="1047" width="12.8984375" style="237" customWidth="1"/>
    <col min="1048" max="1048" width="3.69921875" style="237" customWidth="1"/>
    <col min="1049" max="1049" width="12.8984375" style="237" customWidth="1"/>
    <col min="1050" max="1050" width="3.59765625" style="237" customWidth="1"/>
    <col min="1051" max="1051" width="12.8984375" style="237" customWidth="1"/>
    <col min="1052" max="1052" width="3.59765625" style="237" customWidth="1"/>
    <col min="1053" max="1053" width="12.8984375" style="237" customWidth="1"/>
    <col min="1054" max="1054" width="3.59765625" style="237" customWidth="1"/>
    <col min="1055" max="1055" width="12.8984375" style="237" customWidth="1"/>
    <col min="1056" max="1056" width="3.59765625" style="237" customWidth="1"/>
    <col min="1057" max="1057" width="12.8984375" style="237" customWidth="1"/>
    <col min="1058" max="1058" width="3.3984375" style="237" customWidth="1"/>
    <col min="1059" max="1059" width="1.59765625" style="237" customWidth="1"/>
    <col min="1060" max="1060" width="6.3984375" style="237" customWidth="1"/>
    <col min="1061" max="1280" width="9.09765625" style="237"/>
    <col min="1281" max="1281" width="5.69921875" style="237" bestFit="1" customWidth="1"/>
    <col min="1282" max="1282" width="22.3984375" style="237" customWidth="1"/>
    <col min="1283" max="1283" width="12.8984375" style="237" customWidth="1"/>
    <col min="1284" max="1284" width="2.3984375" style="237" customWidth="1"/>
    <col min="1285" max="1285" width="12.8984375" style="237" customWidth="1"/>
    <col min="1286" max="1286" width="2.8984375" style="237" customWidth="1"/>
    <col min="1287" max="1287" width="12.8984375" style="237" customWidth="1"/>
    <col min="1288" max="1288" width="2.69921875" style="237" customWidth="1"/>
    <col min="1289" max="1289" width="12.8984375" style="237" customWidth="1"/>
    <col min="1290" max="1290" width="2.69921875" style="237" customWidth="1"/>
    <col min="1291" max="1291" width="12.69921875" style="237" customWidth="1"/>
    <col min="1292" max="1292" width="3.09765625" style="237" customWidth="1"/>
    <col min="1293" max="1293" width="12.8984375" style="237" customWidth="1"/>
    <col min="1294" max="1294" width="3.296875" style="237" customWidth="1"/>
    <col min="1295" max="1295" width="12.8984375" style="237" customWidth="1"/>
    <col min="1296" max="1296" width="3.09765625" style="237" customWidth="1"/>
    <col min="1297" max="1297" width="12.8984375" style="237" customWidth="1"/>
    <col min="1298" max="1298" width="3.296875" style="237" customWidth="1"/>
    <col min="1299" max="1299" width="12.09765625" style="237" customWidth="1"/>
    <col min="1300" max="1300" width="3.69921875" style="237" customWidth="1"/>
    <col min="1301" max="1301" width="12.8984375" style="237" customWidth="1"/>
    <col min="1302" max="1302" width="3.59765625" style="237" customWidth="1"/>
    <col min="1303" max="1303" width="12.8984375" style="237" customWidth="1"/>
    <col min="1304" max="1304" width="3.69921875" style="237" customWidth="1"/>
    <col min="1305" max="1305" width="12.8984375" style="237" customWidth="1"/>
    <col min="1306" max="1306" width="3.59765625" style="237" customWidth="1"/>
    <col min="1307" max="1307" width="12.8984375" style="237" customWidth="1"/>
    <col min="1308" max="1308" width="3.59765625" style="237" customWidth="1"/>
    <col min="1309" max="1309" width="12.8984375" style="237" customWidth="1"/>
    <col min="1310" max="1310" width="3.59765625" style="237" customWidth="1"/>
    <col min="1311" max="1311" width="12.8984375" style="237" customWidth="1"/>
    <col min="1312" max="1312" width="3.59765625" style="237" customWidth="1"/>
    <col min="1313" max="1313" width="12.8984375" style="237" customWidth="1"/>
    <col min="1314" max="1314" width="3.3984375" style="237" customWidth="1"/>
    <col min="1315" max="1315" width="1.59765625" style="237" customWidth="1"/>
    <col min="1316" max="1316" width="6.3984375" style="237" customWidth="1"/>
    <col min="1317" max="1536" width="9.09765625" style="237"/>
    <col min="1537" max="1537" width="5.69921875" style="237" bestFit="1" customWidth="1"/>
    <col min="1538" max="1538" width="22.3984375" style="237" customWidth="1"/>
    <col min="1539" max="1539" width="12.8984375" style="237" customWidth="1"/>
    <col min="1540" max="1540" width="2.3984375" style="237" customWidth="1"/>
    <col min="1541" max="1541" width="12.8984375" style="237" customWidth="1"/>
    <col min="1542" max="1542" width="2.8984375" style="237" customWidth="1"/>
    <col min="1543" max="1543" width="12.8984375" style="237" customWidth="1"/>
    <col min="1544" max="1544" width="2.69921875" style="237" customWidth="1"/>
    <col min="1545" max="1545" width="12.8984375" style="237" customWidth="1"/>
    <col min="1546" max="1546" width="2.69921875" style="237" customWidth="1"/>
    <col min="1547" max="1547" width="12.69921875" style="237" customWidth="1"/>
    <col min="1548" max="1548" width="3.09765625" style="237" customWidth="1"/>
    <col min="1549" max="1549" width="12.8984375" style="237" customWidth="1"/>
    <col min="1550" max="1550" width="3.296875" style="237" customWidth="1"/>
    <col min="1551" max="1551" width="12.8984375" style="237" customWidth="1"/>
    <col min="1552" max="1552" width="3.09765625" style="237" customWidth="1"/>
    <col min="1553" max="1553" width="12.8984375" style="237" customWidth="1"/>
    <col min="1554" max="1554" width="3.296875" style="237" customWidth="1"/>
    <col min="1555" max="1555" width="12.09765625" style="237" customWidth="1"/>
    <col min="1556" max="1556" width="3.69921875" style="237" customWidth="1"/>
    <col min="1557" max="1557" width="12.8984375" style="237" customWidth="1"/>
    <col min="1558" max="1558" width="3.59765625" style="237" customWidth="1"/>
    <col min="1559" max="1559" width="12.8984375" style="237" customWidth="1"/>
    <col min="1560" max="1560" width="3.69921875" style="237" customWidth="1"/>
    <col min="1561" max="1561" width="12.8984375" style="237" customWidth="1"/>
    <col min="1562" max="1562" width="3.59765625" style="237" customWidth="1"/>
    <col min="1563" max="1563" width="12.8984375" style="237" customWidth="1"/>
    <col min="1564" max="1564" width="3.59765625" style="237" customWidth="1"/>
    <col min="1565" max="1565" width="12.8984375" style="237" customWidth="1"/>
    <col min="1566" max="1566" width="3.59765625" style="237" customWidth="1"/>
    <col min="1567" max="1567" width="12.8984375" style="237" customWidth="1"/>
    <col min="1568" max="1568" width="3.59765625" style="237" customWidth="1"/>
    <col min="1569" max="1569" width="12.8984375" style="237" customWidth="1"/>
    <col min="1570" max="1570" width="3.3984375" style="237" customWidth="1"/>
    <col min="1571" max="1571" width="1.59765625" style="237" customWidth="1"/>
    <col min="1572" max="1572" width="6.3984375" style="237" customWidth="1"/>
    <col min="1573" max="1792" width="9.09765625" style="237"/>
    <col min="1793" max="1793" width="5.69921875" style="237" bestFit="1" customWidth="1"/>
    <col min="1794" max="1794" width="22.3984375" style="237" customWidth="1"/>
    <col min="1795" max="1795" width="12.8984375" style="237" customWidth="1"/>
    <col min="1796" max="1796" width="2.3984375" style="237" customWidth="1"/>
    <col min="1797" max="1797" width="12.8984375" style="237" customWidth="1"/>
    <col min="1798" max="1798" width="2.8984375" style="237" customWidth="1"/>
    <col min="1799" max="1799" width="12.8984375" style="237" customWidth="1"/>
    <col min="1800" max="1800" width="2.69921875" style="237" customWidth="1"/>
    <col min="1801" max="1801" width="12.8984375" style="237" customWidth="1"/>
    <col min="1802" max="1802" width="2.69921875" style="237" customWidth="1"/>
    <col min="1803" max="1803" width="12.69921875" style="237" customWidth="1"/>
    <col min="1804" max="1804" width="3.09765625" style="237" customWidth="1"/>
    <col min="1805" max="1805" width="12.8984375" style="237" customWidth="1"/>
    <col min="1806" max="1806" width="3.296875" style="237" customWidth="1"/>
    <col min="1807" max="1807" width="12.8984375" style="237" customWidth="1"/>
    <col min="1808" max="1808" width="3.09765625" style="237" customWidth="1"/>
    <col min="1809" max="1809" width="12.8984375" style="237" customWidth="1"/>
    <col min="1810" max="1810" width="3.296875" style="237" customWidth="1"/>
    <col min="1811" max="1811" width="12.09765625" style="237" customWidth="1"/>
    <col min="1812" max="1812" width="3.69921875" style="237" customWidth="1"/>
    <col min="1813" max="1813" width="12.8984375" style="237" customWidth="1"/>
    <col min="1814" max="1814" width="3.59765625" style="237" customWidth="1"/>
    <col min="1815" max="1815" width="12.8984375" style="237" customWidth="1"/>
    <col min="1816" max="1816" width="3.69921875" style="237" customWidth="1"/>
    <col min="1817" max="1817" width="12.8984375" style="237" customWidth="1"/>
    <col min="1818" max="1818" width="3.59765625" style="237" customWidth="1"/>
    <col min="1819" max="1819" width="12.8984375" style="237" customWidth="1"/>
    <col min="1820" max="1820" width="3.59765625" style="237" customWidth="1"/>
    <col min="1821" max="1821" width="12.8984375" style="237" customWidth="1"/>
    <col min="1822" max="1822" width="3.59765625" style="237" customWidth="1"/>
    <col min="1823" max="1823" width="12.8984375" style="237" customWidth="1"/>
    <col min="1824" max="1824" width="3.59765625" style="237" customWidth="1"/>
    <col min="1825" max="1825" width="12.8984375" style="237" customWidth="1"/>
    <col min="1826" max="1826" width="3.3984375" style="237" customWidth="1"/>
    <col min="1827" max="1827" width="1.59765625" style="237" customWidth="1"/>
    <col min="1828" max="1828" width="6.3984375" style="237" customWidth="1"/>
    <col min="1829" max="2048" width="9.09765625" style="237"/>
    <col min="2049" max="2049" width="5.69921875" style="237" bestFit="1" customWidth="1"/>
    <col min="2050" max="2050" width="22.3984375" style="237" customWidth="1"/>
    <col min="2051" max="2051" width="12.8984375" style="237" customWidth="1"/>
    <col min="2052" max="2052" width="2.3984375" style="237" customWidth="1"/>
    <col min="2053" max="2053" width="12.8984375" style="237" customWidth="1"/>
    <col min="2054" max="2054" width="2.8984375" style="237" customWidth="1"/>
    <col min="2055" max="2055" width="12.8984375" style="237" customWidth="1"/>
    <col min="2056" max="2056" width="2.69921875" style="237" customWidth="1"/>
    <col min="2057" max="2057" width="12.8984375" style="237" customWidth="1"/>
    <col min="2058" max="2058" width="2.69921875" style="237" customWidth="1"/>
    <col min="2059" max="2059" width="12.69921875" style="237" customWidth="1"/>
    <col min="2060" max="2060" width="3.09765625" style="237" customWidth="1"/>
    <col min="2061" max="2061" width="12.8984375" style="237" customWidth="1"/>
    <col min="2062" max="2062" width="3.296875" style="237" customWidth="1"/>
    <col min="2063" max="2063" width="12.8984375" style="237" customWidth="1"/>
    <col min="2064" max="2064" width="3.09765625" style="237" customWidth="1"/>
    <col min="2065" max="2065" width="12.8984375" style="237" customWidth="1"/>
    <col min="2066" max="2066" width="3.296875" style="237" customWidth="1"/>
    <col min="2067" max="2067" width="12.09765625" style="237" customWidth="1"/>
    <col min="2068" max="2068" width="3.69921875" style="237" customWidth="1"/>
    <col min="2069" max="2069" width="12.8984375" style="237" customWidth="1"/>
    <col min="2070" max="2070" width="3.59765625" style="237" customWidth="1"/>
    <col min="2071" max="2071" width="12.8984375" style="237" customWidth="1"/>
    <col min="2072" max="2072" width="3.69921875" style="237" customWidth="1"/>
    <col min="2073" max="2073" width="12.8984375" style="237" customWidth="1"/>
    <col min="2074" max="2074" width="3.59765625" style="237" customWidth="1"/>
    <col min="2075" max="2075" width="12.8984375" style="237" customWidth="1"/>
    <col min="2076" max="2076" width="3.59765625" style="237" customWidth="1"/>
    <col min="2077" max="2077" width="12.8984375" style="237" customWidth="1"/>
    <col min="2078" max="2078" width="3.59765625" style="237" customWidth="1"/>
    <col min="2079" max="2079" width="12.8984375" style="237" customWidth="1"/>
    <col min="2080" max="2080" width="3.59765625" style="237" customWidth="1"/>
    <col min="2081" max="2081" width="12.8984375" style="237" customWidth="1"/>
    <col min="2082" max="2082" width="3.3984375" style="237" customWidth="1"/>
    <col min="2083" max="2083" width="1.59765625" style="237" customWidth="1"/>
    <col min="2084" max="2084" width="6.3984375" style="237" customWidth="1"/>
    <col min="2085" max="2304" width="9.09765625" style="237"/>
    <col min="2305" max="2305" width="5.69921875" style="237" bestFit="1" customWidth="1"/>
    <col min="2306" max="2306" width="22.3984375" style="237" customWidth="1"/>
    <col min="2307" max="2307" width="12.8984375" style="237" customWidth="1"/>
    <col min="2308" max="2308" width="2.3984375" style="237" customWidth="1"/>
    <col min="2309" max="2309" width="12.8984375" style="237" customWidth="1"/>
    <col min="2310" max="2310" width="2.8984375" style="237" customWidth="1"/>
    <col min="2311" max="2311" width="12.8984375" style="237" customWidth="1"/>
    <col min="2312" max="2312" width="2.69921875" style="237" customWidth="1"/>
    <col min="2313" max="2313" width="12.8984375" style="237" customWidth="1"/>
    <col min="2314" max="2314" width="2.69921875" style="237" customWidth="1"/>
    <col min="2315" max="2315" width="12.69921875" style="237" customWidth="1"/>
    <col min="2316" max="2316" width="3.09765625" style="237" customWidth="1"/>
    <col min="2317" max="2317" width="12.8984375" style="237" customWidth="1"/>
    <col min="2318" max="2318" width="3.296875" style="237" customWidth="1"/>
    <col min="2319" max="2319" width="12.8984375" style="237" customWidth="1"/>
    <col min="2320" max="2320" width="3.09765625" style="237" customWidth="1"/>
    <col min="2321" max="2321" width="12.8984375" style="237" customWidth="1"/>
    <col min="2322" max="2322" width="3.296875" style="237" customWidth="1"/>
    <col min="2323" max="2323" width="12.09765625" style="237" customWidth="1"/>
    <col min="2324" max="2324" width="3.69921875" style="237" customWidth="1"/>
    <col min="2325" max="2325" width="12.8984375" style="237" customWidth="1"/>
    <col min="2326" max="2326" width="3.59765625" style="237" customWidth="1"/>
    <col min="2327" max="2327" width="12.8984375" style="237" customWidth="1"/>
    <col min="2328" max="2328" width="3.69921875" style="237" customWidth="1"/>
    <col min="2329" max="2329" width="12.8984375" style="237" customWidth="1"/>
    <col min="2330" max="2330" width="3.59765625" style="237" customWidth="1"/>
    <col min="2331" max="2331" width="12.8984375" style="237" customWidth="1"/>
    <col min="2332" max="2332" width="3.59765625" style="237" customWidth="1"/>
    <col min="2333" max="2333" width="12.8984375" style="237" customWidth="1"/>
    <col min="2334" max="2334" width="3.59765625" style="237" customWidth="1"/>
    <col min="2335" max="2335" width="12.8984375" style="237" customWidth="1"/>
    <col min="2336" max="2336" width="3.59765625" style="237" customWidth="1"/>
    <col min="2337" max="2337" width="12.8984375" style="237" customWidth="1"/>
    <col min="2338" max="2338" width="3.3984375" style="237" customWidth="1"/>
    <col min="2339" max="2339" width="1.59765625" style="237" customWidth="1"/>
    <col min="2340" max="2340" width="6.3984375" style="237" customWidth="1"/>
    <col min="2341" max="2560" width="9.09765625" style="237"/>
    <col min="2561" max="2561" width="5.69921875" style="237" bestFit="1" customWidth="1"/>
    <col min="2562" max="2562" width="22.3984375" style="237" customWidth="1"/>
    <col min="2563" max="2563" width="12.8984375" style="237" customWidth="1"/>
    <col min="2564" max="2564" width="2.3984375" style="237" customWidth="1"/>
    <col min="2565" max="2565" width="12.8984375" style="237" customWidth="1"/>
    <col min="2566" max="2566" width="2.8984375" style="237" customWidth="1"/>
    <col min="2567" max="2567" width="12.8984375" style="237" customWidth="1"/>
    <col min="2568" max="2568" width="2.69921875" style="237" customWidth="1"/>
    <col min="2569" max="2569" width="12.8984375" style="237" customWidth="1"/>
    <col min="2570" max="2570" width="2.69921875" style="237" customWidth="1"/>
    <col min="2571" max="2571" width="12.69921875" style="237" customWidth="1"/>
    <col min="2572" max="2572" width="3.09765625" style="237" customWidth="1"/>
    <col min="2573" max="2573" width="12.8984375" style="237" customWidth="1"/>
    <col min="2574" max="2574" width="3.296875" style="237" customWidth="1"/>
    <col min="2575" max="2575" width="12.8984375" style="237" customWidth="1"/>
    <col min="2576" max="2576" width="3.09765625" style="237" customWidth="1"/>
    <col min="2577" max="2577" width="12.8984375" style="237" customWidth="1"/>
    <col min="2578" max="2578" width="3.296875" style="237" customWidth="1"/>
    <col min="2579" max="2579" width="12.09765625" style="237" customWidth="1"/>
    <col min="2580" max="2580" width="3.69921875" style="237" customWidth="1"/>
    <col min="2581" max="2581" width="12.8984375" style="237" customWidth="1"/>
    <col min="2582" max="2582" width="3.59765625" style="237" customWidth="1"/>
    <col min="2583" max="2583" width="12.8984375" style="237" customWidth="1"/>
    <col min="2584" max="2584" width="3.69921875" style="237" customWidth="1"/>
    <col min="2585" max="2585" width="12.8984375" style="237" customWidth="1"/>
    <col min="2586" max="2586" width="3.59765625" style="237" customWidth="1"/>
    <col min="2587" max="2587" width="12.8984375" style="237" customWidth="1"/>
    <col min="2588" max="2588" width="3.59765625" style="237" customWidth="1"/>
    <col min="2589" max="2589" width="12.8984375" style="237" customWidth="1"/>
    <col min="2590" max="2590" width="3.59765625" style="237" customWidth="1"/>
    <col min="2591" max="2591" width="12.8984375" style="237" customWidth="1"/>
    <col min="2592" max="2592" width="3.59765625" style="237" customWidth="1"/>
    <col min="2593" max="2593" width="12.8984375" style="237" customWidth="1"/>
    <col min="2594" max="2594" width="3.3984375" style="237" customWidth="1"/>
    <col min="2595" max="2595" width="1.59765625" style="237" customWidth="1"/>
    <col min="2596" max="2596" width="6.3984375" style="237" customWidth="1"/>
    <col min="2597" max="2816" width="9.09765625" style="237"/>
    <col min="2817" max="2817" width="5.69921875" style="237" bestFit="1" customWidth="1"/>
    <col min="2818" max="2818" width="22.3984375" style="237" customWidth="1"/>
    <col min="2819" max="2819" width="12.8984375" style="237" customWidth="1"/>
    <col min="2820" max="2820" width="2.3984375" style="237" customWidth="1"/>
    <col min="2821" max="2821" width="12.8984375" style="237" customWidth="1"/>
    <col min="2822" max="2822" width="2.8984375" style="237" customWidth="1"/>
    <col min="2823" max="2823" width="12.8984375" style="237" customWidth="1"/>
    <col min="2824" max="2824" width="2.69921875" style="237" customWidth="1"/>
    <col min="2825" max="2825" width="12.8984375" style="237" customWidth="1"/>
    <col min="2826" max="2826" width="2.69921875" style="237" customWidth="1"/>
    <col min="2827" max="2827" width="12.69921875" style="237" customWidth="1"/>
    <col min="2828" max="2828" width="3.09765625" style="237" customWidth="1"/>
    <col min="2829" max="2829" width="12.8984375" style="237" customWidth="1"/>
    <col min="2830" max="2830" width="3.296875" style="237" customWidth="1"/>
    <col min="2831" max="2831" width="12.8984375" style="237" customWidth="1"/>
    <col min="2832" max="2832" width="3.09765625" style="237" customWidth="1"/>
    <col min="2833" max="2833" width="12.8984375" style="237" customWidth="1"/>
    <col min="2834" max="2834" width="3.296875" style="237" customWidth="1"/>
    <col min="2835" max="2835" width="12.09765625" style="237" customWidth="1"/>
    <col min="2836" max="2836" width="3.69921875" style="237" customWidth="1"/>
    <col min="2837" max="2837" width="12.8984375" style="237" customWidth="1"/>
    <col min="2838" max="2838" width="3.59765625" style="237" customWidth="1"/>
    <col min="2839" max="2839" width="12.8984375" style="237" customWidth="1"/>
    <col min="2840" max="2840" width="3.69921875" style="237" customWidth="1"/>
    <col min="2841" max="2841" width="12.8984375" style="237" customWidth="1"/>
    <col min="2842" max="2842" width="3.59765625" style="237" customWidth="1"/>
    <col min="2843" max="2843" width="12.8984375" style="237" customWidth="1"/>
    <col min="2844" max="2844" width="3.59765625" style="237" customWidth="1"/>
    <col min="2845" max="2845" width="12.8984375" style="237" customWidth="1"/>
    <col min="2846" max="2846" width="3.59765625" style="237" customWidth="1"/>
    <col min="2847" max="2847" width="12.8984375" style="237" customWidth="1"/>
    <col min="2848" max="2848" width="3.59765625" style="237" customWidth="1"/>
    <col min="2849" max="2849" width="12.8984375" style="237" customWidth="1"/>
    <col min="2850" max="2850" width="3.3984375" style="237" customWidth="1"/>
    <col min="2851" max="2851" width="1.59765625" style="237" customWidth="1"/>
    <col min="2852" max="2852" width="6.3984375" style="237" customWidth="1"/>
    <col min="2853" max="3072" width="9.09765625" style="237"/>
    <col min="3073" max="3073" width="5.69921875" style="237" bestFit="1" customWidth="1"/>
    <col min="3074" max="3074" width="22.3984375" style="237" customWidth="1"/>
    <col min="3075" max="3075" width="12.8984375" style="237" customWidth="1"/>
    <col min="3076" max="3076" width="2.3984375" style="237" customWidth="1"/>
    <col min="3077" max="3077" width="12.8984375" style="237" customWidth="1"/>
    <col min="3078" max="3078" width="2.8984375" style="237" customWidth="1"/>
    <col min="3079" max="3079" width="12.8984375" style="237" customWidth="1"/>
    <col min="3080" max="3080" width="2.69921875" style="237" customWidth="1"/>
    <col min="3081" max="3081" width="12.8984375" style="237" customWidth="1"/>
    <col min="3082" max="3082" width="2.69921875" style="237" customWidth="1"/>
    <col min="3083" max="3083" width="12.69921875" style="237" customWidth="1"/>
    <col min="3084" max="3084" width="3.09765625" style="237" customWidth="1"/>
    <col min="3085" max="3085" width="12.8984375" style="237" customWidth="1"/>
    <col min="3086" max="3086" width="3.296875" style="237" customWidth="1"/>
    <col min="3087" max="3087" width="12.8984375" style="237" customWidth="1"/>
    <col min="3088" max="3088" width="3.09765625" style="237" customWidth="1"/>
    <col min="3089" max="3089" width="12.8984375" style="237" customWidth="1"/>
    <col min="3090" max="3090" width="3.296875" style="237" customWidth="1"/>
    <col min="3091" max="3091" width="12.09765625" style="237" customWidth="1"/>
    <col min="3092" max="3092" width="3.69921875" style="237" customWidth="1"/>
    <col min="3093" max="3093" width="12.8984375" style="237" customWidth="1"/>
    <col min="3094" max="3094" width="3.59765625" style="237" customWidth="1"/>
    <col min="3095" max="3095" width="12.8984375" style="237" customWidth="1"/>
    <col min="3096" max="3096" width="3.69921875" style="237" customWidth="1"/>
    <col min="3097" max="3097" width="12.8984375" style="237" customWidth="1"/>
    <col min="3098" max="3098" width="3.59765625" style="237" customWidth="1"/>
    <col min="3099" max="3099" width="12.8984375" style="237" customWidth="1"/>
    <col min="3100" max="3100" width="3.59765625" style="237" customWidth="1"/>
    <col min="3101" max="3101" width="12.8984375" style="237" customWidth="1"/>
    <col min="3102" max="3102" width="3.59765625" style="237" customWidth="1"/>
    <col min="3103" max="3103" width="12.8984375" style="237" customWidth="1"/>
    <col min="3104" max="3104" width="3.59765625" style="237" customWidth="1"/>
    <col min="3105" max="3105" width="12.8984375" style="237" customWidth="1"/>
    <col min="3106" max="3106" width="3.3984375" style="237" customWidth="1"/>
    <col min="3107" max="3107" width="1.59765625" style="237" customWidth="1"/>
    <col min="3108" max="3108" width="6.3984375" style="237" customWidth="1"/>
    <col min="3109" max="3328" width="9.09765625" style="237"/>
    <col min="3329" max="3329" width="5.69921875" style="237" bestFit="1" customWidth="1"/>
    <col min="3330" max="3330" width="22.3984375" style="237" customWidth="1"/>
    <col min="3331" max="3331" width="12.8984375" style="237" customWidth="1"/>
    <col min="3332" max="3332" width="2.3984375" style="237" customWidth="1"/>
    <col min="3333" max="3333" width="12.8984375" style="237" customWidth="1"/>
    <col min="3334" max="3334" width="2.8984375" style="237" customWidth="1"/>
    <col min="3335" max="3335" width="12.8984375" style="237" customWidth="1"/>
    <col min="3336" max="3336" width="2.69921875" style="237" customWidth="1"/>
    <col min="3337" max="3337" width="12.8984375" style="237" customWidth="1"/>
    <col min="3338" max="3338" width="2.69921875" style="237" customWidth="1"/>
    <col min="3339" max="3339" width="12.69921875" style="237" customWidth="1"/>
    <col min="3340" max="3340" width="3.09765625" style="237" customWidth="1"/>
    <col min="3341" max="3341" width="12.8984375" style="237" customWidth="1"/>
    <col min="3342" max="3342" width="3.296875" style="237" customWidth="1"/>
    <col min="3343" max="3343" width="12.8984375" style="237" customWidth="1"/>
    <col min="3344" max="3344" width="3.09765625" style="237" customWidth="1"/>
    <col min="3345" max="3345" width="12.8984375" style="237" customWidth="1"/>
    <col min="3346" max="3346" width="3.296875" style="237" customWidth="1"/>
    <col min="3347" max="3347" width="12.09765625" style="237" customWidth="1"/>
    <col min="3348" max="3348" width="3.69921875" style="237" customWidth="1"/>
    <col min="3349" max="3349" width="12.8984375" style="237" customWidth="1"/>
    <col min="3350" max="3350" width="3.59765625" style="237" customWidth="1"/>
    <col min="3351" max="3351" width="12.8984375" style="237" customWidth="1"/>
    <col min="3352" max="3352" width="3.69921875" style="237" customWidth="1"/>
    <col min="3353" max="3353" width="12.8984375" style="237" customWidth="1"/>
    <col min="3354" max="3354" width="3.59765625" style="237" customWidth="1"/>
    <col min="3355" max="3355" width="12.8984375" style="237" customWidth="1"/>
    <col min="3356" max="3356" width="3.59765625" style="237" customWidth="1"/>
    <col min="3357" max="3357" width="12.8984375" style="237" customWidth="1"/>
    <col min="3358" max="3358" width="3.59765625" style="237" customWidth="1"/>
    <col min="3359" max="3359" width="12.8984375" style="237" customWidth="1"/>
    <col min="3360" max="3360" width="3.59765625" style="237" customWidth="1"/>
    <col min="3361" max="3361" width="12.8984375" style="237" customWidth="1"/>
    <col min="3362" max="3362" width="3.3984375" style="237" customWidth="1"/>
    <col min="3363" max="3363" width="1.59765625" style="237" customWidth="1"/>
    <col min="3364" max="3364" width="6.3984375" style="237" customWidth="1"/>
    <col min="3365" max="3584" width="9.09765625" style="237"/>
    <col min="3585" max="3585" width="5.69921875" style="237" bestFit="1" customWidth="1"/>
    <col min="3586" max="3586" width="22.3984375" style="237" customWidth="1"/>
    <col min="3587" max="3587" width="12.8984375" style="237" customWidth="1"/>
    <col min="3588" max="3588" width="2.3984375" style="237" customWidth="1"/>
    <col min="3589" max="3589" width="12.8984375" style="237" customWidth="1"/>
    <col min="3590" max="3590" width="2.8984375" style="237" customWidth="1"/>
    <col min="3591" max="3591" width="12.8984375" style="237" customWidth="1"/>
    <col min="3592" max="3592" width="2.69921875" style="237" customWidth="1"/>
    <col min="3593" max="3593" width="12.8984375" style="237" customWidth="1"/>
    <col min="3594" max="3594" width="2.69921875" style="237" customWidth="1"/>
    <col min="3595" max="3595" width="12.69921875" style="237" customWidth="1"/>
    <col min="3596" max="3596" width="3.09765625" style="237" customWidth="1"/>
    <col min="3597" max="3597" width="12.8984375" style="237" customWidth="1"/>
    <col min="3598" max="3598" width="3.296875" style="237" customWidth="1"/>
    <col min="3599" max="3599" width="12.8984375" style="237" customWidth="1"/>
    <col min="3600" max="3600" width="3.09765625" style="237" customWidth="1"/>
    <col min="3601" max="3601" width="12.8984375" style="237" customWidth="1"/>
    <col min="3602" max="3602" width="3.296875" style="237" customWidth="1"/>
    <col min="3603" max="3603" width="12.09765625" style="237" customWidth="1"/>
    <col min="3604" max="3604" width="3.69921875" style="237" customWidth="1"/>
    <col min="3605" max="3605" width="12.8984375" style="237" customWidth="1"/>
    <col min="3606" max="3606" width="3.59765625" style="237" customWidth="1"/>
    <col min="3607" max="3607" width="12.8984375" style="237" customWidth="1"/>
    <col min="3608" max="3608" width="3.69921875" style="237" customWidth="1"/>
    <col min="3609" max="3609" width="12.8984375" style="237" customWidth="1"/>
    <col min="3610" max="3610" width="3.59765625" style="237" customWidth="1"/>
    <col min="3611" max="3611" width="12.8984375" style="237" customWidth="1"/>
    <col min="3612" max="3612" width="3.59765625" style="237" customWidth="1"/>
    <col min="3613" max="3613" width="12.8984375" style="237" customWidth="1"/>
    <col min="3614" max="3614" width="3.59765625" style="237" customWidth="1"/>
    <col min="3615" max="3615" width="12.8984375" style="237" customWidth="1"/>
    <col min="3616" max="3616" width="3.59765625" style="237" customWidth="1"/>
    <col min="3617" max="3617" width="12.8984375" style="237" customWidth="1"/>
    <col min="3618" max="3618" width="3.3984375" style="237" customWidth="1"/>
    <col min="3619" max="3619" width="1.59765625" style="237" customWidth="1"/>
    <col min="3620" max="3620" width="6.3984375" style="237" customWidth="1"/>
    <col min="3621" max="3840" width="9.09765625" style="237"/>
    <col min="3841" max="3841" width="5.69921875" style="237" bestFit="1" customWidth="1"/>
    <col min="3842" max="3842" width="22.3984375" style="237" customWidth="1"/>
    <col min="3843" max="3843" width="12.8984375" style="237" customWidth="1"/>
    <col min="3844" max="3844" width="2.3984375" style="237" customWidth="1"/>
    <col min="3845" max="3845" width="12.8984375" style="237" customWidth="1"/>
    <col min="3846" max="3846" width="2.8984375" style="237" customWidth="1"/>
    <col min="3847" max="3847" width="12.8984375" style="237" customWidth="1"/>
    <col min="3848" max="3848" width="2.69921875" style="237" customWidth="1"/>
    <col min="3849" max="3849" width="12.8984375" style="237" customWidth="1"/>
    <col min="3850" max="3850" width="2.69921875" style="237" customWidth="1"/>
    <col min="3851" max="3851" width="12.69921875" style="237" customWidth="1"/>
    <col min="3852" max="3852" width="3.09765625" style="237" customWidth="1"/>
    <col min="3853" max="3853" width="12.8984375" style="237" customWidth="1"/>
    <col min="3854" max="3854" width="3.296875" style="237" customWidth="1"/>
    <col min="3855" max="3855" width="12.8984375" style="237" customWidth="1"/>
    <col min="3856" max="3856" width="3.09765625" style="237" customWidth="1"/>
    <col min="3857" max="3857" width="12.8984375" style="237" customWidth="1"/>
    <col min="3858" max="3858" width="3.296875" style="237" customWidth="1"/>
    <col min="3859" max="3859" width="12.09765625" style="237" customWidth="1"/>
    <col min="3860" max="3860" width="3.69921875" style="237" customWidth="1"/>
    <col min="3861" max="3861" width="12.8984375" style="237" customWidth="1"/>
    <col min="3862" max="3862" width="3.59765625" style="237" customWidth="1"/>
    <col min="3863" max="3863" width="12.8984375" style="237" customWidth="1"/>
    <col min="3864" max="3864" width="3.69921875" style="237" customWidth="1"/>
    <col min="3865" max="3865" width="12.8984375" style="237" customWidth="1"/>
    <col min="3866" max="3866" width="3.59765625" style="237" customWidth="1"/>
    <col min="3867" max="3867" width="12.8984375" style="237" customWidth="1"/>
    <col min="3868" max="3868" width="3.59765625" style="237" customWidth="1"/>
    <col min="3869" max="3869" width="12.8984375" style="237" customWidth="1"/>
    <col min="3870" max="3870" width="3.59765625" style="237" customWidth="1"/>
    <col min="3871" max="3871" width="12.8984375" style="237" customWidth="1"/>
    <col min="3872" max="3872" width="3.59765625" style="237" customWidth="1"/>
    <col min="3873" max="3873" width="12.8984375" style="237" customWidth="1"/>
    <col min="3874" max="3874" width="3.3984375" style="237" customWidth="1"/>
    <col min="3875" max="3875" width="1.59765625" style="237" customWidth="1"/>
    <col min="3876" max="3876" width="6.3984375" style="237" customWidth="1"/>
    <col min="3877" max="4096" width="9.09765625" style="237"/>
    <col min="4097" max="4097" width="5.69921875" style="237" bestFit="1" customWidth="1"/>
    <col min="4098" max="4098" width="22.3984375" style="237" customWidth="1"/>
    <col min="4099" max="4099" width="12.8984375" style="237" customWidth="1"/>
    <col min="4100" max="4100" width="2.3984375" style="237" customWidth="1"/>
    <col min="4101" max="4101" width="12.8984375" style="237" customWidth="1"/>
    <col min="4102" max="4102" width="2.8984375" style="237" customWidth="1"/>
    <col min="4103" max="4103" width="12.8984375" style="237" customWidth="1"/>
    <col min="4104" max="4104" width="2.69921875" style="237" customWidth="1"/>
    <col min="4105" max="4105" width="12.8984375" style="237" customWidth="1"/>
    <col min="4106" max="4106" width="2.69921875" style="237" customWidth="1"/>
    <col min="4107" max="4107" width="12.69921875" style="237" customWidth="1"/>
    <col min="4108" max="4108" width="3.09765625" style="237" customWidth="1"/>
    <col min="4109" max="4109" width="12.8984375" style="237" customWidth="1"/>
    <col min="4110" max="4110" width="3.296875" style="237" customWidth="1"/>
    <col min="4111" max="4111" width="12.8984375" style="237" customWidth="1"/>
    <col min="4112" max="4112" width="3.09765625" style="237" customWidth="1"/>
    <col min="4113" max="4113" width="12.8984375" style="237" customWidth="1"/>
    <col min="4114" max="4114" width="3.296875" style="237" customWidth="1"/>
    <col min="4115" max="4115" width="12.09765625" style="237" customWidth="1"/>
    <col min="4116" max="4116" width="3.69921875" style="237" customWidth="1"/>
    <col min="4117" max="4117" width="12.8984375" style="237" customWidth="1"/>
    <col min="4118" max="4118" width="3.59765625" style="237" customWidth="1"/>
    <col min="4119" max="4119" width="12.8984375" style="237" customWidth="1"/>
    <col min="4120" max="4120" width="3.69921875" style="237" customWidth="1"/>
    <col min="4121" max="4121" width="12.8984375" style="237" customWidth="1"/>
    <col min="4122" max="4122" width="3.59765625" style="237" customWidth="1"/>
    <col min="4123" max="4123" width="12.8984375" style="237" customWidth="1"/>
    <col min="4124" max="4124" width="3.59765625" style="237" customWidth="1"/>
    <col min="4125" max="4125" width="12.8984375" style="237" customWidth="1"/>
    <col min="4126" max="4126" width="3.59765625" style="237" customWidth="1"/>
    <col min="4127" max="4127" width="12.8984375" style="237" customWidth="1"/>
    <col min="4128" max="4128" width="3.59765625" style="237" customWidth="1"/>
    <col min="4129" max="4129" width="12.8984375" style="237" customWidth="1"/>
    <col min="4130" max="4130" width="3.3984375" style="237" customWidth="1"/>
    <col min="4131" max="4131" width="1.59765625" style="237" customWidth="1"/>
    <col min="4132" max="4132" width="6.3984375" style="237" customWidth="1"/>
    <col min="4133" max="4352" width="9.09765625" style="237"/>
    <col min="4353" max="4353" width="5.69921875" style="237" bestFit="1" customWidth="1"/>
    <col min="4354" max="4354" width="22.3984375" style="237" customWidth="1"/>
    <col min="4355" max="4355" width="12.8984375" style="237" customWidth="1"/>
    <col min="4356" max="4356" width="2.3984375" style="237" customWidth="1"/>
    <col min="4357" max="4357" width="12.8984375" style="237" customWidth="1"/>
    <col min="4358" max="4358" width="2.8984375" style="237" customWidth="1"/>
    <col min="4359" max="4359" width="12.8984375" style="237" customWidth="1"/>
    <col min="4360" max="4360" width="2.69921875" style="237" customWidth="1"/>
    <col min="4361" max="4361" width="12.8984375" style="237" customWidth="1"/>
    <col min="4362" max="4362" width="2.69921875" style="237" customWidth="1"/>
    <col min="4363" max="4363" width="12.69921875" style="237" customWidth="1"/>
    <col min="4364" max="4364" width="3.09765625" style="237" customWidth="1"/>
    <col min="4365" max="4365" width="12.8984375" style="237" customWidth="1"/>
    <col min="4366" max="4366" width="3.296875" style="237" customWidth="1"/>
    <col min="4367" max="4367" width="12.8984375" style="237" customWidth="1"/>
    <col min="4368" max="4368" width="3.09765625" style="237" customWidth="1"/>
    <col min="4369" max="4369" width="12.8984375" style="237" customWidth="1"/>
    <col min="4370" max="4370" width="3.296875" style="237" customWidth="1"/>
    <col min="4371" max="4371" width="12.09765625" style="237" customWidth="1"/>
    <col min="4372" max="4372" width="3.69921875" style="237" customWidth="1"/>
    <col min="4373" max="4373" width="12.8984375" style="237" customWidth="1"/>
    <col min="4374" max="4374" width="3.59765625" style="237" customWidth="1"/>
    <col min="4375" max="4375" width="12.8984375" style="237" customWidth="1"/>
    <col min="4376" max="4376" width="3.69921875" style="237" customWidth="1"/>
    <col min="4377" max="4377" width="12.8984375" style="237" customWidth="1"/>
    <col min="4378" max="4378" width="3.59765625" style="237" customWidth="1"/>
    <col min="4379" max="4379" width="12.8984375" style="237" customWidth="1"/>
    <col min="4380" max="4380" width="3.59765625" style="237" customWidth="1"/>
    <col min="4381" max="4381" width="12.8984375" style="237" customWidth="1"/>
    <col min="4382" max="4382" width="3.59765625" style="237" customWidth="1"/>
    <col min="4383" max="4383" width="12.8984375" style="237" customWidth="1"/>
    <col min="4384" max="4384" width="3.59765625" style="237" customWidth="1"/>
    <col min="4385" max="4385" width="12.8984375" style="237" customWidth="1"/>
    <col min="4386" max="4386" width="3.3984375" style="237" customWidth="1"/>
    <col min="4387" max="4387" width="1.59765625" style="237" customWidth="1"/>
    <col min="4388" max="4388" width="6.3984375" style="237" customWidth="1"/>
    <col min="4389" max="4608" width="9.09765625" style="237"/>
    <col min="4609" max="4609" width="5.69921875" style="237" bestFit="1" customWidth="1"/>
    <col min="4610" max="4610" width="22.3984375" style="237" customWidth="1"/>
    <col min="4611" max="4611" width="12.8984375" style="237" customWidth="1"/>
    <col min="4612" max="4612" width="2.3984375" style="237" customWidth="1"/>
    <col min="4613" max="4613" width="12.8984375" style="237" customWidth="1"/>
    <col min="4614" max="4614" width="2.8984375" style="237" customWidth="1"/>
    <col min="4615" max="4615" width="12.8984375" style="237" customWidth="1"/>
    <col min="4616" max="4616" width="2.69921875" style="237" customWidth="1"/>
    <col min="4617" max="4617" width="12.8984375" style="237" customWidth="1"/>
    <col min="4618" max="4618" width="2.69921875" style="237" customWidth="1"/>
    <col min="4619" max="4619" width="12.69921875" style="237" customWidth="1"/>
    <col min="4620" max="4620" width="3.09765625" style="237" customWidth="1"/>
    <col min="4621" max="4621" width="12.8984375" style="237" customWidth="1"/>
    <col min="4622" max="4622" width="3.296875" style="237" customWidth="1"/>
    <col min="4623" max="4623" width="12.8984375" style="237" customWidth="1"/>
    <col min="4624" max="4624" width="3.09765625" style="237" customWidth="1"/>
    <col min="4625" max="4625" width="12.8984375" style="237" customWidth="1"/>
    <col min="4626" max="4626" width="3.296875" style="237" customWidth="1"/>
    <col min="4627" max="4627" width="12.09765625" style="237" customWidth="1"/>
    <col min="4628" max="4628" width="3.69921875" style="237" customWidth="1"/>
    <col min="4629" max="4629" width="12.8984375" style="237" customWidth="1"/>
    <col min="4630" max="4630" width="3.59765625" style="237" customWidth="1"/>
    <col min="4631" max="4631" width="12.8984375" style="237" customWidth="1"/>
    <col min="4632" max="4632" width="3.69921875" style="237" customWidth="1"/>
    <col min="4633" max="4633" width="12.8984375" style="237" customWidth="1"/>
    <col min="4634" max="4634" width="3.59765625" style="237" customWidth="1"/>
    <col min="4635" max="4635" width="12.8984375" style="237" customWidth="1"/>
    <col min="4636" max="4636" width="3.59765625" style="237" customWidth="1"/>
    <col min="4637" max="4637" width="12.8984375" style="237" customWidth="1"/>
    <col min="4638" max="4638" width="3.59765625" style="237" customWidth="1"/>
    <col min="4639" max="4639" width="12.8984375" style="237" customWidth="1"/>
    <col min="4640" max="4640" width="3.59765625" style="237" customWidth="1"/>
    <col min="4641" max="4641" width="12.8984375" style="237" customWidth="1"/>
    <col min="4642" max="4642" width="3.3984375" style="237" customWidth="1"/>
    <col min="4643" max="4643" width="1.59765625" style="237" customWidth="1"/>
    <col min="4644" max="4644" width="6.3984375" style="237" customWidth="1"/>
    <col min="4645" max="4864" width="9.09765625" style="237"/>
    <col min="4865" max="4865" width="5.69921875" style="237" bestFit="1" customWidth="1"/>
    <col min="4866" max="4866" width="22.3984375" style="237" customWidth="1"/>
    <col min="4867" max="4867" width="12.8984375" style="237" customWidth="1"/>
    <col min="4868" max="4868" width="2.3984375" style="237" customWidth="1"/>
    <col min="4869" max="4869" width="12.8984375" style="237" customWidth="1"/>
    <col min="4870" max="4870" width="2.8984375" style="237" customWidth="1"/>
    <col min="4871" max="4871" width="12.8984375" style="237" customWidth="1"/>
    <col min="4872" max="4872" width="2.69921875" style="237" customWidth="1"/>
    <col min="4873" max="4873" width="12.8984375" style="237" customWidth="1"/>
    <col min="4874" max="4874" width="2.69921875" style="237" customWidth="1"/>
    <col min="4875" max="4875" width="12.69921875" style="237" customWidth="1"/>
    <col min="4876" max="4876" width="3.09765625" style="237" customWidth="1"/>
    <col min="4877" max="4877" width="12.8984375" style="237" customWidth="1"/>
    <col min="4878" max="4878" width="3.296875" style="237" customWidth="1"/>
    <col min="4879" max="4879" width="12.8984375" style="237" customWidth="1"/>
    <col min="4880" max="4880" width="3.09765625" style="237" customWidth="1"/>
    <col min="4881" max="4881" width="12.8984375" style="237" customWidth="1"/>
    <col min="4882" max="4882" width="3.296875" style="237" customWidth="1"/>
    <col min="4883" max="4883" width="12.09765625" style="237" customWidth="1"/>
    <col min="4884" max="4884" width="3.69921875" style="237" customWidth="1"/>
    <col min="4885" max="4885" width="12.8984375" style="237" customWidth="1"/>
    <col min="4886" max="4886" width="3.59765625" style="237" customWidth="1"/>
    <col min="4887" max="4887" width="12.8984375" style="237" customWidth="1"/>
    <col min="4888" max="4888" width="3.69921875" style="237" customWidth="1"/>
    <col min="4889" max="4889" width="12.8984375" style="237" customWidth="1"/>
    <col min="4890" max="4890" width="3.59765625" style="237" customWidth="1"/>
    <col min="4891" max="4891" width="12.8984375" style="237" customWidth="1"/>
    <col min="4892" max="4892" width="3.59765625" style="237" customWidth="1"/>
    <col min="4893" max="4893" width="12.8984375" style="237" customWidth="1"/>
    <col min="4894" max="4894" width="3.59765625" style="237" customWidth="1"/>
    <col min="4895" max="4895" width="12.8984375" style="237" customWidth="1"/>
    <col min="4896" max="4896" width="3.59765625" style="237" customWidth="1"/>
    <col min="4897" max="4897" width="12.8984375" style="237" customWidth="1"/>
    <col min="4898" max="4898" width="3.3984375" style="237" customWidth="1"/>
    <col min="4899" max="4899" width="1.59765625" style="237" customWidth="1"/>
    <col min="4900" max="4900" width="6.3984375" style="237" customWidth="1"/>
    <col min="4901" max="5120" width="9.09765625" style="237"/>
    <col min="5121" max="5121" width="5.69921875" style="237" bestFit="1" customWidth="1"/>
    <col min="5122" max="5122" width="22.3984375" style="237" customWidth="1"/>
    <col min="5123" max="5123" width="12.8984375" style="237" customWidth="1"/>
    <col min="5124" max="5124" width="2.3984375" style="237" customWidth="1"/>
    <col min="5125" max="5125" width="12.8984375" style="237" customWidth="1"/>
    <col min="5126" max="5126" width="2.8984375" style="237" customWidth="1"/>
    <col min="5127" max="5127" width="12.8984375" style="237" customWidth="1"/>
    <col min="5128" max="5128" width="2.69921875" style="237" customWidth="1"/>
    <col min="5129" max="5129" width="12.8984375" style="237" customWidth="1"/>
    <col min="5130" max="5130" width="2.69921875" style="237" customWidth="1"/>
    <col min="5131" max="5131" width="12.69921875" style="237" customWidth="1"/>
    <col min="5132" max="5132" width="3.09765625" style="237" customWidth="1"/>
    <col min="5133" max="5133" width="12.8984375" style="237" customWidth="1"/>
    <col min="5134" max="5134" width="3.296875" style="237" customWidth="1"/>
    <col min="5135" max="5135" width="12.8984375" style="237" customWidth="1"/>
    <col min="5136" max="5136" width="3.09765625" style="237" customWidth="1"/>
    <col min="5137" max="5137" width="12.8984375" style="237" customWidth="1"/>
    <col min="5138" max="5138" width="3.296875" style="237" customWidth="1"/>
    <col min="5139" max="5139" width="12.09765625" style="237" customWidth="1"/>
    <col min="5140" max="5140" width="3.69921875" style="237" customWidth="1"/>
    <col min="5141" max="5141" width="12.8984375" style="237" customWidth="1"/>
    <col min="5142" max="5142" width="3.59765625" style="237" customWidth="1"/>
    <col min="5143" max="5143" width="12.8984375" style="237" customWidth="1"/>
    <col min="5144" max="5144" width="3.69921875" style="237" customWidth="1"/>
    <col min="5145" max="5145" width="12.8984375" style="237" customWidth="1"/>
    <col min="5146" max="5146" width="3.59765625" style="237" customWidth="1"/>
    <col min="5147" max="5147" width="12.8984375" style="237" customWidth="1"/>
    <col min="5148" max="5148" width="3.59765625" style="237" customWidth="1"/>
    <col min="5149" max="5149" width="12.8984375" style="237" customWidth="1"/>
    <col min="5150" max="5150" width="3.59765625" style="237" customWidth="1"/>
    <col min="5151" max="5151" width="12.8984375" style="237" customWidth="1"/>
    <col min="5152" max="5152" width="3.59765625" style="237" customWidth="1"/>
    <col min="5153" max="5153" width="12.8984375" style="237" customWidth="1"/>
    <col min="5154" max="5154" width="3.3984375" style="237" customWidth="1"/>
    <col min="5155" max="5155" width="1.59765625" style="237" customWidth="1"/>
    <col min="5156" max="5156" width="6.3984375" style="237" customWidth="1"/>
    <col min="5157" max="5376" width="9.09765625" style="237"/>
    <col min="5377" max="5377" width="5.69921875" style="237" bestFit="1" customWidth="1"/>
    <col min="5378" max="5378" width="22.3984375" style="237" customWidth="1"/>
    <col min="5379" max="5379" width="12.8984375" style="237" customWidth="1"/>
    <col min="5380" max="5380" width="2.3984375" style="237" customWidth="1"/>
    <col min="5381" max="5381" width="12.8984375" style="237" customWidth="1"/>
    <col min="5382" max="5382" width="2.8984375" style="237" customWidth="1"/>
    <col min="5383" max="5383" width="12.8984375" style="237" customWidth="1"/>
    <col min="5384" max="5384" width="2.69921875" style="237" customWidth="1"/>
    <col min="5385" max="5385" width="12.8984375" style="237" customWidth="1"/>
    <col min="5386" max="5386" width="2.69921875" style="237" customWidth="1"/>
    <col min="5387" max="5387" width="12.69921875" style="237" customWidth="1"/>
    <col min="5388" max="5388" width="3.09765625" style="237" customWidth="1"/>
    <col min="5389" max="5389" width="12.8984375" style="237" customWidth="1"/>
    <col min="5390" max="5390" width="3.296875" style="237" customWidth="1"/>
    <col min="5391" max="5391" width="12.8984375" style="237" customWidth="1"/>
    <col min="5392" max="5392" width="3.09765625" style="237" customWidth="1"/>
    <col min="5393" max="5393" width="12.8984375" style="237" customWidth="1"/>
    <col min="5394" max="5394" width="3.296875" style="237" customWidth="1"/>
    <col min="5395" max="5395" width="12.09765625" style="237" customWidth="1"/>
    <col min="5396" max="5396" width="3.69921875" style="237" customWidth="1"/>
    <col min="5397" max="5397" width="12.8984375" style="237" customWidth="1"/>
    <col min="5398" max="5398" width="3.59765625" style="237" customWidth="1"/>
    <col min="5399" max="5399" width="12.8984375" style="237" customWidth="1"/>
    <col min="5400" max="5400" width="3.69921875" style="237" customWidth="1"/>
    <col min="5401" max="5401" width="12.8984375" style="237" customWidth="1"/>
    <col min="5402" max="5402" width="3.59765625" style="237" customWidth="1"/>
    <col min="5403" max="5403" width="12.8984375" style="237" customWidth="1"/>
    <col min="5404" max="5404" width="3.59765625" style="237" customWidth="1"/>
    <col min="5405" max="5405" width="12.8984375" style="237" customWidth="1"/>
    <col min="5406" max="5406" width="3.59765625" style="237" customWidth="1"/>
    <col min="5407" max="5407" width="12.8984375" style="237" customWidth="1"/>
    <col min="5408" max="5408" width="3.59765625" style="237" customWidth="1"/>
    <col min="5409" max="5409" width="12.8984375" style="237" customWidth="1"/>
    <col min="5410" max="5410" width="3.3984375" style="237" customWidth="1"/>
    <col min="5411" max="5411" width="1.59765625" style="237" customWidth="1"/>
    <col min="5412" max="5412" width="6.3984375" style="237" customWidth="1"/>
    <col min="5413" max="5632" width="9.09765625" style="237"/>
    <col min="5633" max="5633" width="5.69921875" style="237" bestFit="1" customWidth="1"/>
    <col min="5634" max="5634" width="22.3984375" style="237" customWidth="1"/>
    <col min="5635" max="5635" width="12.8984375" style="237" customWidth="1"/>
    <col min="5636" max="5636" width="2.3984375" style="237" customWidth="1"/>
    <col min="5637" max="5637" width="12.8984375" style="237" customWidth="1"/>
    <col min="5638" max="5638" width="2.8984375" style="237" customWidth="1"/>
    <col min="5639" max="5639" width="12.8984375" style="237" customWidth="1"/>
    <col min="5640" max="5640" width="2.69921875" style="237" customWidth="1"/>
    <col min="5641" max="5641" width="12.8984375" style="237" customWidth="1"/>
    <col min="5642" max="5642" width="2.69921875" style="237" customWidth="1"/>
    <col min="5643" max="5643" width="12.69921875" style="237" customWidth="1"/>
    <col min="5644" max="5644" width="3.09765625" style="237" customWidth="1"/>
    <col min="5645" max="5645" width="12.8984375" style="237" customWidth="1"/>
    <col min="5646" max="5646" width="3.296875" style="237" customWidth="1"/>
    <col min="5647" max="5647" width="12.8984375" style="237" customWidth="1"/>
    <col min="5648" max="5648" width="3.09765625" style="237" customWidth="1"/>
    <col min="5649" max="5649" width="12.8984375" style="237" customWidth="1"/>
    <col min="5650" max="5650" width="3.296875" style="237" customWidth="1"/>
    <col min="5651" max="5651" width="12.09765625" style="237" customWidth="1"/>
    <col min="5652" max="5652" width="3.69921875" style="237" customWidth="1"/>
    <col min="5653" max="5653" width="12.8984375" style="237" customWidth="1"/>
    <col min="5654" max="5654" width="3.59765625" style="237" customWidth="1"/>
    <col min="5655" max="5655" width="12.8984375" style="237" customWidth="1"/>
    <col min="5656" max="5656" width="3.69921875" style="237" customWidth="1"/>
    <col min="5657" max="5657" width="12.8984375" style="237" customWidth="1"/>
    <col min="5658" max="5658" width="3.59765625" style="237" customWidth="1"/>
    <col min="5659" max="5659" width="12.8984375" style="237" customWidth="1"/>
    <col min="5660" max="5660" width="3.59765625" style="237" customWidth="1"/>
    <col min="5661" max="5661" width="12.8984375" style="237" customWidth="1"/>
    <col min="5662" max="5662" width="3.59765625" style="237" customWidth="1"/>
    <col min="5663" max="5663" width="12.8984375" style="237" customWidth="1"/>
    <col min="5664" max="5664" width="3.59765625" style="237" customWidth="1"/>
    <col min="5665" max="5665" width="12.8984375" style="237" customWidth="1"/>
    <col min="5666" max="5666" width="3.3984375" style="237" customWidth="1"/>
    <col min="5667" max="5667" width="1.59765625" style="237" customWidth="1"/>
    <col min="5668" max="5668" width="6.3984375" style="237" customWidth="1"/>
    <col min="5669" max="5888" width="9.09765625" style="237"/>
    <col min="5889" max="5889" width="5.69921875" style="237" bestFit="1" customWidth="1"/>
    <col min="5890" max="5890" width="22.3984375" style="237" customWidth="1"/>
    <col min="5891" max="5891" width="12.8984375" style="237" customWidth="1"/>
    <col min="5892" max="5892" width="2.3984375" style="237" customWidth="1"/>
    <col min="5893" max="5893" width="12.8984375" style="237" customWidth="1"/>
    <col min="5894" max="5894" width="2.8984375" style="237" customWidth="1"/>
    <col min="5895" max="5895" width="12.8984375" style="237" customWidth="1"/>
    <col min="5896" max="5896" width="2.69921875" style="237" customWidth="1"/>
    <col min="5897" max="5897" width="12.8984375" style="237" customWidth="1"/>
    <col min="5898" max="5898" width="2.69921875" style="237" customWidth="1"/>
    <col min="5899" max="5899" width="12.69921875" style="237" customWidth="1"/>
    <col min="5900" max="5900" width="3.09765625" style="237" customWidth="1"/>
    <col min="5901" max="5901" width="12.8984375" style="237" customWidth="1"/>
    <col min="5902" max="5902" width="3.296875" style="237" customWidth="1"/>
    <col min="5903" max="5903" width="12.8984375" style="237" customWidth="1"/>
    <col min="5904" max="5904" width="3.09765625" style="237" customWidth="1"/>
    <col min="5905" max="5905" width="12.8984375" style="237" customWidth="1"/>
    <col min="5906" max="5906" width="3.296875" style="237" customWidth="1"/>
    <col min="5907" max="5907" width="12.09765625" style="237" customWidth="1"/>
    <col min="5908" max="5908" width="3.69921875" style="237" customWidth="1"/>
    <col min="5909" max="5909" width="12.8984375" style="237" customWidth="1"/>
    <col min="5910" max="5910" width="3.59765625" style="237" customWidth="1"/>
    <col min="5911" max="5911" width="12.8984375" style="237" customWidth="1"/>
    <col min="5912" max="5912" width="3.69921875" style="237" customWidth="1"/>
    <col min="5913" max="5913" width="12.8984375" style="237" customWidth="1"/>
    <col min="5914" max="5914" width="3.59765625" style="237" customWidth="1"/>
    <col min="5915" max="5915" width="12.8984375" style="237" customWidth="1"/>
    <col min="5916" max="5916" width="3.59765625" style="237" customWidth="1"/>
    <col min="5917" max="5917" width="12.8984375" style="237" customWidth="1"/>
    <col min="5918" max="5918" width="3.59765625" style="237" customWidth="1"/>
    <col min="5919" max="5919" width="12.8984375" style="237" customWidth="1"/>
    <col min="5920" max="5920" width="3.59765625" style="237" customWidth="1"/>
    <col min="5921" max="5921" width="12.8984375" style="237" customWidth="1"/>
    <col min="5922" max="5922" width="3.3984375" style="237" customWidth="1"/>
    <col min="5923" max="5923" width="1.59765625" style="237" customWidth="1"/>
    <col min="5924" max="5924" width="6.3984375" style="237" customWidth="1"/>
    <col min="5925" max="6144" width="9.09765625" style="237"/>
    <col min="6145" max="6145" width="5.69921875" style="237" bestFit="1" customWidth="1"/>
    <col min="6146" max="6146" width="22.3984375" style="237" customWidth="1"/>
    <col min="6147" max="6147" width="12.8984375" style="237" customWidth="1"/>
    <col min="6148" max="6148" width="2.3984375" style="237" customWidth="1"/>
    <col min="6149" max="6149" width="12.8984375" style="237" customWidth="1"/>
    <col min="6150" max="6150" width="2.8984375" style="237" customWidth="1"/>
    <col min="6151" max="6151" width="12.8984375" style="237" customWidth="1"/>
    <col min="6152" max="6152" width="2.69921875" style="237" customWidth="1"/>
    <col min="6153" max="6153" width="12.8984375" style="237" customWidth="1"/>
    <col min="6154" max="6154" width="2.69921875" style="237" customWidth="1"/>
    <col min="6155" max="6155" width="12.69921875" style="237" customWidth="1"/>
    <col min="6156" max="6156" width="3.09765625" style="237" customWidth="1"/>
    <col min="6157" max="6157" width="12.8984375" style="237" customWidth="1"/>
    <col min="6158" max="6158" width="3.296875" style="237" customWidth="1"/>
    <col min="6159" max="6159" width="12.8984375" style="237" customWidth="1"/>
    <col min="6160" max="6160" width="3.09765625" style="237" customWidth="1"/>
    <col min="6161" max="6161" width="12.8984375" style="237" customWidth="1"/>
    <col min="6162" max="6162" width="3.296875" style="237" customWidth="1"/>
    <col min="6163" max="6163" width="12.09765625" style="237" customWidth="1"/>
    <col min="6164" max="6164" width="3.69921875" style="237" customWidth="1"/>
    <col min="6165" max="6165" width="12.8984375" style="237" customWidth="1"/>
    <col min="6166" max="6166" width="3.59765625" style="237" customWidth="1"/>
    <col min="6167" max="6167" width="12.8984375" style="237" customWidth="1"/>
    <col min="6168" max="6168" width="3.69921875" style="237" customWidth="1"/>
    <col min="6169" max="6169" width="12.8984375" style="237" customWidth="1"/>
    <col min="6170" max="6170" width="3.59765625" style="237" customWidth="1"/>
    <col min="6171" max="6171" width="12.8984375" style="237" customWidth="1"/>
    <col min="6172" max="6172" width="3.59765625" style="237" customWidth="1"/>
    <col min="6173" max="6173" width="12.8984375" style="237" customWidth="1"/>
    <col min="6174" max="6174" width="3.59765625" style="237" customWidth="1"/>
    <col min="6175" max="6175" width="12.8984375" style="237" customWidth="1"/>
    <col min="6176" max="6176" width="3.59765625" style="237" customWidth="1"/>
    <col min="6177" max="6177" width="12.8984375" style="237" customWidth="1"/>
    <col min="6178" max="6178" width="3.3984375" style="237" customWidth="1"/>
    <col min="6179" max="6179" width="1.59765625" style="237" customWidth="1"/>
    <col min="6180" max="6180" width="6.3984375" style="237" customWidth="1"/>
    <col min="6181" max="6400" width="9.09765625" style="237"/>
    <col min="6401" max="6401" width="5.69921875" style="237" bestFit="1" customWidth="1"/>
    <col min="6402" max="6402" width="22.3984375" style="237" customWidth="1"/>
    <col min="6403" max="6403" width="12.8984375" style="237" customWidth="1"/>
    <col min="6404" max="6404" width="2.3984375" style="237" customWidth="1"/>
    <col min="6405" max="6405" width="12.8984375" style="237" customWidth="1"/>
    <col min="6406" max="6406" width="2.8984375" style="237" customWidth="1"/>
    <col min="6407" max="6407" width="12.8984375" style="237" customWidth="1"/>
    <col min="6408" max="6408" width="2.69921875" style="237" customWidth="1"/>
    <col min="6409" max="6409" width="12.8984375" style="237" customWidth="1"/>
    <col min="6410" max="6410" width="2.69921875" style="237" customWidth="1"/>
    <col min="6411" max="6411" width="12.69921875" style="237" customWidth="1"/>
    <col min="6412" max="6412" width="3.09765625" style="237" customWidth="1"/>
    <col min="6413" max="6413" width="12.8984375" style="237" customWidth="1"/>
    <col min="6414" max="6414" width="3.296875" style="237" customWidth="1"/>
    <col min="6415" max="6415" width="12.8984375" style="237" customWidth="1"/>
    <col min="6416" max="6416" width="3.09765625" style="237" customWidth="1"/>
    <col min="6417" max="6417" width="12.8984375" style="237" customWidth="1"/>
    <col min="6418" max="6418" width="3.296875" style="237" customWidth="1"/>
    <col min="6419" max="6419" width="12.09765625" style="237" customWidth="1"/>
    <col min="6420" max="6420" width="3.69921875" style="237" customWidth="1"/>
    <col min="6421" max="6421" width="12.8984375" style="237" customWidth="1"/>
    <col min="6422" max="6422" width="3.59765625" style="237" customWidth="1"/>
    <col min="6423" max="6423" width="12.8984375" style="237" customWidth="1"/>
    <col min="6424" max="6424" width="3.69921875" style="237" customWidth="1"/>
    <col min="6425" max="6425" width="12.8984375" style="237" customWidth="1"/>
    <col min="6426" max="6426" width="3.59765625" style="237" customWidth="1"/>
    <col min="6427" max="6427" width="12.8984375" style="237" customWidth="1"/>
    <col min="6428" max="6428" width="3.59765625" style="237" customWidth="1"/>
    <col min="6429" max="6429" width="12.8984375" style="237" customWidth="1"/>
    <col min="6430" max="6430" width="3.59765625" style="237" customWidth="1"/>
    <col min="6431" max="6431" width="12.8984375" style="237" customWidth="1"/>
    <col min="6432" max="6432" width="3.59765625" style="237" customWidth="1"/>
    <col min="6433" max="6433" width="12.8984375" style="237" customWidth="1"/>
    <col min="6434" max="6434" width="3.3984375" style="237" customWidth="1"/>
    <col min="6435" max="6435" width="1.59765625" style="237" customWidth="1"/>
    <col min="6436" max="6436" width="6.3984375" style="237" customWidth="1"/>
    <col min="6437" max="6656" width="9.09765625" style="237"/>
    <col min="6657" max="6657" width="5.69921875" style="237" bestFit="1" customWidth="1"/>
    <col min="6658" max="6658" width="22.3984375" style="237" customWidth="1"/>
    <col min="6659" max="6659" width="12.8984375" style="237" customWidth="1"/>
    <col min="6660" max="6660" width="2.3984375" style="237" customWidth="1"/>
    <col min="6661" max="6661" width="12.8984375" style="237" customWidth="1"/>
    <col min="6662" max="6662" width="2.8984375" style="237" customWidth="1"/>
    <col min="6663" max="6663" width="12.8984375" style="237" customWidth="1"/>
    <col min="6664" max="6664" width="2.69921875" style="237" customWidth="1"/>
    <col min="6665" max="6665" width="12.8984375" style="237" customWidth="1"/>
    <col min="6666" max="6666" width="2.69921875" style="237" customWidth="1"/>
    <col min="6667" max="6667" width="12.69921875" style="237" customWidth="1"/>
    <col min="6668" max="6668" width="3.09765625" style="237" customWidth="1"/>
    <col min="6669" max="6669" width="12.8984375" style="237" customWidth="1"/>
    <col min="6670" max="6670" width="3.296875" style="237" customWidth="1"/>
    <col min="6671" max="6671" width="12.8984375" style="237" customWidth="1"/>
    <col min="6672" max="6672" width="3.09765625" style="237" customWidth="1"/>
    <col min="6673" max="6673" width="12.8984375" style="237" customWidth="1"/>
    <col min="6674" max="6674" width="3.296875" style="237" customWidth="1"/>
    <col min="6675" max="6675" width="12.09765625" style="237" customWidth="1"/>
    <col min="6676" max="6676" width="3.69921875" style="237" customWidth="1"/>
    <col min="6677" max="6677" width="12.8984375" style="237" customWidth="1"/>
    <col min="6678" max="6678" width="3.59765625" style="237" customWidth="1"/>
    <col min="6679" max="6679" width="12.8984375" style="237" customWidth="1"/>
    <col min="6680" max="6680" width="3.69921875" style="237" customWidth="1"/>
    <col min="6681" max="6681" width="12.8984375" style="237" customWidth="1"/>
    <col min="6682" max="6682" width="3.59765625" style="237" customWidth="1"/>
    <col min="6683" max="6683" width="12.8984375" style="237" customWidth="1"/>
    <col min="6684" max="6684" width="3.59765625" style="237" customWidth="1"/>
    <col min="6685" max="6685" width="12.8984375" style="237" customWidth="1"/>
    <col min="6686" max="6686" width="3.59765625" style="237" customWidth="1"/>
    <col min="6687" max="6687" width="12.8984375" style="237" customWidth="1"/>
    <col min="6688" max="6688" width="3.59765625" style="237" customWidth="1"/>
    <col min="6689" max="6689" width="12.8984375" style="237" customWidth="1"/>
    <col min="6690" max="6690" width="3.3984375" style="237" customWidth="1"/>
    <col min="6691" max="6691" width="1.59765625" style="237" customWidth="1"/>
    <col min="6692" max="6692" width="6.3984375" style="237" customWidth="1"/>
    <col min="6693" max="6912" width="9.09765625" style="237"/>
    <col min="6913" max="6913" width="5.69921875" style="237" bestFit="1" customWidth="1"/>
    <col min="6914" max="6914" width="22.3984375" style="237" customWidth="1"/>
    <col min="6915" max="6915" width="12.8984375" style="237" customWidth="1"/>
    <col min="6916" max="6916" width="2.3984375" style="237" customWidth="1"/>
    <col min="6917" max="6917" width="12.8984375" style="237" customWidth="1"/>
    <col min="6918" max="6918" width="2.8984375" style="237" customWidth="1"/>
    <col min="6919" max="6919" width="12.8984375" style="237" customWidth="1"/>
    <col min="6920" max="6920" width="2.69921875" style="237" customWidth="1"/>
    <col min="6921" max="6921" width="12.8984375" style="237" customWidth="1"/>
    <col min="6922" max="6922" width="2.69921875" style="237" customWidth="1"/>
    <col min="6923" max="6923" width="12.69921875" style="237" customWidth="1"/>
    <col min="6924" max="6924" width="3.09765625" style="237" customWidth="1"/>
    <col min="6925" max="6925" width="12.8984375" style="237" customWidth="1"/>
    <col min="6926" max="6926" width="3.296875" style="237" customWidth="1"/>
    <col min="6927" max="6927" width="12.8984375" style="237" customWidth="1"/>
    <col min="6928" max="6928" width="3.09765625" style="237" customWidth="1"/>
    <col min="6929" max="6929" width="12.8984375" style="237" customWidth="1"/>
    <col min="6930" max="6930" width="3.296875" style="237" customWidth="1"/>
    <col min="6931" max="6931" width="12.09765625" style="237" customWidth="1"/>
    <col min="6932" max="6932" width="3.69921875" style="237" customWidth="1"/>
    <col min="6933" max="6933" width="12.8984375" style="237" customWidth="1"/>
    <col min="6934" max="6934" width="3.59765625" style="237" customWidth="1"/>
    <col min="6935" max="6935" width="12.8984375" style="237" customWidth="1"/>
    <col min="6936" max="6936" width="3.69921875" style="237" customWidth="1"/>
    <col min="6937" max="6937" width="12.8984375" style="237" customWidth="1"/>
    <col min="6938" max="6938" width="3.59765625" style="237" customWidth="1"/>
    <col min="6939" max="6939" width="12.8984375" style="237" customWidth="1"/>
    <col min="6940" max="6940" width="3.59765625" style="237" customWidth="1"/>
    <col min="6941" max="6941" width="12.8984375" style="237" customWidth="1"/>
    <col min="6942" max="6942" width="3.59765625" style="237" customWidth="1"/>
    <col min="6943" max="6943" width="12.8984375" style="237" customWidth="1"/>
    <col min="6944" max="6944" width="3.59765625" style="237" customWidth="1"/>
    <col min="6945" max="6945" width="12.8984375" style="237" customWidth="1"/>
    <col min="6946" max="6946" width="3.3984375" style="237" customWidth="1"/>
    <col min="6947" max="6947" width="1.59765625" style="237" customWidth="1"/>
    <col min="6948" max="6948" width="6.3984375" style="237" customWidth="1"/>
    <col min="6949" max="7168" width="9.09765625" style="237"/>
    <col min="7169" max="7169" width="5.69921875" style="237" bestFit="1" customWidth="1"/>
    <col min="7170" max="7170" width="22.3984375" style="237" customWidth="1"/>
    <col min="7171" max="7171" width="12.8984375" style="237" customWidth="1"/>
    <col min="7172" max="7172" width="2.3984375" style="237" customWidth="1"/>
    <col min="7173" max="7173" width="12.8984375" style="237" customWidth="1"/>
    <col min="7174" max="7174" width="2.8984375" style="237" customWidth="1"/>
    <col min="7175" max="7175" width="12.8984375" style="237" customWidth="1"/>
    <col min="7176" max="7176" width="2.69921875" style="237" customWidth="1"/>
    <col min="7177" max="7177" width="12.8984375" style="237" customWidth="1"/>
    <col min="7178" max="7178" width="2.69921875" style="237" customWidth="1"/>
    <col min="7179" max="7179" width="12.69921875" style="237" customWidth="1"/>
    <col min="7180" max="7180" width="3.09765625" style="237" customWidth="1"/>
    <col min="7181" max="7181" width="12.8984375" style="237" customWidth="1"/>
    <col min="7182" max="7182" width="3.296875" style="237" customWidth="1"/>
    <col min="7183" max="7183" width="12.8984375" style="237" customWidth="1"/>
    <col min="7184" max="7184" width="3.09765625" style="237" customWidth="1"/>
    <col min="7185" max="7185" width="12.8984375" style="237" customWidth="1"/>
    <col min="7186" max="7186" width="3.296875" style="237" customWidth="1"/>
    <col min="7187" max="7187" width="12.09765625" style="237" customWidth="1"/>
    <col min="7188" max="7188" width="3.69921875" style="237" customWidth="1"/>
    <col min="7189" max="7189" width="12.8984375" style="237" customWidth="1"/>
    <col min="7190" max="7190" width="3.59765625" style="237" customWidth="1"/>
    <col min="7191" max="7191" width="12.8984375" style="237" customWidth="1"/>
    <col min="7192" max="7192" width="3.69921875" style="237" customWidth="1"/>
    <col min="7193" max="7193" width="12.8984375" style="237" customWidth="1"/>
    <col min="7194" max="7194" width="3.59765625" style="237" customWidth="1"/>
    <col min="7195" max="7195" width="12.8984375" style="237" customWidth="1"/>
    <col min="7196" max="7196" width="3.59765625" style="237" customWidth="1"/>
    <col min="7197" max="7197" width="12.8984375" style="237" customWidth="1"/>
    <col min="7198" max="7198" width="3.59765625" style="237" customWidth="1"/>
    <col min="7199" max="7199" width="12.8984375" style="237" customWidth="1"/>
    <col min="7200" max="7200" width="3.59765625" style="237" customWidth="1"/>
    <col min="7201" max="7201" width="12.8984375" style="237" customWidth="1"/>
    <col min="7202" max="7202" width="3.3984375" style="237" customWidth="1"/>
    <col min="7203" max="7203" width="1.59765625" style="237" customWidth="1"/>
    <col min="7204" max="7204" width="6.3984375" style="237" customWidth="1"/>
    <col min="7205" max="7424" width="9.09765625" style="237"/>
    <col min="7425" max="7425" width="5.69921875" style="237" bestFit="1" customWidth="1"/>
    <col min="7426" max="7426" width="22.3984375" style="237" customWidth="1"/>
    <col min="7427" max="7427" width="12.8984375" style="237" customWidth="1"/>
    <col min="7428" max="7428" width="2.3984375" style="237" customWidth="1"/>
    <col min="7429" max="7429" width="12.8984375" style="237" customWidth="1"/>
    <col min="7430" max="7430" width="2.8984375" style="237" customWidth="1"/>
    <col min="7431" max="7431" width="12.8984375" style="237" customWidth="1"/>
    <col min="7432" max="7432" width="2.69921875" style="237" customWidth="1"/>
    <col min="7433" max="7433" width="12.8984375" style="237" customWidth="1"/>
    <col min="7434" max="7434" width="2.69921875" style="237" customWidth="1"/>
    <col min="7435" max="7435" width="12.69921875" style="237" customWidth="1"/>
    <col min="7436" max="7436" width="3.09765625" style="237" customWidth="1"/>
    <col min="7437" max="7437" width="12.8984375" style="237" customWidth="1"/>
    <col min="7438" max="7438" width="3.296875" style="237" customWidth="1"/>
    <col min="7439" max="7439" width="12.8984375" style="237" customWidth="1"/>
    <col min="7440" max="7440" width="3.09765625" style="237" customWidth="1"/>
    <col min="7441" max="7441" width="12.8984375" style="237" customWidth="1"/>
    <col min="7442" max="7442" width="3.296875" style="237" customWidth="1"/>
    <col min="7443" max="7443" width="12.09765625" style="237" customWidth="1"/>
    <col min="7444" max="7444" width="3.69921875" style="237" customWidth="1"/>
    <col min="7445" max="7445" width="12.8984375" style="237" customWidth="1"/>
    <col min="7446" max="7446" width="3.59765625" style="237" customWidth="1"/>
    <col min="7447" max="7447" width="12.8984375" style="237" customWidth="1"/>
    <col min="7448" max="7448" width="3.69921875" style="237" customWidth="1"/>
    <col min="7449" max="7449" width="12.8984375" style="237" customWidth="1"/>
    <col min="7450" max="7450" width="3.59765625" style="237" customWidth="1"/>
    <col min="7451" max="7451" width="12.8984375" style="237" customWidth="1"/>
    <col min="7452" max="7452" width="3.59765625" style="237" customWidth="1"/>
    <col min="7453" max="7453" width="12.8984375" style="237" customWidth="1"/>
    <col min="7454" max="7454" width="3.59765625" style="237" customWidth="1"/>
    <col min="7455" max="7455" width="12.8984375" style="237" customWidth="1"/>
    <col min="7456" max="7456" width="3.59765625" style="237" customWidth="1"/>
    <col min="7457" max="7457" width="12.8984375" style="237" customWidth="1"/>
    <col min="7458" max="7458" width="3.3984375" style="237" customWidth="1"/>
    <col min="7459" max="7459" width="1.59765625" style="237" customWidth="1"/>
    <col min="7460" max="7460" width="6.3984375" style="237" customWidth="1"/>
    <col min="7461" max="7680" width="9.09765625" style="237"/>
    <col min="7681" max="7681" width="5.69921875" style="237" bestFit="1" customWidth="1"/>
    <col min="7682" max="7682" width="22.3984375" style="237" customWidth="1"/>
    <col min="7683" max="7683" width="12.8984375" style="237" customWidth="1"/>
    <col min="7684" max="7684" width="2.3984375" style="237" customWidth="1"/>
    <col min="7685" max="7685" width="12.8984375" style="237" customWidth="1"/>
    <col min="7686" max="7686" width="2.8984375" style="237" customWidth="1"/>
    <col min="7687" max="7687" width="12.8984375" style="237" customWidth="1"/>
    <col min="7688" max="7688" width="2.69921875" style="237" customWidth="1"/>
    <col min="7689" max="7689" width="12.8984375" style="237" customWidth="1"/>
    <col min="7690" max="7690" width="2.69921875" style="237" customWidth="1"/>
    <col min="7691" max="7691" width="12.69921875" style="237" customWidth="1"/>
    <col min="7692" max="7692" width="3.09765625" style="237" customWidth="1"/>
    <col min="7693" max="7693" width="12.8984375" style="237" customWidth="1"/>
    <col min="7694" max="7694" width="3.296875" style="237" customWidth="1"/>
    <col min="7695" max="7695" width="12.8984375" style="237" customWidth="1"/>
    <col min="7696" max="7696" width="3.09765625" style="237" customWidth="1"/>
    <col min="7697" max="7697" width="12.8984375" style="237" customWidth="1"/>
    <col min="7698" max="7698" width="3.296875" style="237" customWidth="1"/>
    <col min="7699" max="7699" width="12.09765625" style="237" customWidth="1"/>
    <col min="7700" max="7700" width="3.69921875" style="237" customWidth="1"/>
    <col min="7701" max="7701" width="12.8984375" style="237" customWidth="1"/>
    <col min="7702" max="7702" width="3.59765625" style="237" customWidth="1"/>
    <col min="7703" max="7703" width="12.8984375" style="237" customWidth="1"/>
    <col min="7704" max="7704" width="3.69921875" style="237" customWidth="1"/>
    <col min="7705" max="7705" width="12.8984375" style="237" customWidth="1"/>
    <col min="7706" max="7706" width="3.59765625" style="237" customWidth="1"/>
    <col min="7707" max="7707" width="12.8984375" style="237" customWidth="1"/>
    <col min="7708" max="7708" width="3.59765625" style="237" customWidth="1"/>
    <col min="7709" max="7709" width="12.8984375" style="237" customWidth="1"/>
    <col min="7710" max="7710" width="3.59765625" style="237" customWidth="1"/>
    <col min="7711" max="7711" width="12.8984375" style="237" customWidth="1"/>
    <col min="7712" max="7712" width="3.59765625" style="237" customWidth="1"/>
    <col min="7713" max="7713" width="12.8984375" style="237" customWidth="1"/>
    <col min="7714" max="7714" width="3.3984375" style="237" customWidth="1"/>
    <col min="7715" max="7715" width="1.59765625" style="237" customWidth="1"/>
    <col min="7716" max="7716" width="6.3984375" style="237" customWidth="1"/>
    <col min="7717" max="7936" width="9.09765625" style="237"/>
    <col min="7937" max="7937" width="5.69921875" style="237" bestFit="1" customWidth="1"/>
    <col min="7938" max="7938" width="22.3984375" style="237" customWidth="1"/>
    <col min="7939" max="7939" width="12.8984375" style="237" customWidth="1"/>
    <col min="7940" max="7940" width="2.3984375" style="237" customWidth="1"/>
    <col min="7941" max="7941" width="12.8984375" style="237" customWidth="1"/>
    <col min="7942" max="7942" width="2.8984375" style="237" customWidth="1"/>
    <col min="7943" max="7943" width="12.8984375" style="237" customWidth="1"/>
    <col min="7944" max="7944" width="2.69921875" style="237" customWidth="1"/>
    <col min="7945" max="7945" width="12.8984375" style="237" customWidth="1"/>
    <col min="7946" max="7946" width="2.69921875" style="237" customWidth="1"/>
    <col min="7947" max="7947" width="12.69921875" style="237" customWidth="1"/>
    <col min="7948" max="7948" width="3.09765625" style="237" customWidth="1"/>
    <col min="7949" max="7949" width="12.8984375" style="237" customWidth="1"/>
    <col min="7950" max="7950" width="3.296875" style="237" customWidth="1"/>
    <col min="7951" max="7951" width="12.8984375" style="237" customWidth="1"/>
    <col min="7952" max="7952" width="3.09765625" style="237" customWidth="1"/>
    <col min="7953" max="7953" width="12.8984375" style="237" customWidth="1"/>
    <col min="7954" max="7954" width="3.296875" style="237" customWidth="1"/>
    <col min="7955" max="7955" width="12.09765625" style="237" customWidth="1"/>
    <col min="7956" max="7956" width="3.69921875" style="237" customWidth="1"/>
    <col min="7957" max="7957" width="12.8984375" style="237" customWidth="1"/>
    <col min="7958" max="7958" width="3.59765625" style="237" customWidth="1"/>
    <col min="7959" max="7959" width="12.8984375" style="237" customWidth="1"/>
    <col min="7960" max="7960" width="3.69921875" style="237" customWidth="1"/>
    <col min="7961" max="7961" width="12.8984375" style="237" customWidth="1"/>
    <col min="7962" max="7962" width="3.59765625" style="237" customWidth="1"/>
    <col min="7963" max="7963" width="12.8984375" style="237" customWidth="1"/>
    <col min="7964" max="7964" width="3.59765625" style="237" customWidth="1"/>
    <col min="7965" max="7965" width="12.8984375" style="237" customWidth="1"/>
    <col min="7966" max="7966" width="3.59765625" style="237" customWidth="1"/>
    <col min="7967" max="7967" width="12.8984375" style="237" customWidth="1"/>
    <col min="7968" max="7968" width="3.59765625" style="237" customWidth="1"/>
    <col min="7969" max="7969" width="12.8984375" style="237" customWidth="1"/>
    <col min="7970" max="7970" width="3.3984375" style="237" customWidth="1"/>
    <col min="7971" max="7971" width="1.59765625" style="237" customWidth="1"/>
    <col min="7972" max="7972" width="6.3984375" style="237" customWidth="1"/>
    <col min="7973" max="8192" width="9.09765625" style="237"/>
    <col min="8193" max="8193" width="5.69921875" style="237" bestFit="1" customWidth="1"/>
    <col min="8194" max="8194" width="22.3984375" style="237" customWidth="1"/>
    <col min="8195" max="8195" width="12.8984375" style="237" customWidth="1"/>
    <col min="8196" max="8196" width="2.3984375" style="237" customWidth="1"/>
    <col min="8197" max="8197" width="12.8984375" style="237" customWidth="1"/>
    <col min="8198" max="8198" width="2.8984375" style="237" customWidth="1"/>
    <col min="8199" max="8199" width="12.8984375" style="237" customWidth="1"/>
    <col min="8200" max="8200" width="2.69921875" style="237" customWidth="1"/>
    <col min="8201" max="8201" width="12.8984375" style="237" customWidth="1"/>
    <col min="8202" max="8202" width="2.69921875" style="237" customWidth="1"/>
    <col min="8203" max="8203" width="12.69921875" style="237" customWidth="1"/>
    <col min="8204" max="8204" width="3.09765625" style="237" customWidth="1"/>
    <col min="8205" max="8205" width="12.8984375" style="237" customWidth="1"/>
    <col min="8206" max="8206" width="3.296875" style="237" customWidth="1"/>
    <col min="8207" max="8207" width="12.8984375" style="237" customWidth="1"/>
    <col min="8208" max="8208" width="3.09765625" style="237" customWidth="1"/>
    <col min="8209" max="8209" width="12.8984375" style="237" customWidth="1"/>
    <col min="8210" max="8210" width="3.296875" style="237" customWidth="1"/>
    <col min="8211" max="8211" width="12.09765625" style="237" customWidth="1"/>
    <col min="8212" max="8212" width="3.69921875" style="237" customWidth="1"/>
    <col min="8213" max="8213" width="12.8984375" style="237" customWidth="1"/>
    <col min="8214" max="8214" width="3.59765625" style="237" customWidth="1"/>
    <col min="8215" max="8215" width="12.8984375" style="237" customWidth="1"/>
    <col min="8216" max="8216" width="3.69921875" style="237" customWidth="1"/>
    <col min="8217" max="8217" width="12.8984375" style="237" customWidth="1"/>
    <col min="8218" max="8218" width="3.59765625" style="237" customWidth="1"/>
    <col min="8219" max="8219" width="12.8984375" style="237" customWidth="1"/>
    <col min="8220" max="8220" width="3.59765625" style="237" customWidth="1"/>
    <col min="8221" max="8221" width="12.8984375" style="237" customWidth="1"/>
    <col min="8222" max="8222" width="3.59765625" style="237" customWidth="1"/>
    <col min="8223" max="8223" width="12.8984375" style="237" customWidth="1"/>
    <col min="8224" max="8224" width="3.59765625" style="237" customWidth="1"/>
    <col min="8225" max="8225" width="12.8984375" style="237" customWidth="1"/>
    <col min="8226" max="8226" width="3.3984375" style="237" customWidth="1"/>
    <col min="8227" max="8227" width="1.59765625" style="237" customWidth="1"/>
    <col min="8228" max="8228" width="6.3984375" style="237" customWidth="1"/>
    <col min="8229" max="8448" width="9.09765625" style="237"/>
    <col min="8449" max="8449" width="5.69921875" style="237" bestFit="1" customWidth="1"/>
    <col min="8450" max="8450" width="22.3984375" style="237" customWidth="1"/>
    <col min="8451" max="8451" width="12.8984375" style="237" customWidth="1"/>
    <col min="8452" max="8452" width="2.3984375" style="237" customWidth="1"/>
    <col min="8453" max="8453" width="12.8984375" style="237" customWidth="1"/>
    <col min="8454" max="8454" width="2.8984375" style="237" customWidth="1"/>
    <col min="8455" max="8455" width="12.8984375" style="237" customWidth="1"/>
    <col min="8456" max="8456" width="2.69921875" style="237" customWidth="1"/>
    <col min="8457" max="8457" width="12.8984375" style="237" customWidth="1"/>
    <col min="8458" max="8458" width="2.69921875" style="237" customWidth="1"/>
    <col min="8459" max="8459" width="12.69921875" style="237" customWidth="1"/>
    <col min="8460" max="8460" width="3.09765625" style="237" customWidth="1"/>
    <col min="8461" max="8461" width="12.8984375" style="237" customWidth="1"/>
    <col min="8462" max="8462" width="3.296875" style="237" customWidth="1"/>
    <col min="8463" max="8463" width="12.8984375" style="237" customWidth="1"/>
    <col min="8464" max="8464" width="3.09765625" style="237" customWidth="1"/>
    <col min="8465" max="8465" width="12.8984375" style="237" customWidth="1"/>
    <col min="8466" max="8466" width="3.296875" style="237" customWidth="1"/>
    <col min="8467" max="8467" width="12.09765625" style="237" customWidth="1"/>
    <col min="8468" max="8468" width="3.69921875" style="237" customWidth="1"/>
    <col min="8469" max="8469" width="12.8984375" style="237" customWidth="1"/>
    <col min="8470" max="8470" width="3.59765625" style="237" customWidth="1"/>
    <col min="8471" max="8471" width="12.8984375" style="237" customWidth="1"/>
    <col min="8472" max="8472" width="3.69921875" style="237" customWidth="1"/>
    <col min="8473" max="8473" width="12.8984375" style="237" customWidth="1"/>
    <col min="8474" max="8474" width="3.59765625" style="237" customWidth="1"/>
    <col min="8475" max="8475" width="12.8984375" style="237" customWidth="1"/>
    <col min="8476" max="8476" width="3.59765625" style="237" customWidth="1"/>
    <col min="8477" max="8477" width="12.8984375" style="237" customWidth="1"/>
    <col min="8478" max="8478" width="3.59765625" style="237" customWidth="1"/>
    <col min="8479" max="8479" width="12.8984375" style="237" customWidth="1"/>
    <col min="8480" max="8480" width="3.59765625" style="237" customWidth="1"/>
    <col min="8481" max="8481" width="12.8984375" style="237" customWidth="1"/>
    <col min="8482" max="8482" width="3.3984375" style="237" customWidth="1"/>
    <col min="8483" max="8483" width="1.59765625" style="237" customWidth="1"/>
    <col min="8484" max="8484" width="6.3984375" style="237" customWidth="1"/>
    <col min="8485" max="8704" width="9.09765625" style="237"/>
    <col min="8705" max="8705" width="5.69921875" style="237" bestFit="1" customWidth="1"/>
    <col min="8706" max="8706" width="22.3984375" style="237" customWidth="1"/>
    <col min="8707" max="8707" width="12.8984375" style="237" customWidth="1"/>
    <col min="8708" max="8708" width="2.3984375" style="237" customWidth="1"/>
    <col min="8709" max="8709" width="12.8984375" style="237" customWidth="1"/>
    <col min="8710" max="8710" width="2.8984375" style="237" customWidth="1"/>
    <col min="8711" max="8711" width="12.8984375" style="237" customWidth="1"/>
    <col min="8712" max="8712" width="2.69921875" style="237" customWidth="1"/>
    <col min="8713" max="8713" width="12.8984375" style="237" customWidth="1"/>
    <col min="8714" max="8714" width="2.69921875" style="237" customWidth="1"/>
    <col min="8715" max="8715" width="12.69921875" style="237" customWidth="1"/>
    <col min="8716" max="8716" width="3.09765625" style="237" customWidth="1"/>
    <col min="8717" max="8717" width="12.8984375" style="237" customWidth="1"/>
    <col min="8718" max="8718" width="3.296875" style="237" customWidth="1"/>
    <col min="8719" max="8719" width="12.8984375" style="237" customWidth="1"/>
    <col min="8720" max="8720" width="3.09765625" style="237" customWidth="1"/>
    <col min="8721" max="8721" width="12.8984375" style="237" customWidth="1"/>
    <col min="8722" max="8722" width="3.296875" style="237" customWidth="1"/>
    <col min="8723" max="8723" width="12.09765625" style="237" customWidth="1"/>
    <col min="8724" max="8724" width="3.69921875" style="237" customWidth="1"/>
    <col min="8725" max="8725" width="12.8984375" style="237" customWidth="1"/>
    <col min="8726" max="8726" width="3.59765625" style="237" customWidth="1"/>
    <col min="8727" max="8727" width="12.8984375" style="237" customWidth="1"/>
    <col min="8728" max="8728" width="3.69921875" style="237" customWidth="1"/>
    <col min="8729" max="8729" width="12.8984375" style="237" customWidth="1"/>
    <col min="8730" max="8730" width="3.59765625" style="237" customWidth="1"/>
    <col min="8731" max="8731" width="12.8984375" style="237" customWidth="1"/>
    <col min="8732" max="8732" width="3.59765625" style="237" customWidth="1"/>
    <col min="8733" max="8733" width="12.8984375" style="237" customWidth="1"/>
    <col min="8734" max="8734" width="3.59765625" style="237" customWidth="1"/>
    <col min="8735" max="8735" width="12.8984375" style="237" customWidth="1"/>
    <col min="8736" max="8736" width="3.59765625" style="237" customWidth="1"/>
    <col min="8737" max="8737" width="12.8984375" style="237" customWidth="1"/>
    <col min="8738" max="8738" width="3.3984375" style="237" customWidth="1"/>
    <col min="8739" max="8739" width="1.59765625" style="237" customWidth="1"/>
    <col min="8740" max="8740" width="6.3984375" style="237" customWidth="1"/>
    <col min="8741" max="8960" width="9.09765625" style="237"/>
    <col min="8961" max="8961" width="5.69921875" style="237" bestFit="1" customWidth="1"/>
    <col min="8962" max="8962" width="22.3984375" style="237" customWidth="1"/>
    <col min="8963" max="8963" width="12.8984375" style="237" customWidth="1"/>
    <col min="8964" max="8964" width="2.3984375" style="237" customWidth="1"/>
    <col min="8965" max="8965" width="12.8984375" style="237" customWidth="1"/>
    <col min="8966" max="8966" width="2.8984375" style="237" customWidth="1"/>
    <col min="8967" max="8967" width="12.8984375" style="237" customWidth="1"/>
    <col min="8968" max="8968" width="2.69921875" style="237" customWidth="1"/>
    <col min="8969" max="8969" width="12.8984375" style="237" customWidth="1"/>
    <col min="8970" max="8970" width="2.69921875" style="237" customWidth="1"/>
    <col min="8971" max="8971" width="12.69921875" style="237" customWidth="1"/>
    <col min="8972" max="8972" width="3.09765625" style="237" customWidth="1"/>
    <col min="8973" max="8973" width="12.8984375" style="237" customWidth="1"/>
    <col min="8974" max="8974" width="3.296875" style="237" customWidth="1"/>
    <col min="8975" max="8975" width="12.8984375" style="237" customWidth="1"/>
    <col min="8976" max="8976" width="3.09765625" style="237" customWidth="1"/>
    <col min="8977" max="8977" width="12.8984375" style="237" customWidth="1"/>
    <col min="8978" max="8978" width="3.296875" style="237" customWidth="1"/>
    <col min="8979" max="8979" width="12.09765625" style="237" customWidth="1"/>
    <col min="8980" max="8980" width="3.69921875" style="237" customWidth="1"/>
    <col min="8981" max="8981" width="12.8984375" style="237" customWidth="1"/>
    <col min="8982" max="8982" width="3.59765625" style="237" customWidth="1"/>
    <col min="8983" max="8983" width="12.8984375" style="237" customWidth="1"/>
    <col min="8984" max="8984" width="3.69921875" style="237" customWidth="1"/>
    <col min="8985" max="8985" width="12.8984375" style="237" customWidth="1"/>
    <col min="8986" max="8986" width="3.59765625" style="237" customWidth="1"/>
    <col min="8987" max="8987" width="12.8984375" style="237" customWidth="1"/>
    <col min="8988" max="8988" width="3.59765625" style="237" customWidth="1"/>
    <col min="8989" max="8989" width="12.8984375" style="237" customWidth="1"/>
    <col min="8990" max="8990" width="3.59765625" style="237" customWidth="1"/>
    <col min="8991" max="8991" width="12.8984375" style="237" customWidth="1"/>
    <col min="8992" max="8992" width="3.59765625" style="237" customWidth="1"/>
    <col min="8993" max="8993" width="12.8984375" style="237" customWidth="1"/>
    <col min="8994" max="8994" width="3.3984375" style="237" customWidth="1"/>
    <col min="8995" max="8995" width="1.59765625" style="237" customWidth="1"/>
    <col min="8996" max="8996" width="6.3984375" style="237" customWidth="1"/>
    <col min="8997" max="9216" width="9.09765625" style="237"/>
    <col min="9217" max="9217" width="5.69921875" style="237" bestFit="1" customWidth="1"/>
    <col min="9218" max="9218" width="22.3984375" style="237" customWidth="1"/>
    <col min="9219" max="9219" width="12.8984375" style="237" customWidth="1"/>
    <col min="9220" max="9220" width="2.3984375" style="237" customWidth="1"/>
    <col min="9221" max="9221" width="12.8984375" style="237" customWidth="1"/>
    <col min="9222" max="9222" width="2.8984375" style="237" customWidth="1"/>
    <col min="9223" max="9223" width="12.8984375" style="237" customWidth="1"/>
    <col min="9224" max="9224" width="2.69921875" style="237" customWidth="1"/>
    <col min="9225" max="9225" width="12.8984375" style="237" customWidth="1"/>
    <col min="9226" max="9226" width="2.69921875" style="237" customWidth="1"/>
    <col min="9227" max="9227" width="12.69921875" style="237" customWidth="1"/>
    <col min="9228" max="9228" width="3.09765625" style="237" customWidth="1"/>
    <col min="9229" max="9229" width="12.8984375" style="237" customWidth="1"/>
    <col min="9230" max="9230" width="3.296875" style="237" customWidth="1"/>
    <col min="9231" max="9231" width="12.8984375" style="237" customWidth="1"/>
    <col min="9232" max="9232" width="3.09765625" style="237" customWidth="1"/>
    <col min="9233" max="9233" width="12.8984375" style="237" customWidth="1"/>
    <col min="9234" max="9234" width="3.296875" style="237" customWidth="1"/>
    <col min="9235" max="9235" width="12.09765625" style="237" customWidth="1"/>
    <col min="9236" max="9236" width="3.69921875" style="237" customWidth="1"/>
    <col min="9237" max="9237" width="12.8984375" style="237" customWidth="1"/>
    <col min="9238" max="9238" width="3.59765625" style="237" customWidth="1"/>
    <col min="9239" max="9239" width="12.8984375" style="237" customWidth="1"/>
    <col min="9240" max="9240" width="3.69921875" style="237" customWidth="1"/>
    <col min="9241" max="9241" width="12.8984375" style="237" customWidth="1"/>
    <col min="9242" max="9242" width="3.59765625" style="237" customWidth="1"/>
    <col min="9243" max="9243" width="12.8984375" style="237" customWidth="1"/>
    <col min="9244" max="9244" width="3.59765625" style="237" customWidth="1"/>
    <col min="9245" max="9245" width="12.8984375" style="237" customWidth="1"/>
    <col min="9246" max="9246" width="3.59765625" style="237" customWidth="1"/>
    <col min="9247" max="9247" width="12.8984375" style="237" customWidth="1"/>
    <col min="9248" max="9248" width="3.59765625" style="237" customWidth="1"/>
    <col min="9249" max="9249" width="12.8984375" style="237" customWidth="1"/>
    <col min="9250" max="9250" width="3.3984375" style="237" customWidth="1"/>
    <col min="9251" max="9251" width="1.59765625" style="237" customWidth="1"/>
    <col min="9252" max="9252" width="6.3984375" style="237" customWidth="1"/>
    <col min="9253" max="9472" width="9.09765625" style="237"/>
    <col min="9473" max="9473" width="5.69921875" style="237" bestFit="1" customWidth="1"/>
    <col min="9474" max="9474" width="22.3984375" style="237" customWidth="1"/>
    <col min="9475" max="9475" width="12.8984375" style="237" customWidth="1"/>
    <col min="9476" max="9476" width="2.3984375" style="237" customWidth="1"/>
    <col min="9477" max="9477" width="12.8984375" style="237" customWidth="1"/>
    <col min="9478" max="9478" width="2.8984375" style="237" customWidth="1"/>
    <col min="9479" max="9479" width="12.8984375" style="237" customWidth="1"/>
    <col min="9480" max="9480" width="2.69921875" style="237" customWidth="1"/>
    <col min="9481" max="9481" width="12.8984375" style="237" customWidth="1"/>
    <col min="9482" max="9482" width="2.69921875" style="237" customWidth="1"/>
    <col min="9483" max="9483" width="12.69921875" style="237" customWidth="1"/>
    <col min="9484" max="9484" width="3.09765625" style="237" customWidth="1"/>
    <col min="9485" max="9485" width="12.8984375" style="237" customWidth="1"/>
    <col min="9486" max="9486" width="3.296875" style="237" customWidth="1"/>
    <col min="9487" max="9487" width="12.8984375" style="237" customWidth="1"/>
    <col min="9488" max="9488" width="3.09765625" style="237" customWidth="1"/>
    <col min="9489" max="9489" width="12.8984375" style="237" customWidth="1"/>
    <col min="9490" max="9490" width="3.296875" style="237" customWidth="1"/>
    <col min="9491" max="9491" width="12.09765625" style="237" customWidth="1"/>
    <col min="9492" max="9492" width="3.69921875" style="237" customWidth="1"/>
    <col min="9493" max="9493" width="12.8984375" style="237" customWidth="1"/>
    <col min="9494" max="9494" width="3.59765625" style="237" customWidth="1"/>
    <col min="9495" max="9495" width="12.8984375" style="237" customWidth="1"/>
    <col min="9496" max="9496" width="3.69921875" style="237" customWidth="1"/>
    <col min="9497" max="9497" width="12.8984375" style="237" customWidth="1"/>
    <col min="9498" max="9498" width="3.59765625" style="237" customWidth="1"/>
    <col min="9499" max="9499" width="12.8984375" style="237" customWidth="1"/>
    <col min="9500" max="9500" width="3.59765625" style="237" customWidth="1"/>
    <col min="9501" max="9501" width="12.8984375" style="237" customWidth="1"/>
    <col min="9502" max="9502" width="3.59765625" style="237" customWidth="1"/>
    <col min="9503" max="9503" width="12.8984375" style="237" customWidth="1"/>
    <col min="9504" max="9504" width="3.59765625" style="237" customWidth="1"/>
    <col min="9505" max="9505" width="12.8984375" style="237" customWidth="1"/>
    <col min="9506" max="9506" width="3.3984375" style="237" customWidth="1"/>
    <col min="9507" max="9507" width="1.59765625" style="237" customWidth="1"/>
    <col min="9508" max="9508" width="6.3984375" style="237" customWidth="1"/>
    <col min="9509" max="9728" width="9.09765625" style="237"/>
    <col min="9729" max="9729" width="5.69921875" style="237" bestFit="1" customWidth="1"/>
    <col min="9730" max="9730" width="22.3984375" style="237" customWidth="1"/>
    <col min="9731" max="9731" width="12.8984375" style="237" customWidth="1"/>
    <col min="9732" max="9732" width="2.3984375" style="237" customWidth="1"/>
    <col min="9733" max="9733" width="12.8984375" style="237" customWidth="1"/>
    <col min="9734" max="9734" width="2.8984375" style="237" customWidth="1"/>
    <col min="9735" max="9735" width="12.8984375" style="237" customWidth="1"/>
    <col min="9736" max="9736" width="2.69921875" style="237" customWidth="1"/>
    <col min="9737" max="9737" width="12.8984375" style="237" customWidth="1"/>
    <col min="9738" max="9738" width="2.69921875" style="237" customWidth="1"/>
    <col min="9739" max="9739" width="12.69921875" style="237" customWidth="1"/>
    <col min="9740" max="9740" width="3.09765625" style="237" customWidth="1"/>
    <col min="9741" max="9741" width="12.8984375" style="237" customWidth="1"/>
    <col min="9742" max="9742" width="3.296875" style="237" customWidth="1"/>
    <col min="9743" max="9743" width="12.8984375" style="237" customWidth="1"/>
    <col min="9744" max="9744" width="3.09765625" style="237" customWidth="1"/>
    <col min="9745" max="9745" width="12.8984375" style="237" customWidth="1"/>
    <col min="9746" max="9746" width="3.296875" style="237" customWidth="1"/>
    <col min="9747" max="9747" width="12.09765625" style="237" customWidth="1"/>
    <col min="9748" max="9748" width="3.69921875" style="237" customWidth="1"/>
    <col min="9749" max="9749" width="12.8984375" style="237" customWidth="1"/>
    <col min="9750" max="9750" width="3.59765625" style="237" customWidth="1"/>
    <col min="9751" max="9751" width="12.8984375" style="237" customWidth="1"/>
    <col min="9752" max="9752" width="3.69921875" style="237" customWidth="1"/>
    <col min="9753" max="9753" width="12.8984375" style="237" customWidth="1"/>
    <col min="9754" max="9754" width="3.59765625" style="237" customWidth="1"/>
    <col min="9755" max="9755" width="12.8984375" style="237" customWidth="1"/>
    <col min="9756" max="9756" width="3.59765625" style="237" customWidth="1"/>
    <col min="9757" max="9757" width="12.8984375" style="237" customWidth="1"/>
    <col min="9758" max="9758" width="3.59765625" style="237" customWidth="1"/>
    <col min="9759" max="9759" width="12.8984375" style="237" customWidth="1"/>
    <col min="9760" max="9760" width="3.59765625" style="237" customWidth="1"/>
    <col min="9761" max="9761" width="12.8984375" style="237" customWidth="1"/>
    <col min="9762" max="9762" width="3.3984375" style="237" customWidth="1"/>
    <col min="9763" max="9763" width="1.59765625" style="237" customWidth="1"/>
    <col min="9764" max="9764" width="6.3984375" style="237" customWidth="1"/>
    <col min="9765" max="9984" width="9.09765625" style="237"/>
    <col min="9985" max="9985" width="5.69921875" style="237" bestFit="1" customWidth="1"/>
    <col min="9986" max="9986" width="22.3984375" style="237" customWidth="1"/>
    <col min="9987" max="9987" width="12.8984375" style="237" customWidth="1"/>
    <col min="9988" max="9988" width="2.3984375" style="237" customWidth="1"/>
    <col min="9989" max="9989" width="12.8984375" style="237" customWidth="1"/>
    <col min="9990" max="9990" width="2.8984375" style="237" customWidth="1"/>
    <col min="9991" max="9991" width="12.8984375" style="237" customWidth="1"/>
    <col min="9992" max="9992" width="2.69921875" style="237" customWidth="1"/>
    <col min="9993" max="9993" width="12.8984375" style="237" customWidth="1"/>
    <col min="9994" max="9994" width="2.69921875" style="237" customWidth="1"/>
    <col min="9995" max="9995" width="12.69921875" style="237" customWidth="1"/>
    <col min="9996" max="9996" width="3.09765625" style="237" customWidth="1"/>
    <col min="9997" max="9997" width="12.8984375" style="237" customWidth="1"/>
    <col min="9998" max="9998" width="3.296875" style="237" customWidth="1"/>
    <col min="9999" max="9999" width="12.8984375" style="237" customWidth="1"/>
    <col min="10000" max="10000" width="3.09765625" style="237" customWidth="1"/>
    <col min="10001" max="10001" width="12.8984375" style="237" customWidth="1"/>
    <col min="10002" max="10002" width="3.296875" style="237" customWidth="1"/>
    <col min="10003" max="10003" width="12.09765625" style="237" customWidth="1"/>
    <col min="10004" max="10004" width="3.69921875" style="237" customWidth="1"/>
    <col min="10005" max="10005" width="12.8984375" style="237" customWidth="1"/>
    <col min="10006" max="10006" width="3.59765625" style="237" customWidth="1"/>
    <col min="10007" max="10007" width="12.8984375" style="237" customWidth="1"/>
    <col min="10008" max="10008" width="3.69921875" style="237" customWidth="1"/>
    <col min="10009" max="10009" width="12.8984375" style="237" customWidth="1"/>
    <col min="10010" max="10010" width="3.59765625" style="237" customWidth="1"/>
    <col min="10011" max="10011" width="12.8984375" style="237" customWidth="1"/>
    <col min="10012" max="10012" width="3.59765625" style="237" customWidth="1"/>
    <col min="10013" max="10013" width="12.8984375" style="237" customWidth="1"/>
    <col min="10014" max="10014" width="3.59765625" style="237" customWidth="1"/>
    <col min="10015" max="10015" width="12.8984375" style="237" customWidth="1"/>
    <col min="10016" max="10016" width="3.59765625" style="237" customWidth="1"/>
    <col min="10017" max="10017" width="12.8984375" style="237" customWidth="1"/>
    <col min="10018" max="10018" width="3.3984375" style="237" customWidth="1"/>
    <col min="10019" max="10019" width="1.59765625" style="237" customWidth="1"/>
    <col min="10020" max="10020" width="6.3984375" style="237" customWidth="1"/>
    <col min="10021" max="10240" width="9.09765625" style="237"/>
    <col min="10241" max="10241" width="5.69921875" style="237" bestFit="1" customWidth="1"/>
    <col min="10242" max="10242" width="22.3984375" style="237" customWidth="1"/>
    <col min="10243" max="10243" width="12.8984375" style="237" customWidth="1"/>
    <col min="10244" max="10244" width="2.3984375" style="237" customWidth="1"/>
    <col min="10245" max="10245" width="12.8984375" style="237" customWidth="1"/>
    <col min="10246" max="10246" width="2.8984375" style="237" customWidth="1"/>
    <col min="10247" max="10247" width="12.8984375" style="237" customWidth="1"/>
    <col min="10248" max="10248" width="2.69921875" style="237" customWidth="1"/>
    <col min="10249" max="10249" width="12.8984375" style="237" customWidth="1"/>
    <col min="10250" max="10250" width="2.69921875" style="237" customWidth="1"/>
    <col min="10251" max="10251" width="12.69921875" style="237" customWidth="1"/>
    <col min="10252" max="10252" width="3.09765625" style="237" customWidth="1"/>
    <col min="10253" max="10253" width="12.8984375" style="237" customWidth="1"/>
    <col min="10254" max="10254" width="3.296875" style="237" customWidth="1"/>
    <col min="10255" max="10255" width="12.8984375" style="237" customWidth="1"/>
    <col min="10256" max="10256" width="3.09765625" style="237" customWidth="1"/>
    <col min="10257" max="10257" width="12.8984375" style="237" customWidth="1"/>
    <col min="10258" max="10258" width="3.296875" style="237" customWidth="1"/>
    <col min="10259" max="10259" width="12.09765625" style="237" customWidth="1"/>
    <col min="10260" max="10260" width="3.69921875" style="237" customWidth="1"/>
    <col min="10261" max="10261" width="12.8984375" style="237" customWidth="1"/>
    <col min="10262" max="10262" width="3.59765625" style="237" customWidth="1"/>
    <col min="10263" max="10263" width="12.8984375" style="237" customWidth="1"/>
    <col min="10264" max="10264" width="3.69921875" style="237" customWidth="1"/>
    <col min="10265" max="10265" width="12.8984375" style="237" customWidth="1"/>
    <col min="10266" max="10266" width="3.59765625" style="237" customWidth="1"/>
    <col min="10267" max="10267" width="12.8984375" style="237" customWidth="1"/>
    <col min="10268" max="10268" width="3.59765625" style="237" customWidth="1"/>
    <col min="10269" max="10269" width="12.8984375" style="237" customWidth="1"/>
    <col min="10270" max="10270" width="3.59765625" style="237" customWidth="1"/>
    <col min="10271" max="10271" width="12.8984375" style="237" customWidth="1"/>
    <col min="10272" max="10272" width="3.59765625" style="237" customWidth="1"/>
    <col min="10273" max="10273" width="12.8984375" style="237" customWidth="1"/>
    <col min="10274" max="10274" width="3.3984375" style="237" customWidth="1"/>
    <col min="10275" max="10275" width="1.59765625" style="237" customWidth="1"/>
    <col min="10276" max="10276" width="6.3984375" style="237" customWidth="1"/>
    <col min="10277" max="10496" width="9.09765625" style="237"/>
    <col min="10497" max="10497" width="5.69921875" style="237" bestFit="1" customWidth="1"/>
    <col min="10498" max="10498" width="22.3984375" style="237" customWidth="1"/>
    <col min="10499" max="10499" width="12.8984375" style="237" customWidth="1"/>
    <col min="10500" max="10500" width="2.3984375" style="237" customWidth="1"/>
    <col min="10501" max="10501" width="12.8984375" style="237" customWidth="1"/>
    <col min="10502" max="10502" width="2.8984375" style="237" customWidth="1"/>
    <col min="10503" max="10503" width="12.8984375" style="237" customWidth="1"/>
    <col min="10504" max="10504" width="2.69921875" style="237" customWidth="1"/>
    <col min="10505" max="10505" width="12.8984375" style="237" customWidth="1"/>
    <col min="10506" max="10506" width="2.69921875" style="237" customWidth="1"/>
    <col min="10507" max="10507" width="12.69921875" style="237" customWidth="1"/>
    <col min="10508" max="10508" width="3.09765625" style="237" customWidth="1"/>
    <col min="10509" max="10509" width="12.8984375" style="237" customWidth="1"/>
    <col min="10510" max="10510" width="3.296875" style="237" customWidth="1"/>
    <col min="10511" max="10511" width="12.8984375" style="237" customWidth="1"/>
    <col min="10512" max="10512" width="3.09765625" style="237" customWidth="1"/>
    <col min="10513" max="10513" width="12.8984375" style="237" customWidth="1"/>
    <col min="10514" max="10514" width="3.296875" style="237" customWidth="1"/>
    <col min="10515" max="10515" width="12.09765625" style="237" customWidth="1"/>
    <col min="10516" max="10516" width="3.69921875" style="237" customWidth="1"/>
    <col min="10517" max="10517" width="12.8984375" style="237" customWidth="1"/>
    <col min="10518" max="10518" width="3.59765625" style="237" customWidth="1"/>
    <col min="10519" max="10519" width="12.8984375" style="237" customWidth="1"/>
    <col min="10520" max="10520" width="3.69921875" style="237" customWidth="1"/>
    <col min="10521" max="10521" width="12.8984375" style="237" customWidth="1"/>
    <col min="10522" max="10522" width="3.59765625" style="237" customWidth="1"/>
    <col min="10523" max="10523" width="12.8984375" style="237" customWidth="1"/>
    <col min="10524" max="10524" width="3.59765625" style="237" customWidth="1"/>
    <col min="10525" max="10525" width="12.8984375" style="237" customWidth="1"/>
    <col min="10526" max="10526" width="3.59765625" style="237" customWidth="1"/>
    <col min="10527" max="10527" width="12.8984375" style="237" customWidth="1"/>
    <col min="10528" max="10528" width="3.59765625" style="237" customWidth="1"/>
    <col min="10529" max="10529" width="12.8984375" style="237" customWidth="1"/>
    <col min="10530" max="10530" width="3.3984375" style="237" customWidth="1"/>
    <col min="10531" max="10531" width="1.59765625" style="237" customWidth="1"/>
    <col min="10532" max="10532" width="6.3984375" style="237" customWidth="1"/>
    <col min="10533" max="10752" width="9.09765625" style="237"/>
    <col min="10753" max="10753" width="5.69921875" style="237" bestFit="1" customWidth="1"/>
    <col min="10754" max="10754" width="22.3984375" style="237" customWidth="1"/>
    <col min="10755" max="10755" width="12.8984375" style="237" customWidth="1"/>
    <col min="10756" max="10756" width="2.3984375" style="237" customWidth="1"/>
    <col min="10757" max="10757" width="12.8984375" style="237" customWidth="1"/>
    <col min="10758" max="10758" width="2.8984375" style="237" customWidth="1"/>
    <col min="10759" max="10759" width="12.8984375" style="237" customWidth="1"/>
    <col min="10760" max="10760" width="2.69921875" style="237" customWidth="1"/>
    <col min="10761" max="10761" width="12.8984375" style="237" customWidth="1"/>
    <col min="10762" max="10762" width="2.69921875" style="237" customWidth="1"/>
    <col min="10763" max="10763" width="12.69921875" style="237" customWidth="1"/>
    <col min="10764" max="10764" width="3.09765625" style="237" customWidth="1"/>
    <col min="10765" max="10765" width="12.8984375" style="237" customWidth="1"/>
    <col min="10766" max="10766" width="3.296875" style="237" customWidth="1"/>
    <col min="10767" max="10767" width="12.8984375" style="237" customWidth="1"/>
    <col min="10768" max="10768" width="3.09765625" style="237" customWidth="1"/>
    <col min="10769" max="10769" width="12.8984375" style="237" customWidth="1"/>
    <col min="10770" max="10770" width="3.296875" style="237" customWidth="1"/>
    <col min="10771" max="10771" width="12.09765625" style="237" customWidth="1"/>
    <col min="10772" max="10772" width="3.69921875" style="237" customWidth="1"/>
    <col min="10773" max="10773" width="12.8984375" style="237" customWidth="1"/>
    <col min="10774" max="10774" width="3.59765625" style="237" customWidth="1"/>
    <col min="10775" max="10775" width="12.8984375" style="237" customWidth="1"/>
    <col min="10776" max="10776" width="3.69921875" style="237" customWidth="1"/>
    <col min="10777" max="10777" width="12.8984375" style="237" customWidth="1"/>
    <col min="10778" max="10778" width="3.59765625" style="237" customWidth="1"/>
    <col min="10779" max="10779" width="12.8984375" style="237" customWidth="1"/>
    <col min="10780" max="10780" width="3.59765625" style="237" customWidth="1"/>
    <col min="10781" max="10781" width="12.8984375" style="237" customWidth="1"/>
    <col min="10782" max="10782" width="3.59765625" style="237" customWidth="1"/>
    <col min="10783" max="10783" width="12.8984375" style="237" customWidth="1"/>
    <col min="10784" max="10784" width="3.59765625" style="237" customWidth="1"/>
    <col min="10785" max="10785" width="12.8984375" style="237" customWidth="1"/>
    <col min="10786" max="10786" width="3.3984375" style="237" customWidth="1"/>
    <col min="10787" max="10787" width="1.59765625" style="237" customWidth="1"/>
    <col min="10788" max="10788" width="6.3984375" style="237" customWidth="1"/>
    <col min="10789" max="11008" width="9.09765625" style="237"/>
    <col min="11009" max="11009" width="5.69921875" style="237" bestFit="1" customWidth="1"/>
    <col min="11010" max="11010" width="22.3984375" style="237" customWidth="1"/>
    <col min="11011" max="11011" width="12.8984375" style="237" customWidth="1"/>
    <col min="11012" max="11012" width="2.3984375" style="237" customWidth="1"/>
    <col min="11013" max="11013" width="12.8984375" style="237" customWidth="1"/>
    <col min="11014" max="11014" width="2.8984375" style="237" customWidth="1"/>
    <col min="11015" max="11015" width="12.8984375" style="237" customWidth="1"/>
    <col min="11016" max="11016" width="2.69921875" style="237" customWidth="1"/>
    <col min="11017" max="11017" width="12.8984375" style="237" customWidth="1"/>
    <col min="11018" max="11018" width="2.69921875" style="237" customWidth="1"/>
    <col min="11019" max="11019" width="12.69921875" style="237" customWidth="1"/>
    <col min="11020" max="11020" width="3.09765625" style="237" customWidth="1"/>
    <col min="11021" max="11021" width="12.8984375" style="237" customWidth="1"/>
    <col min="11022" max="11022" width="3.296875" style="237" customWidth="1"/>
    <col min="11023" max="11023" width="12.8984375" style="237" customWidth="1"/>
    <col min="11024" max="11024" width="3.09765625" style="237" customWidth="1"/>
    <col min="11025" max="11025" width="12.8984375" style="237" customWidth="1"/>
    <col min="11026" max="11026" width="3.296875" style="237" customWidth="1"/>
    <col min="11027" max="11027" width="12.09765625" style="237" customWidth="1"/>
    <col min="11028" max="11028" width="3.69921875" style="237" customWidth="1"/>
    <col min="11029" max="11029" width="12.8984375" style="237" customWidth="1"/>
    <col min="11030" max="11030" width="3.59765625" style="237" customWidth="1"/>
    <col min="11031" max="11031" width="12.8984375" style="237" customWidth="1"/>
    <col min="11032" max="11032" width="3.69921875" style="237" customWidth="1"/>
    <col min="11033" max="11033" width="12.8984375" style="237" customWidth="1"/>
    <col min="11034" max="11034" width="3.59765625" style="237" customWidth="1"/>
    <col min="11035" max="11035" width="12.8984375" style="237" customWidth="1"/>
    <col min="11036" max="11036" width="3.59765625" style="237" customWidth="1"/>
    <col min="11037" max="11037" width="12.8984375" style="237" customWidth="1"/>
    <col min="11038" max="11038" width="3.59765625" style="237" customWidth="1"/>
    <col min="11039" max="11039" width="12.8984375" style="237" customWidth="1"/>
    <col min="11040" max="11040" width="3.59765625" style="237" customWidth="1"/>
    <col min="11041" max="11041" width="12.8984375" style="237" customWidth="1"/>
    <col min="11042" max="11042" width="3.3984375" style="237" customWidth="1"/>
    <col min="11043" max="11043" width="1.59765625" style="237" customWidth="1"/>
    <col min="11044" max="11044" width="6.3984375" style="237" customWidth="1"/>
    <col min="11045" max="11264" width="9.09765625" style="237"/>
    <col min="11265" max="11265" width="5.69921875" style="237" bestFit="1" customWidth="1"/>
    <col min="11266" max="11266" width="22.3984375" style="237" customWidth="1"/>
    <col min="11267" max="11267" width="12.8984375" style="237" customWidth="1"/>
    <col min="11268" max="11268" width="2.3984375" style="237" customWidth="1"/>
    <col min="11269" max="11269" width="12.8984375" style="237" customWidth="1"/>
    <col min="11270" max="11270" width="2.8984375" style="237" customWidth="1"/>
    <col min="11271" max="11271" width="12.8984375" style="237" customWidth="1"/>
    <col min="11272" max="11272" width="2.69921875" style="237" customWidth="1"/>
    <col min="11273" max="11273" width="12.8984375" style="237" customWidth="1"/>
    <col min="11274" max="11274" width="2.69921875" style="237" customWidth="1"/>
    <col min="11275" max="11275" width="12.69921875" style="237" customWidth="1"/>
    <col min="11276" max="11276" width="3.09765625" style="237" customWidth="1"/>
    <col min="11277" max="11277" width="12.8984375" style="237" customWidth="1"/>
    <col min="11278" max="11278" width="3.296875" style="237" customWidth="1"/>
    <col min="11279" max="11279" width="12.8984375" style="237" customWidth="1"/>
    <col min="11280" max="11280" width="3.09765625" style="237" customWidth="1"/>
    <col min="11281" max="11281" width="12.8984375" style="237" customWidth="1"/>
    <col min="11282" max="11282" width="3.296875" style="237" customWidth="1"/>
    <col min="11283" max="11283" width="12.09765625" style="237" customWidth="1"/>
    <col min="11284" max="11284" width="3.69921875" style="237" customWidth="1"/>
    <col min="11285" max="11285" width="12.8984375" style="237" customWidth="1"/>
    <col min="11286" max="11286" width="3.59765625" style="237" customWidth="1"/>
    <col min="11287" max="11287" width="12.8984375" style="237" customWidth="1"/>
    <col min="11288" max="11288" width="3.69921875" style="237" customWidth="1"/>
    <col min="11289" max="11289" width="12.8984375" style="237" customWidth="1"/>
    <col min="11290" max="11290" width="3.59765625" style="237" customWidth="1"/>
    <col min="11291" max="11291" width="12.8984375" style="237" customWidth="1"/>
    <col min="11292" max="11292" width="3.59765625" style="237" customWidth="1"/>
    <col min="11293" max="11293" width="12.8984375" style="237" customWidth="1"/>
    <col min="11294" max="11294" width="3.59765625" style="237" customWidth="1"/>
    <col min="11295" max="11295" width="12.8984375" style="237" customWidth="1"/>
    <col min="11296" max="11296" width="3.59765625" style="237" customWidth="1"/>
    <col min="11297" max="11297" width="12.8984375" style="237" customWidth="1"/>
    <col min="11298" max="11298" width="3.3984375" style="237" customWidth="1"/>
    <col min="11299" max="11299" width="1.59765625" style="237" customWidth="1"/>
    <col min="11300" max="11300" width="6.3984375" style="237" customWidth="1"/>
    <col min="11301" max="11520" width="9.09765625" style="237"/>
    <col min="11521" max="11521" width="5.69921875" style="237" bestFit="1" customWidth="1"/>
    <col min="11522" max="11522" width="22.3984375" style="237" customWidth="1"/>
    <col min="11523" max="11523" width="12.8984375" style="237" customWidth="1"/>
    <col min="11524" max="11524" width="2.3984375" style="237" customWidth="1"/>
    <col min="11525" max="11525" width="12.8984375" style="237" customWidth="1"/>
    <col min="11526" max="11526" width="2.8984375" style="237" customWidth="1"/>
    <col min="11527" max="11527" width="12.8984375" style="237" customWidth="1"/>
    <col min="11528" max="11528" width="2.69921875" style="237" customWidth="1"/>
    <col min="11529" max="11529" width="12.8984375" style="237" customWidth="1"/>
    <col min="11530" max="11530" width="2.69921875" style="237" customWidth="1"/>
    <col min="11531" max="11531" width="12.69921875" style="237" customWidth="1"/>
    <col min="11532" max="11532" width="3.09765625" style="237" customWidth="1"/>
    <col min="11533" max="11533" width="12.8984375" style="237" customWidth="1"/>
    <col min="11534" max="11534" width="3.296875" style="237" customWidth="1"/>
    <col min="11535" max="11535" width="12.8984375" style="237" customWidth="1"/>
    <col min="11536" max="11536" width="3.09765625" style="237" customWidth="1"/>
    <col min="11537" max="11537" width="12.8984375" style="237" customWidth="1"/>
    <col min="11538" max="11538" width="3.296875" style="237" customWidth="1"/>
    <col min="11539" max="11539" width="12.09765625" style="237" customWidth="1"/>
    <col min="11540" max="11540" width="3.69921875" style="237" customWidth="1"/>
    <col min="11541" max="11541" width="12.8984375" style="237" customWidth="1"/>
    <col min="11542" max="11542" width="3.59765625" style="237" customWidth="1"/>
    <col min="11543" max="11543" width="12.8984375" style="237" customWidth="1"/>
    <col min="11544" max="11544" width="3.69921875" style="237" customWidth="1"/>
    <col min="11545" max="11545" width="12.8984375" style="237" customWidth="1"/>
    <col min="11546" max="11546" width="3.59765625" style="237" customWidth="1"/>
    <col min="11547" max="11547" width="12.8984375" style="237" customWidth="1"/>
    <col min="11548" max="11548" width="3.59765625" style="237" customWidth="1"/>
    <col min="11549" max="11549" width="12.8984375" style="237" customWidth="1"/>
    <col min="11550" max="11550" width="3.59765625" style="237" customWidth="1"/>
    <col min="11551" max="11551" width="12.8984375" style="237" customWidth="1"/>
    <col min="11552" max="11552" width="3.59765625" style="237" customWidth="1"/>
    <col min="11553" max="11553" width="12.8984375" style="237" customWidth="1"/>
    <col min="11554" max="11554" width="3.3984375" style="237" customWidth="1"/>
    <col min="11555" max="11555" width="1.59765625" style="237" customWidth="1"/>
    <col min="11556" max="11556" width="6.3984375" style="237" customWidth="1"/>
    <col min="11557" max="11776" width="9.09765625" style="237"/>
    <col min="11777" max="11777" width="5.69921875" style="237" bestFit="1" customWidth="1"/>
    <col min="11778" max="11778" width="22.3984375" style="237" customWidth="1"/>
    <col min="11779" max="11779" width="12.8984375" style="237" customWidth="1"/>
    <col min="11780" max="11780" width="2.3984375" style="237" customWidth="1"/>
    <col min="11781" max="11781" width="12.8984375" style="237" customWidth="1"/>
    <col min="11782" max="11782" width="2.8984375" style="237" customWidth="1"/>
    <col min="11783" max="11783" width="12.8984375" style="237" customWidth="1"/>
    <col min="11784" max="11784" width="2.69921875" style="237" customWidth="1"/>
    <col min="11785" max="11785" width="12.8984375" style="237" customWidth="1"/>
    <col min="11786" max="11786" width="2.69921875" style="237" customWidth="1"/>
    <col min="11787" max="11787" width="12.69921875" style="237" customWidth="1"/>
    <col min="11788" max="11788" width="3.09765625" style="237" customWidth="1"/>
    <col min="11789" max="11789" width="12.8984375" style="237" customWidth="1"/>
    <col min="11790" max="11790" width="3.296875" style="237" customWidth="1"/>
    <col min="11791" max="11791" width="12.8984375" style="237" customWidth="1"/>
    <col min="11792" max="11792" width="3.09765625" style="237" customWidth="1"/>
    <col min="11793" max="11793" width="12.8984375" style="237" customWidth="1"/>
    <col min="11794" max="11794" width="3.296875" style="237" customWidth="1"/>
    <col min="11795" max="11795" width="12.09765625" style="237" customWidth="1"/>
    <col min="11796" max="11796" width="3.69921875" style="237" customWidth="1"/>
    <col min="11797" max="11797" width="12.8984375" style="237" customWidth="1"/>
    <col min="11798" max="11798" width="3.59765625" style="237" customWidth="1"/>
    <col min="11799" max="11799" width="12.8984375" style="237" customWidth="1"/>
    <col min="11800" max="11800" width="3.69921875" style="237" customWidth="1"/>
    <col min="11801" max="11801" width="12.8984375" style="237" customWidth="1"/>
    <col min="11802" max="11802" width="3.59765625" style="237" customWidth="1"/>
    <col min="11803" max="11803" width="12.8984375" style="237" customWidth="1"/>
    <col min="11804" max="11804" width="3.59765625" style="237" customWidth="1"/>
    <col min="11805" max="11805" width="12.8984375" style="237" customWidth="1"/>
    <col min="11806" max="11806" width="3.59765625" style="237" customWidth="1"/>
    <col min="11807" max="11807" width="12.8984375" style="237" customWidth="1"/>
    <col min="11808" max="11808" width="3.59765625" style="237" customWidth="1"/>
    <col min="11809" max="11809" width="12.8984375" style="237" customWidth="1"/>
    <col min="11810" max="11810" width="3.3984375" style="237" customWidth="1"/>
    <col min="11811" max="11811" width="1.59765625" style="237" customWidth="1"/>
    <col min="11812" max="11812" width="6.3984375" style="237" customWidth="1"/>
    <col min="11813" max="12032" width="9.09765625" style="237"/>
    <col min="12033" max="12033" width="5.69921875" style="237" bestFit="1" customWidth="1"/>
    <col min="12034" max="12034" width="22.3984375" style="237" customWidth="1"/>
    <col min="12035" max="12035" width="12.8984375" style="237" customWidth="1"/>
    <col min="12036" max="12036" width="2.3984375" style="237" customWidth="1"/>
    <col min="12037" max="12037" width="12.8984375" style="237" customWidth="1"/>
    <col min="12038" max="12038" width="2.8984375" style="237" customWidth="1"/>
    <col min="12039" max="12039" width="12.8984375" style="237" customWidth="1"/>
    <col min="12040" max="12040" width="2.69921875" style="237" customWidth="1"/>
    <col min="12041" max="12041" width="12.8984375" style="237" customWidth="1"/>
    <col min="12042" max="12042" width="2.69921875" style="237" customWidth="1"/>
    <col min="12043" max="12043" width="12.69921875" style="237" customWidth="1"/>
    <col min="12044" max="12044" width="3.09765625" style="237" customWidth="1"/>
    <col min="12045" max="12045" width="12.8984375" style="237" customWidth="1"/>
    <col min="12046" max="12046" width="3.296875" style="237" customWidth="1"/>
    <col min="12047" max="12047" width="12.8984375" style="237" customWidth="1"/>
    <col min="12048" max="12048" width="3.09765625" style="237" customWidth="1"/>
    <col min="12049" max="12049" width="12.8984375" style="237" customWidth="1"/>
    <col min="12050" max="12050" width="3.296875" style="237" customWidth="1"/>
    <col min="12051" max="12051" width="12.09765625" style="237" customWidth="1"/>
    <col min="12052" max="12052" width="3.69921875" style="237" customWidth="1"/>
    <col min="12053" max="12053" width="12.8984375" style="237" customWidth="1"/>
    <col min="12054" max="12054" width="3.59765625" style="237" customWidth="1"/>
    <col min="12055" max="12055" width="12.8984375" style="237" customWidth="1"/>
    <col min="12056" max="12056" width="3.69921875" style="237" customWidth="1"/>
    <col min="12057" max="12057" width="12.8984375" style="237" customWidth="1"/>
    <col min="12058" max="12058" width="3.59765625" style="237" customWidth="1"/>
    <col min="12059" max="12059" width="12.8984375" style="237" customWidth="1"/>
    <col min="12060" max="12060" width="3.59765625" style="237" customWidth="1"/>
    <col min="12061" max="12061" width="12.8984375" style="237" customWidth="1"/>
    <col min="12062" max="12062" width="3.59765625" style="237" customWidth="1"/>
    <col min="12063" max="12063" width="12.8984375" style="237" customWidth="1"/>
    <col min="12064" max="12064" width="3.59765625" style="237" customWidth="1"/>
    <col min="12065" max="12065" width="12.8984375" style="237" customWidth="1"/>
    <col min="12066" max="12066" width="3.3984375" style="237" customWidth="1"/>
    <col min="12067" max="12067" width="1.59765625" style="237" customWidth="1"/>
    <col min="12068" max="12068" width="6.3984375" style="237" customWidth="1"/>
    <col min="12069" max="12288" width="9.09765625" style="237"/>
    <col min="12289" max="12289" width="5.69921875" style="237" bestFit="1" customWidth="1"/>
    <col min="12290" max="12290" width="22.3984375" style="237" customWidth="1"/>
    <col min="12291" max="12291" width="12.8984375" style="237" customWidth="1"/>
    <col min="12292" max="12292" width="2.3984375" style="237" customWidth="1"/>
    <col min="12293" max="12293" width="12.8984375" style="237" customWidth="1"/>
    <col min="12294" max="12294" width="2.8984375" style="237" customWidth="1"/>
    <col min="12295" max="12295" width="12.8984375" style="237" customWidth="1"/>
    <col min="12296" max="12296" width="2.69921875" style="237" customWidth="1"/>
    <col min="12297" max="12297" width="12.8984375" style="237" customWidth="1"/>
    <col min="12298" max="12298" width="2.69921875" style="237" customWidth="1"/>
    <col min="12299" max="12299" width="12.69921875" style="237" customWidth="1"/>
    <col min="12300" max="12300" width="3.09765625" style="237" customWidth="1"/>
    <col min="12301" max="12301" width="12.8984375" style="237" customWidth="1"/>
    <col min="12302" max="12302" width="3.296875" style="237" customWidth="1"/>
    <col min="12303" max="12303" width="12.8984375" style="237" customWidth="1"/>
    <col min="12304" max="12304" width="3.09765625" style="237" customWidth="1"/>
    <col min="12305" max="12305" width="12.8984375" style="237" customWidth="1"/>
    <col min="12306" max="12306" width="3.296875" style="237" customWidth="1"/>
    <col min="12307" max="12307" width="12.09765625" style="237" customWidth="1"/>
    <col min="12308" max="12308" width="3.69921875" style="237" customWidth="1"/>
    <col min="12309" max="12309" width="12.8984375" style="237" customWidth="1"/>
    <col min="12310" max="12310" width="3.59765625" style="237" customWidth="1"/>
    <col min="12311" max="12311" width="12.8984375" style="237" customWidth="1"/>
    <col min="12312" max="12312" width="3.69921875" style="237" customWidth="1"/>
    <col min="12313" max="12313" width="12.8984375" style="237" customWidth="1"/>
    <col min="12314" max="12314" width="3.59765625" style="237" customWidth="1"/>
    <col min="12315" max="12315" width="12.8984375" style="237" customWidth="1"/>
    <col min="12316" max="12316" width="3.59765625" style="237" customWidth="1"/>
    <col min="12317" max="12317" width="12.8984375" style="237" customWidth="1"/>
    <col min="12318" max="12318" width="3.59765625" style="237" customWidth="1"/>
    <col min="12319" max="12319" width="12.8984375" style="237" customWidth="1"/>
    <col min="12320" max="12320" width="3.59765625" style="237" customWidth="1"/>
    <col min="12321" max="12321" width="12.8984375" style="237" customWidth="1"/>
    <col min="12322" max="12322" width="3.3984375" style="237" customWidth="1"/>
    <col min="12323" max="12323" width="1.59765625" style="237" customWidth="1"/>
    <col min="12324" max="12324" width="6.3984375" style="237" customWidth="1"/>
    <col min="12325" max="12544" width="9.09765625" style="237"/>
    <col min="12545" max="12545" width="5.69921875" style="237" bestFit="1" customWidth="1"/>
    <col min="12546" max="12546" width="22.3984375" style="237" customWidth="1"/>
    <col min="12547" max="12547" width="12.8984375" style="237" customWidth="1"/>
    <col min="12548" max="12548" width="2.3984375" style="237" customWidth="1"/>
    <col min="12549" max="12549" width="12.8984375" style="237" customWidth="1"/>
    <col min="12550" max="12550" width="2.8984375" style="237" customWidth="1"/>
    <col min="12551" max="12551" width="12.8984375" style="237" customWidth="1"/>
    <col min="12552" max="12552" width="2.69921875" style="237" customWidth="1"/>
    <col min="12553" max="12553" width="12.8984375" style="237" customWidth="1"/>
    <col min="12554" max="12554" width="2.69921875" style="237" customWidth="1"/>
    <col min="12555" max="12555" width="12.69921875" style="237" customWidth="1"/>
    <col min="12556" max="12556" width="3.09765625" style="237" customWidth="1"/>
    <col min="12557" max="12557" width="12.8984375" style="237" customWidth="1"/>
    <col min="12558" max="12558" width="3.296875" style="237" customWidth="1"/>
    <col min="12559" max="12559" width="12.8984375" style="237" customWidth="1"/>
    <col min="12560" max="12560" width="3.09765625" style="237" customWidth="1"/>
    <col min="12561" max="12561" width="12.8984375" style="237" customWidth="1"/>
    <col min="12562" max="12562" width="3.296875" style="237" customWidth="1"/>
    <col min="12563" max="12563" width="12.09765625" style="237" customWidth="1"/>
    <col min="12564" max="12564" width="3.69921875" style="237" customWidth="1"/>
    <col min="12565" max="12565" width="12.8984375" style="237" customWidth="1"/>
    <col min="12566" max="12566" width="3.59765625" style="237" customWidth="1"/>
    <col min="12567" max="12567" width="12.8984375" style="237" customWidth="1"/>
    <col min="12568" max="12568" width="3.69921875" style="237" customWidth="1"/>
    <col min="12569" max="12569" width="12.8984375" style="237" customWidth="1"/>
    <col min="12570" max="12570" width="3.59765625" style="237" customWidth="1"/>
    <col min="12571" max="12571" width="12.8984375" style="237" customWidth="1"/>
    <col min="12572" max="12572" width="3.59765625" style="237" customWidth="1"/>
    <col min="12573" max="12573" width="12.8984375" style="237" customWidth="1"/>
    <col min="12574" max="12574" width="3.59765625" style="237" customWidth="1"/>
    <col min="12575" max="12575" width="12.8984375" style="237" customWidth="1"/>
    <col min="12576" max="12576" width="3.59765625" style="237" customWidth="1"/>
    <col min="12577" max="12577" width="12.8984375" style="237" customWidth="1"/>
    <col min="12578" max="12578" width="3.3984375" style="237" customWidth="1"/>
    <col min="12579" max="12579" width="1.59765625" style="237" customWidth="1"/>
    <col min="12580" max="12580" width="6.3984375" style="237" customWidth="1"/>
    <col min="12581" max="12800" width="9.09765625" style="237"/>
    <col min="12801" max="12801" width="5.69921875" style="237" bestFit="1" customWidth="1"/>
    <col min="12802" max="12802" width="22.3984375" style="237" customWidth="1"/>
    <col min="12803" max="12803" width="12.8984375" style="237" customWidth="1"/>
    <col min="12804" max="12804" width="2.3984375" style="237" customWidth="1"/>
    <col min="12805" max="12805" width="12.8984375" style="237" customWidth="1"/>
    <col min="12806" max="12806" width="2.8984375" style="237" customWidth="1"/>
    <col min="12807" max="12807" width="12.8984375" style="237" customWidth="1"/>
    <col min="12808" max="12808" width="2.69921875" style="237" customWidth="1"/>
    <col min="12809" max="12809" width="12.8984375" style="237" customWidth="1"/>
    <col min="12810" max="12810" width="2.69921875" style="237" customWidth="1"/>
    <col min="12811" max="12811" width="12.69921875" style="237" customWidth="1"/>
    <col min="12812" max="12812" width="3.09765625" style="237" customWidth="1"/>
    <col min="12813" max="12813" width="12.8984375" style="237" customWidth="1"/>
    <col min="12814" max="12814" width="3.296875" style="237" customWidth="1"/>
    <col min="12815" max="12815" width="12.8984375" style="237" customWidth="1"/>
    <col min="12816" max="12816" width="3.09765625" style="237" customWidth="1"/>
    <col min="12817" max="12817" width="12.8984375" style="237" customWidth="1"/>
    <col min="12818" max="12818" width="3.296875" style="237" customWidth="1"/>
    <col min="12819" max="12819" width="12.09765625" style="237" customWidth="1"/>
    <col min="12820" max="12820" width="3.69921875" style="237" customWidth="1"/>
    <col min="12821" max="12821" width="12.8984375" style="237" customWidth="1"/>
    <col min="12822" max="12822" width="3.59765625" style="237" customWidth="1"/>
    <col min="12823" max="12823" width="12.8984375" style="237" customWidth="1"/>
    <col min="12824" max="12824" width="3.69921875" style="237" customWidth="1"/>
    <col min="12825" max="12825" width="12.8984375" style="237" customWidth="1"/>
    <col min="12826" max="12826" width="3.59765625" style="237" customWidth="1"/>
    <col min="12827" max="12827" width="12.8984375" style="237" customWidth="1"/>
    <col min="12828" max="12828" width="3.59765625" style="237" customWidth="1"/>
    <col min="12829" max="12829" width="12.8984375" style="237" customWidth="1"/>
    <col min="12830" max="12830" width="3.59765625" style="237" customWidth="1"/>
    <col min="12831" max="12831" width="12.8984375" style="237" customWidth="1"/>
    <col min="12832" max="12832" width="3.59765625" style="237" customWidth="1"/>
    <col min="12833" max="12833" width="12.8984375" style="237" customWidth="1"/>
    <col min="12834" max="12834" width="3.3984375" style="237" customWidth="1"/>
    <col min="12835" max="12835" width="1.59765625" style="237" customWidth="1"/>
    <col min="12836" max="12836" width="6.3984375" style="237" customWidth="1"/>
    <col min="12837" max="13056" width="9.09765625" style="237"/>
    <col min="13057" max="13057" width="5.69921875" style="237" bestFit="1" customWidth="1"/>
    <col min="13058" max="13058" width="22.3984375" style="237" customWidth="1"/>
    <col min="13059" max="13059" width="12.8984375" style="237" customWidth="1"/>
    <col min="13060" max="13060" width="2.3984375" style="237" customWidth="1"/>
    <col min="13061" max="13061" width="12.8984375" style="237" customWidth="1"/>
    <col min="13062" max="13062" width="2.8984375" style="237" customWidth="1"/>
    <col min="13063" max="13063" width="12.8984375" style="237" customWidth="1"/>
    <col min="13064" max="13064" width="2.69921875" style="237" customWidth="1"/>
    <col min="13065" max="13065" width="12.8984375" style="237" customWidth="1"/>
    <col min="13066" max="13066" width="2.69921875" style="237" customWidth="1"/>
    <col min="13067" max="13067" width="12.69921875" style="237" customWidth="1"/>
    <col min="13068" max="13068" width="3.09765625" style="237" customWidth="1"/>
    <col min="13069" max="13069" width="12.8984375" style="237" customWidth="1"/>
    <col min="13070" max="13070" width="3.296875" style="237" customWidth="1"/>
    <col min="13071" max="13071" width="12.8984375" style="237" customWidth="1"/>
    <col min="13072" max="13072" width="3.09765625" style="237" customWidth="1"/>
    <col min="13073" max="13073" width="12.8984375" style="237" customWidth="1"/>
    <col min="13074" max="13074" width="3.296875" style="237" customWidth="1"/>
    <col min="13075" max="13075" width="12.09765625" style="237" customWidth="1"/>
    <col min="13076" max="13076" width="3.69921875" style="237" customWidth="1"/>
    <col min="13077" max="13077" width="12.8984375" style="237" customWidth="1"/>
    <col min="13078" max="13078" width="3.59765625" style="237" customWidth="1"/>
    <col min="13079" max="13079" width="12.8984375" style="237" customWidth="1"/>
    <col min="13080" max="13080" width="3.69921875" style="237" customWidth="1"/>
    <col min="13081" max="13081" width="12.8984375" style="237" customWidth="1"/>
    <col min="13082" max="13082" width="3.59765625" style="237" customWidth="1"/>
    <col min="13083" max="13083" width="12.8984375" style="237" customWidth="1"/>
    <col min="13084" max="13084" width="3.59765625" style="237" customWidth="1"/>
    <col min="13085" max="13085" width="12.8984375" style="237" customWidth="1"/>
    <col min="13086" max="13086" width="3.59765625" style="237" customWidth="1"/>
    <col min="13087" max="13087" width="12.8984375" style="237" customWidth="1"/>
    <col min="13088" max="13088" width="3.59765625" style="237" customWidth="1"/>
    <col min="13089" max="13089" width="12.8984375" style="237" customWidth="1"/>
    <col min="13090" max="13090" width="3.3984375" style="237" customWidth="1"/>
    <col min="13091" max="13091" width="1.59765625" style="237" customWidth="1"/>
    <col min="13092" max="13092" width="6.3984375" style="237" customWidth="1"/>
    <col min="13093" max="13312" width="9.09765625" style="237"/>
    <col min="13313" max="13313" width="5.69921875" style="237" bestFit="1" customWidth="1"/>
    <col min="13314" max="13314" width="22.3984375" style="237" customWidth="1"/>
    <col min="13315" max="13315" width="12.8984375" style="237" customWidth="1"/>
    <col min="13316" max="13316" width="2.3984375" style="237" customWidth="1"/>
    <col min="13317" max="13317" width="12.8984375" style="237" customWidth="1"/>
    <col min="13318" max="13318" width="2.8984375" style="237" customWidth="1"/>
    <col min="13319" max="13319" width="12.8984375" style="237" customWidth="1"/>
    <col min="13320" max="13320" width="2.69921875" style="237" customWidth="1"/>
    <col min="13321" max="13321" width="12.8984375" style="237" customWidth="1"/>
    <col min="13322" max="13322" width="2.69921875" style="237" customWidth="1"/>
    <col min="13323" max="13323" width="12.69921875" style="237" customWidth="1"/>
    <col min="13324" max="13324" width="3.09765625" style="237" customWidth="1"/>
    <col min="13325" max="13325" width="12.8984375" style="237" customWidth="1"/>
    <col min="13326" max="13326" width="3.296875" style="237" customWidth="1"/>
    <col min="13327" max="13327" width="12.8984375" style="237" customWidth="1"/>
    <col min="13328" max="13328" width="3.09765625" style="237" customWidth="1"/>
    <col min="13329" max="13329" width="12.8984375" style="237" customWidth="1"/>
    <col min="13330" max="13330" width="3.296875" style="237" customWidth="1"/>
    <col min="13331" max="13331" width="12.09765625" style="237" customWidth="1"/>
    <col min="13332" max="13332" width="3.69921875" style="237" customWidth="1"/>
    <col min="13333" max="13333" width="12.8984375" style="237" customWidth="1"/>
    <col min="13334" max="13334" width="3.59765625" style="237" customWidth="1"/>
    <col min="13335" max="13335" width="12.8984375" style="237" customWidth="1"/>
    <col min="13336" max="13336" width="3.69921875" style="237" customWidth="1"/>
    <col min="13337" max="13337" width="12.8984375" style="237" customWidth="1"/>
    <col min="13338" max="13338" width="3.59765625" style="237" customWidth="1"/>
    <col min="13339" max="13339" width="12.8984375" style="237" customWidth="1"/>
    <col min="13340" max="13340" width="3.59765625" style="237" customWidth="1"/>
    <col min="13341" max="13341" width="12.8984375" style="237" customWidth="1"/>
    <col min="13342" max="13342" width="3.59765625" style="237" customWidth="1"/>
    <col min="13343" max="13343" width="12.8984375" style="237" customWidth="1"/>
    <col min="13344" max="13344" width="3.59765625" style="237" customWidth="1"/>
    <col min="13345" max="13345" width="12.8984375" style="237" customWidth="1"/>
    <col min="13346" max="13346" width="3.3984375" style="237" customWidth="1"/>
    <col min="13347" max="13347" width="1.59765625" style="237" customWidth="1"/>
    <col min="13348" max="13348" width="6.3984375" style="237" customWidth="1"/>
    <col min="13349" max="13568" width="9.09765625" style="237"/>
    <col min="13569" max="13569" width="5.69921875" style="237" bestFit="1" customWidth="1"/>
    <col min="13570" max="13570" width="22.3984375" style="237" customWidth="1"/>
    <col min="13571" max="13571" width="12.8984375" style="237" customWidth="1"/>
    <col min="13572" max="13572" width="2.3984375" style="237" customWidth="1"/>
    <col min="13573" max="13573" width="12.8984375" style="237" customWidth="1"/>
    <col min="13574" max="13574" width="2.8984375" style="237" customWidth="1"/>
    <col min="13575" max="13575" width="12.8984375" style="237" customWidth="1"/>
    <col min="13576" max="13576" width="2.69921875" style="237" customWidth="1"/>
    <col min="13577" max="13577" width="12.8984375" style="237" customWidth="1"/>
    <col min="13578" max="13578" width="2.69921875" style="237" customWidth="1"/>
    <col min="13579" max="13579" width="12.69921875" style="237" customWidth="1"/>
    <col min="13580" max="13580" width="3.09765625" style="237" customWidth="1"/>
    <col min="13581" max="13581" width="12.8984375" style="237" customWidth="1"/>
    <col min="13582" max="13582" width="3.296875" style="237" customWidth="1"/>
    <col min="13583" max="13583" width="12.8984375" style="237" customWidth="1"/>
    <col min="13584" max="13584" width="3.09765625" style="237" customWidth="1"/>
    <col min="13585" max="13585" width="12.8984375" style="237" customWidth="1"/>
    <col min="13586" max="13586" width="3.296875" style="237" customWidth="1"/>
    <col min="13587" max="13587" width="12.09765625" style="237" customWidth="1"/>
    <col min="13588" max="13588" width="3.69921875" style="237" customWidth="1"/>
    <col min="13589" max="13589" width="12.8984375" style="237" customWidth="1"/>
    <col min="13590" max="13590" width="3.59765625" style="237" customWidth="1"/>
    <col min="13591" max="13591" width="12.8984375" style="237" customWidth="1"/>
    <col min="13592" max="13592" width="3.69921875" style="237" customWidth="1"/>
    <col min="13593" max="13593" width="12.8984375" style="237" customWidth="1"/>
    <col min="13594" max="13594" width="3.59765625" style="237" customWidth="1"/>
    <col min="13595" max="13595" width="12.8984375" style="237" customWidth="1"/>
    <col min="13596" max="13596" width="3.59765625" style="237" customWidth="1"/>
    <col min="13597" max="13597" width="12.8984375" style="237" customWidth="1"/>
    <col min="13598" max="13598" width="3.59765625" style="237" customWidth="1"/>
    <col min="13599" max="13599" width="12.8984375" style="237" customWidth="1"/>
    <col min="13600" max="13600" width="3.59765625" style="237" customWidth="1"/>
    <col min="13601" max="13601" width="12.8984375" style="237" customWidth="1"/>
    <col min="13602" max="13602" width="3.3984375" style="237" customWidth="1"/>
    <col min="13603" max="13603" width="1.59765625" style="237" customWidth="1"/>
    <col min="13604" max="13604" width="6.3984375" style="237" customWidth="1"/>
    <col min="13605" max="13824" width="9.09765625" style="237"/>
    <col min="13825" max="13825" width="5.69921875" style="237" bestFit="1" customWidth="1"/>
    <col min="13826" max="13826" width="22.3984375" style="237" customWidth="1"/>
    <col min="13827" max="13827" width="12.8984375" style="237" customWidth="1"/>
    <col min="13828" max="13828" width="2.3984375" style="237" customWidth="1"/>
    <col min="13829" max="13829" width="12.8984375" style="237" customWidth="1"/>
    <col min="13830" max="13830" width="2.8984375" style="237" customWidth="1"/>
    <col min="13831" max="13831" width="12.8984375" style="237" customWidth="1"/>
    <col min="13832" max="13832" width="2.69921875" style="237" customWidth="1"/>
    <col min="13833" max="13833" width="12.8984375" style="237" customWidth="1"/>
    <col min="13834" max="13834" width="2.69921875" style="237" customWidth="1"/>
    <col min="13835" max="13835" width="12.69921875" style="237" customWidth="1"/>
    <col min="13836" max="13836" width="3.09765625" style="237" customWidth="1"/>
    <col min="13837" max="13837" width="12.8984375" style="237" customWidth="1"/>
    <col min="13838" max="13838" width="3.296875" style="237" customWidth="1"/>
    <col min="13839" max="13839" width="12.8984375" style="237" customWidth="1"/>
    <col min="13840" max="13840" width="3.09765625" style="237" customWidth="1"/>
    <col min="13841" max="13841" width="12.8984375" style="237" customWidth="1"/>
    <col min="13842" max="13842" width="3.296875" style="237" customWidth="1"/>
    <col min="13843" max="13843" width="12.09765625" style="237" customWidth="1"/>
    <col min="13844" max="13844" width="3.69921875" style="237" customWidth="1"/>
    <col min="13845" max="13845" width="12.8984375" style="237" customWidth="1"/>
    <col min="13846" max="13846" width="3.59765625" style="237" customWidth="1"/>
    <col min="13847" max="13847" width="12.8984375" style="237" customWidth="1"/>
    <col min="13848" max="13848" width="3.69921875" style="237" customWidth="1"/>
    <col min="13849" max="13849" width="12.8984375" style="237" customWidth="1"/>
    <col min="13850" max="13850" width="3.59765625" style="237" customWidth="1"/>
    <col min="13851" max="13851" width="12.8984375" style="237" customWidth="1"/>
    <col min="13852" max="13852" width="3.59765625" style="237" customWidth="1"/>
    <col min="13853" max="13853" width="12.8984375" style="237" customWidth="1"/>
    <col min="13854" max="13854" width="3.59765625" style="237" customWidth="1"/>
    <col min="13855" max="13855" width="12.8984375" style="237" customWidth="1"/>
    <col min="13856" max="13856" width="3.59765625" style="237" customWidth="1"/>
    <col min="13857" max="13857" width="12.8984375" style="237" customWidth="1"/>
    <col min="13858" max="13858" width="3.3984375" style="237" customWidth="1"/>
    <col min="13859" max="13859" width="1.59765625" style="237" customWidth="1"/>
    <col min="13860" max="13860" width="6.3984375" style="237" customWidth="1"/>
    <col min="13861" max="14080" width="9.09765625" style="237"/>
    <col min="14081" max="14081" width="5.69921875" style="237" bestFit="1" customWidth="1"/>
    <col min="14082" max="14082" width="22.3984375" style="237" customWidth="1"/>
    <col min="14083" max="14083" width="12.8984375" style="237" customWidth="1"/>
    <col min="14084" max="14084" width="2.3984375" style="237" customWidth="1"/>
    <col min="14085" max="14085" width="12.8984375" style="237" customWidth="1"/>
    <col min="14086" max="14086" width="2.8984375" style="237" customWidth="1"/>
    <col min="14087" max="14087" width="12.8984375" style="237" customWidth="1"/>
    <col min="14088" max="14088" width="2.69921875" style="237" customWidth="1"/>
    <col min="14089" max="14089" width="12.8984375" style="237" customWidth="1"/>
    <col min="14090" max="14090" width="2.69921875" style="237" customWidth="1"/>
    <col min="14091" max="14091" width="12.69921875" style="237" customWidth="1"/>
    <col min="14092" max="14092" width="3.09765625" style="237" customWidth="1"/>
    <col min="14093" max="14093" width="12.8984375" style="237" customWidth="1"/>
    <col min="14094" max="14094" width="3.296875" style="237" customWidth="1"/>
    <col min="14095" max="14095" width="12.8984375" style="237" customWidth="1"/>
    <col min="14096" max="14096" width="3.09765625" style="237" customWidth="1"/>
    <col min="14097" max="14097" width="12.8984375" style="237" customWidth="1"/>
    <col min="14098" max="14098" width="3.296875" style="237" customWidth="1"/>
    <col min="14099" max="14099" width="12.09765625" style="237" customWidth="1"/>
    <col min="14100" max="14100" width="3.69921875" style="237" customWidth="1"/>
    <col min="14101" max="14101" width="12.8984375" style="237" customWidth="1"/>
    <col min="14102" max="14102" width="3.59765625" style="237" customWidth="1"/>
    <col min="14103" max="14103" width="12.8984375" style="237" customWidth="1"/>
    <col min="14104" max="14104" width="3.69921875" style="237" customWidth="1"/>
    <col min="14105" max="14105" width="12.8984375" style="237" customWidth="1"/>
    <col min="14106" max="14106" width="3.59765625" style="237" customWidth="1"/>
    <col min="14107" max="14107" width="12.8984375" style="237" customWidth="1"/>
    <col min="14108" max="14108" width="3.59765625" style="237" customWidth="1"/>
    <col min="14109" max="14109" width="12.8984375" style="237" customWidth="1"/>
    <col min="14110" max="14110" width="3.59765625" style="237" customWidth="1"/>
    <col min="14111" max="14111" width="12.8984375" style="237" customWidth="1"/>
    <col min="14112" max="14112" width="3.59765625" style="237" customWidth="1"/>
    <col min="14113" max="14113" width="12.8984375" style="237" customWidth="1"/>
    <col min="14114" max="14114" width="3.3984375" style="237" customWidth="1"/>
    <col min="14115" max="14115" width="1.59765625" style="237" customWidth="1"/>
    <col min="14116" max="14116" width="6.3984375" style="237" customWidth="1"/>
    <col min="14117" max="14336" width="9.09765625" style="237"/>
    <col min="14337" max="14337" width="5.69921875" style="237" bestFit="1" customWidth="1"/>
    <col min="14338" max="14338" width="22.3984375" style="237" customWidth="1"/>
    <col min="14339" max="14339" width="12.8984375" style="237" customWidth="1"/>
    <col min="14340" max="14340" width="2.3984375" style="237" customWidth="1"/>
    <col min="14341" max="14341" width="12.8984375" style="237" customWidth="1"/>
    <col min="14342" max="14342" width="2.8984375" style="237" customWidth="1"/>
    <col min="14343" max="14343" width="12.8984375" style="237" customWidth="1"/>
    <col min="14344" max="14344" width="2.69921875" style="237" customWidth="1"/>
    <col min="14345" max="14345" width="12.8984375" style="237" customWidth="1"/>
    <col min="14346" max="14346" width="2.69921875" style="237" customWidth="1"/>
    <col min="14347" max="14347" width="12.69921875" style="237" customWidth="1"/>
    <col min="14348" max="14348" width="3.09765625" style="237" customWidth="1"/>
    <col min="14349" max="14349" width="12.8984375" style="237" customWidth="1"/>
    <col min="14350" max="14350" width="3.296875" style="237" customWidth="1"/>
    <col min="14351" max="14351" width="12.8984375" style="237" customWidth="1"/>
    <col min="14352" max="14352" width="3.09765625" style="237" customWidth="1"/>
    <col min="14353" max="14353" width="12.8984375" style="237" customWidth="1"/>
    <col min="14354" max="14354" width="3.296875" style="237" customWidth="1"/>
    <col min="14355" max="14355" width="12.09765625" style="237" customWidth="1"/>
    <col min="14356" max="14356" width="3.69921875" style="237" customWidth="1"/>
    <col min="14357" max="14357" width="12.8984375" style="237" customWidth="1"/>
    <col min="14358" max="14358" width="3.59765625" style="237" customWidth="1"/>
    <col min="14359" max="14359" width="12.8984375" style="237" customWidth="1"/>
    <col min="14360" max="14360" width="3.69921875" style="237" customWidth="1"/>
    <col min="14361" max="14361" width="12.8984375" style="237" customWidth="1"/>
    <col min="14362" max="14362" width="3.59765625" style="237" customWidth="1"/>
    <col min="14363" max="14363" width="12.8984375" style="237" customWidth="1"/>
    <col min="14364" max="14364" width="3.59765625" style="237" customWidth="1"/>
    <col min="14365" max="14365" width="12.8984375" style="237" customWidth="1"/>
    <col min="14366" max="14366" width="3.59765625" style="237" customWidth="1"/>
    <col min="14367" max="14367" width="12.8984375" style="237" customWidth="1"/>
    <col min="14368" max="14368" width="3.59765625" style="237" customWidth="1"/>
    <col min="14369" max="14369" width="12.8984375" style="237" customWidth="1"/>
    <col min="14370" max="14370" width="3.3984375" style="237" customWidth="1"/>
    <col min="14371" max="14371" width="1.59765625" style="237" customWidth="1"/>
    <col min="14372" max="14372" width="6.3984375" style="237" customWidth="1"/>
    <col min="14373" max="14592" width="9.09765625" style="237"/>
    <col min="14593" max="14593" width="5.69921875" style="237" bestFit="1" customWidth="1"/>
    <col min="14594" max="14594" width="22.3984375" style="237" customWidth="1"/>
    <col min="14595" max="14595" width="12.8984375" style="237" customWidth="1"/>
    <col min="14596" max="14596" width="2.3984375" style="237" customWidth="1"/>
    <col min="14597" max="14597" width="12.8984375" style="237" customWidth="1"/>
    <col min="14598" max="14598" width="2.8984375" style="237" customWidth="1"/>
    <col min="14599" max="14599" width="12.8984375" style="237" customWidth="1"/>
    <col min="14600" max="14600" width="2.69921875" style="237" customWidth="1"/>
    <col min="14601" max="14601" width="12.8984375" style="237" customWidth="1"/>
    <col min="14602" max="14602" width="2.69921875" style="237" customWidth="1"/>
    <col min="14603" max="14603" width="12.69921875" style="237" customWidth="1"/>
    <col min="14604" max="14604" width="3.09765625" style="237" customWidth="1"/>
    <col min="14605" max="14605" width="12.8984375" style="237" customWidth="1"/>
    <col min="14606" max="14606" width="3.296875" style="237" customWidth="1"/>
    <col min="14607" max="14607" width="12.8984375" style="237" customWidth="1"/>
    <col min="14608" max="14608" width="3.09765625" style="237" customWidth="1"/>
    <col min="14609" max="14609" width="12.8984375" style="237" customWidth="1"/>
    <col min="14610" max="14610" width="3.296875" style="237" customWidth="1"/>
    <col min="14611" max="14611" width="12.09765625" style="237" customWidth="1"/>
    <col min="14612" max="14612" width="3.69921875" style="237" customWidth="1"/>
    <col min="14613" max="14613" width="12.8984375" style="237" customWidth="1"/>
    <col min="14614" max="14614" width="3.59765625" style="237" customWidth="1"/>
    <col min="14615" max="14615" width="12.8984375" style="237" customWidth="1"/>
    <col min="14616" max="14616" width="3.69921875" style="237" customWidth="1"/>
    <col min="14617" max="14617" width="12.8984375" style="237" customWidth="1"/>
    <col min="14618" max="14618" width="3.59765625" style="237" customWidth="1"/>
    <col min="14619" max="14619" width="12.8984375" style="237" customWidth="1"/>
    <col min="14620" max="14620" width="3.59765625" style="237" customWidth="1"/>
    <col min="14621" max="14621" width="12.8984375" style="237" customWidth="1"/>
    <col min="14622" max="14622" width="3.59765625" style="237" customWidth="1"/>
    <col min="14623" max="14623" width="12.8984375" style="237" customWidth="1"/>
    <col min="14624" max="14624" width="3.59765625" style="237" customWidth="1"/>
    <col min="14625" max="14625" width="12.8984375" style="237" customWidth="1"/>
    <col min="14626" max="14626" width="3.3984375" style="237" customWidth="1"/>
    <col min="14627" max="14627" width="1.59765625" style="237" customWidth="1"/>
    <col min="14628" max="14628" width="6.3984375" style="237" customWidth="1"/>
    <col min="14629" max="14848" width="9.09765625" style="237"/>
    <col min="14849" max="14849" width="5.69921875" style="237" bestFit="1" customWidth="1"/>
    <col min="14850" max="14850" width="22.3984375" style="237" customWidth="1"/>
    <col min="14851" max="14851" width="12.8984375" style="237" customWidth="1"/>
    <col min="14852" max="14852" width="2.3984375" style="237" customWidth="1"/>
    <col min="14853" max="14853" width="12.8984375" style="237" customWidth="1"/>
    <col min="14854" max="14854" width="2.8984375" style="237" customWidth="1"/>
    <col min="14855" max="14855" width="12.8984375" style="237" customWidth="1"/>
    <col min="14856" max="14856" width="2.69921875" style="237" customWidth="1"/>
    <col min="14857" max="14857" width="12.8984375" style="237" customWidth="1"/>
    <col min="14858" max="14858" width="2.69921875" style="237" customWidth="1"/>
    <col min="14859" max="14859" width="12.69921875" style="237" customWidth="1"/>
    <col min="14860" max="14860" width="3.09765625" style="237" customWidth="1"/>
    <col min="14861" max="14861" width="12.8984375" style="237" customWidth="1"/>
    <col min="14862" max="14862" width="3.296875" style="237" customWidth="1"/>
    <col min="14863" max="14863" width="12.8984375" style="237" customWidth="1"/>
    <col min="14864" max="14864" width="3.09765625" style="237" customWidth="1"/>
    <col min="14865" max="14865" width="12.8984375" style="237" customWidth="1"/>
    <col min="14866" max="14866" width="3.296875" style="237" customWidth="1"/>
    <col min="14867" max="14867" width="12.09765625" style="237" customWidth="1"/>
    <col min="14868" max="14868" width="3.69921875" style="237" customWidth="1"/>
    <col min="14869" max="14869" width="12.8984375" style="237" customWidth="1"/>
    <col min="14870" max="14870" width="3.59765625" style="237" customWidth="1"/>
    <col min="14871" max="14871" width="12.8984375" style="237" customWidth="1"/>
    <col min="14872" max="14872" width="3.69921875" style="237" customWidth="1"/>
    <col min="14873" max="14873" width="12.8984375" style="237" customWidth="1"/>
    <col min="14874" max="14874" width="3.59765625" style="237" customWidth="1"/>
    <col min="14875" max="14875" width="12.8984375" style="237" customWidth="1"/>
    <col min="14876" max="14876" width="3.59765625" style="237" customWidth="1"/>
    <col min="14877" max="14877" width="12.8984375" style="237" customWidth="1"/>
    <col min="14878" max="14878" width="3.59765625" style="237" customWidth="1"/>
    <col min="14879" max="14879" width="12.8984375" style="237" customWidth="1"/>
    <col min="14880" max="14880" width="3.59765625" style="237" customWidth="1"/>
    <col min="14881" max="14881" width="12.8984375" style="237" customWidth="1"/>
    <col min="14882" max="14882" width="3.3984375" style="237" customWidth="1"/>
    <col min="14883" max="14883" width="1.59765625" style="237" customWidth="1"/>
    <col min="14884" max="14884" width="6.3984375" style="237" customWidth="1"/>
    <col min="14885" max="15104" width="9.09765625" style="237"/>
    <col min="15105" max="15105" width="5.69921875" style="237" bestFit="1" customWidth="1"/>
    <col min="15106" max="15106" width="22.3984375" style="237" customWidth="1"/>
    <col min="15107" max="15107" width="12.8984375" style="237" customWidth="1"/>
    <col min="15108" max="15108" width="2.3984375" style="237" customWidth="1"/>
    <col min="15109" max="15109" width="12.8984375" style="237" customWidth="1"/>
    <col min="15110" max="15110" width="2.8984375" style="237" customWidth="1"/>
    <col min="15111" max="15111" width="12.8984375" style="237" customWidth="1"/>
    <col min="15112" max="15112" width="2.69921875" style="237" customWidth="1"/>
    <col min="15113" max="15113" width="12.8984375" style="237" customWidth="1"/>
    <col min="15114" max="15114" width="2.69921875" style="237" customWidth="1"/>
    <col min="15115" max="15115" width="12.69921875" style="237" customWidth="1"/>
    <col min="15116" max="15116" width="3.09765625" style="237" customWidth="1"/>
    <col min="15117" max="15117" width="12.8984375" style="237" customWidth="1"/>
    <col min="15118" max="15118" width="3.296875" style="237" customWidth="1"/>
    <col min="15119" max="15119" width="12.8984375" style="237" customWidth="1"/>
    <col min="15120" max="15120" width="3.09765625" style="237" customWidth="1"/>
    <col min="15121" max="15121" width="12.8984375" style="237" customWidth="1"/>
    <col min="15122" max="15122" width="3.296875" style="237" customWidth="1"/>
    <col min="15123" max="15123" width="12.09765625" style="237" customWidth="1"/>
    <col min="15124" max="15124" width="3.69921875" style="237" customWidth="1"/>
    <col min="15125" max="15125" width="12.8984375" style="237" customWidth="1"/>
    <col min="15126" max="15126" width="3.59765625" style="237" customWidth="1"/>
    <col min="15127" max="15127" width="12.8984375" style="237" customWidth="1"/>
    <col min="15128" max="15128" width="3.69921875" style="237" customWidth="1"/>
    <col min="15129" max="15129" width="12.8984375" style="237" customWidth="1"/>
    <col min="15130" max="15130" width="3.59765625" style="237" customWidth="1"/>
    <col min="15131" max="15131" width="12.8984375" style="237" customWidth="1"/>
    <col min="15132" max="15132" width="3.59765625" style="237" customWidth="1"/>
    <col min="15133" max="15133" width="12.8984375" style="237" customWidth="1"/>
    <col min="15134" max="15134" width="3.59765625" style="237" customWidth="1"/>
    <col min="15135" max="15135" width="12.8984375" style="237" customWidth="1"/>
    <col min="15136" max="15136" width="3.59765625" style="237" customWidth="1"/>
    <col min="15137" max="15137" width="12.8984375" style="237" customWidth="1"/>
    <col min="15138" max="15138" width="3.3984375" style="237" customWidth="1"/>
    <col min="15139" max="15139" width="1.59765625" style="237" customWidth="1"/>
    <col min="15140" max="15140" width="6.3984375" style="237" customWidth="1"/>
    <col min="15141" max="15360" width="9.09765625" style="237"/>
    <col min="15361" max="15361" width="5.69921875" style="237" bestFit="1" customWidth="1"/>
    <col min="15362" max="15362" width="22.3984375" style="237" customWidth="1"/>
    <col min="15363" max="15363" width="12.8984375" style="237" customWidth="1"/>
    <col min="15364" max="15364" width="2.3984375" style="237" customWidth="1"/>
    <col min="15365" max="15365" width="12.8984375" style="237" customWidth="1"/>
    <col min="15366" max="15366" width="2.8984375" style="237" customWidth="1"/>
    <col min="15367" max="15367" width="12.8984375" style="237" customWidth="1"/>
    <col min="15368" max="15368" width="2.69921875" style="237" customWidth="1"/>
    <col min="15369" max="15369" width="12.8984375" style="237" customWidth="1"/>
    <col min="15370" max="15370" width="2.69921875" style="237" customWidth="1"/>
    <col min="15371" max="15371" width="12.69921875" style="237" customWidth="1"/>
    <col min="15372" max="15372" width="3.09765625" style="237" customWidth="1"/>
    <col min="15373" max="15373" width="12.8984375" style="237" customWidth="1"/>
    <col min="15374" max="15374" width="3.296875" style="237" customWidth="1"/>
    <col min="15375" max="15375" width="12.8984375" style="237" customWidth="1"/>
    <col min="15376" max="15376" width="3.09765625" style="237" customWidth="1"/>
    <col min="15377" max="15377" width="12.8984375" style="237" customWidth="1"/>
    <col min="15378" max="15378" width="3.296875" style="237" customWidth="1"/>
    <col min="15379" max="15379" width="12.09765625" style="237" customWidth="1"/>
    <col min="15380" max="15380" width="3.69921875" style="237" customWidth="1"/>
    <col min="15381" max="15381" width="12.8984375" style="237" customWidth="1"/>
    <col min="15382" max="15382" width="3.59765625" style="237" customWidth="1"/>
    <col min="15383" max="15383" width="12.8984375" style="237" customWidth="1"/>
    <col min="15384" max="15384" width="3.69921875" style="237" customWidth="1"/>
    <col min="15385" max="15385" width="12.8984375" style="237" customWidth="1"/>
    <col min="15386" max="15386" width="3.59765625" style="237" customWidth="1"/>
    <col min="15387" max="15387" width="12.8984375" style="237" customWidth="1"/>
    <col min="15388" max="15388" width="3.59765625" style="237" customWidth="1"/>
    <col min="15389" max="15389" width="12.8984375" style="237" customWidth="1"/>
    <col min="15390" max="15390" width="3.59765625" style="237" customWidth="1"/>
    <col min="15391" max="15391" width="12.8984375" style="237" customWidth="1"/>
    <col min="15392" max="15392" width="3.59765625" style="237" customWidth="1"/>
    <col min="15393" max="15393" width="12.8984375" style="237" customWidth="1"/>
    <col min="15394" max="15394" width="3.3984375" style="237" customWidth="1"/>
    <col min="15395" max="15395" width="1.59765625" style="237" customWidth="1"/>
    <col min="15396" max="15396" width="6.3984375" style="237" customWidth="1"/>
    <col min="15397" max="15616" width="9.09765625" style="237"/>
    <col min="15617" max="15617" width="5.69921875" style="237" bestFit="1" customWidth="1"/>
    <col min="15618" max="15618" width="22.3984375" style="237" customWidth="1"/>
    <col min="15619" max="15619" width="12.8984375" style="237" customWidth="1"/>
    <col min="15620" max="15620" width="2.3984375" style="237" customWidth="1"/>
    <col min="15621" max="15621" width="12.8984375" style="237" customWidth="1"/>
    <col min="15622" max="15622" width="2.8984375" style="237" customWidth="1"/>
    <col min="15623" max="15623" width="12.8984375" style="237" customWidth="1"/>
    <col min="15624" max="15624" width="2.69921875" style="237" customWidth="1"/>
    <col min="15625" max="15625" width="12.8984375" style="237" customWidth="1"/>
    <col min="15626" max="15626" width="2.69921875" style="237" customWidth="1"/>
    <col min="15627" max="15627" width="12.69921875" style="237" customWidth="1"/>
    <col min="15628" max="15628" width="3.09765625" style="237" customWidth="1"/>
    <col min="15629" max="15629" width="12.8984375" style="237" customWidth="1"/>
    <col min="15630" max="15630" width="3.296875" style="237" customWidth="1"/>
    <col min="15631" max="15631" width="12.8984375" style="237" customWidth="1"/>
    <col min="15632" max="15632" width="3.09765625" style="237" customWidth="1"/>
    <col min="15633" max="15633" width="12.8984375" style="237" customWidth="1"/>
    <col min="15634" max="15634" width="3.296875" style="237" customWidth="1"/>
    <col min="15635" max="15635" width="12.09765625" style="237" customWidth="1"/>
    <col min="15636" max="15636" width="3.69921875" style="237" customWidth="1"/>
    <col min="15637" max="15637" width="12.8984375" style="237" customWidth="1"/>
    <col min="15638" max="15638" width="3.59765625" style="237" customWidth="1"/>
    <col min="15639" max="15639" width="12.8984375" style="237" customWidth="1"/>
    <col min="15640" max="15640" width="3.69921875" style="237" customWidth="1"/>
    <col min="15641" max="15641" width="12.8984375" style="237" customWidth="1"/>
    <col min="15642" max="15642" width="3.59765625" style="237" customWidth="1"/>
    <col min="15643" max="15643" width="12.8984375" style="237" customWidth="1"/>
    <col min="15644" max="15644" width="3.59765625" style="237" customWidth="1"/>
    <col min="15645" max="15645" width="12.8984375" style="237" customWidth="1"/>
    <col min="15646" max="15646" width="3.59765625" style="237" customWidth="1"/>
    <col min="15647" max="15647" width="12.8984375" style="237" customWidth="1"/>
    <col min="15648" max="15648" width="3.59765625" style="237" customWidth="1"/>
    <col min="15649" max="15649" width="12.8984375" style="237" customWidth="1"/>
    <col min="15650" max="15650" width="3.3984375" style="237" customWidth="1"/>
    <col min="15651" max="15651" width="1.59765625" style="237" customWidth="1"/>
    <col min="15652" max="15652" width="6.3984375" style="237" customWidth="1"/>
    <col min="15653" max="15872" width="9.09765625" style="237"/>
    <col min="15873" max="15873" width="5.69921875" style="237" bestFit="1" customWidth="1"/>
    <col min="15874" max="15874" width="22.3984375" style="237" customWidth="1"/>
    <col min="15875" max="15875" width="12.8984375" style="237" customWidth="1"/>
    <col min="15876" max="15876" width="2.3984375" style="237" customWidth="1"/>
    <col min="15877" max="15877" width="12.8984375" style="237" customWidth="1"/>
    <col min="15878" max="15878" width="2.8984375" style="237" customWidth="1"/>
    <col min="15879" max="15879" width="12.8984375" style="237" customWidth="1"/>
    <col min="15880" max="15880" width="2.69921875" style="237" customWidth="1"/>
    <col min="15881" max="15881" width="12.8984375" style="237" customWidth="1"/>
    <col min="15882" max="15882" width="2.69921875" style="237" customWidth="1"/>
    <col min="15883" max="15883" width="12.69921875" style="237" customWidth="1"/>
    <col min="15884" max="15884" width="3.09765625" style="237" customWidth="1"/>
    <col min="15885" max="15885" width="12.8984375" style="237" customWidth="1"/>
    <col min="15886" max="15886" width="3.296875" style="237" customWidth="1"/>
    <col min="15887" max="15887" width="12.8984375" style="237" customWidth="1"/>
    <col min="15888" max="15888" width="3.09765625" style="237" customWidth="1"/>
    <col min="15889" max="15889" width="12.8984375" style="237" customWidth="1"/>
    <col min="15890" max="15890" width="3.296875" style="237" customWidth="1"/>
    <col min="15891" max="15891" width="12.09765625" style="237" customWidth="1"/>
    <col min="15892" max="15892" width="3.69921875" style="237" customWidth="1"/>
    <col min="15893" max="15893" width="12.8984375" style="237" customWidth="1"/>
    <col min="15894" max="15894" width="3.59765625" style="237" customWidth="1"/>
    <col min="15895" max="15895" width="12.8984375" style="237" customWidth="1"/>
    <col min="15896" max="15896" width="3.69921875" style="237" customWidth="1"/>
    <col min="15897" max="15897" width="12.8984375" style="237" customWidth="1"/>
    <col min="15898" max="15898" width="3.59765625" style="237" customWidth="1"/>
    <col min="15899" max="15899" width="12.8984375" style="237" customWidth="1"/>
    <col min="15900" max="15900" width="3.59765625" style="237" customWidth="1"/>
    <col min="15901" max="15901" width="12.8984375" style="237" customWidth="1"/>
    <col min="15902" max="15902" width="3.59765625" style="237" customWidth="1"/>
    <col min="15903" max="15903" width="12.8984375" style="237" customWidth="1"/>
    <col min="15904" max="15904" width="3.59765625" style="237" customWidth="1"/>
    <col min="15905" max="15905" width="12.8984375" style="237" customWidth="1"/>
    <col min="15906" max="15906" width="3.3984375" style="237" customWidth="1"/>
    <col min="15907" max="15907" width="1.59765625" style="237" customWidth="1"/>
    <col min="15908" max="15908" width="6.3984375" style="237" customWidth="1"/>
    <col min="15909" max="16128" width="9.09765625" style="237"/>
    <col min="16129" max="16129" width="5.69921875" style="237" bestFit="1" customWidth="1"/>
    <col min="16130" max="16130" width="22.3984375" style="237" customWidth="1"/>
    <col min="16131" max="16131" width="12.8984375" style="237" customWidth="1"/>
    <col min="16132" max="16132" width="2.3984375" style="237" customWidth="1"/>
    <col min="16133" max="16133" width="12.8984375" style="237" customWidth="1"/>
    <col min="16134" max="16134" width="2.8984375" style="237" customWidth="1"/>
    <col min="16135" max="16135" width="12.8984375" style="237" customWidth="1"/>
    <col min="16136" max="16136" width="2.69921875" style="237" customWidth="1"/>
    <col min="16137" max="16137" width="12.8984375" style="237" customWidth="1"/>
    <col min="16138" max="16138" width="2.69921875" style="237" customWidth="1"/>
    <col min="16139" max="16139" width="12.69921875" style="237" customWidth="1"/>
    <col min="16140" max="16140" width="3.09765625" style="237" customWidth="1"/>
    <col min="16141" max="16141" width="12.8984375" style="237" customWidth="1"/>
    <col min="16142" max="16142" width="3.296875" style="237" customWidth="1"/>
    <col min="16143" max="16143" width="12.8984375" style="237" customWidth="1"/>
    <col min="16144" max="16144" width="3.09765625" style="237" customWidth="1"/>
    <col min="16145" max="16145" width="12.8984375" style="237" customWidth="1"/>
    <col min="16146" max="16146" width="3.296875" style="237" customWidth="1"/>
    <col min="16147" max="16147" width="12.09765625" style="237" customWidth="1"/>
    <col min="16148" max="16148" width="3.69921875" style="237" customWidth="1"/>
    <col min="16149" max="16149" width="12.8984375" style="237" customWidth="1"/>
    <col min="16150" max="16150" width="3.59765625" style="237" customWidth="1"/>
    <col min="16151" max="16151" width="12.8984375" style="237" customWidth="1"/>
    <col min="16152" max="16152" width="3.69921875" style="237" customWidth="1"/>
    <col min="16153" max="16153" width="12.8984375" style="237" customWidth="1"/>
    <col min="16154" max="16154" width="3.59765625" style="237" customWidth="1"/>
    <col min="16155" max="16155" width="12.8984375" style="237" customWidth="1"/>
    <col min="16156" max="16156" width="3.59765625" style="237" customWidth="1"/>
    <col min="16157" max="16157" width="12.8984375" style="237" customWidth="1"/>
    <col min="16158" max="16158" width="3.59765625" style="237" customWidth="1"/>
    <col min="16159" max="16159" width="12.8984375" style="237" customWidth="1"/>
    <col min="16160" max="16160" width="3.59765625" style="237" customWidth="1"/>
    <col min="16161" max="16161" width="12.8984375" style="237" customWidth="1"/>
    <col min="16162" max="16162" width="3.3984375" style="237" customWidth="1"/>
    <col min="16163" max="16163" width="1.59765625" style="237" customWidth="1"/>
    <col min="16164" max="16164" width="6.3984375" style="237" customWidth="1"/>
    <col min="16165" max="16384" width="9.09765625" style="237"/>
  </cols>
  <sheetData>
    <row r="1" spans="1:37" ht="13.8">
      <c r="A1" s="367" t="s">
        <v>293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368"/>
      <c r="R1" s="368"/>
      <c r="S1" s="367" t="s">
        <v>293</v>
      </c>
      <c r="T1" s="368"/>
      <c r="U1" s="368"/>
      <c r="V1" s="368"/>
      <c r="W1" s="368"/>
      <c r="X1" s="368"/>
      <c r="Y1" s="368"/>
      <c r="Z1" s="368"/>
      <c r="AA1" s="368"/>
      <c r="AB1" s="368"/>
      <c r="AC1" s="368"/>
      <c r="AD1" s="368"/>
      <c r="AE1" s="368"/>
      <c r="AF1" s="368"/>
      <c r="AG1" s="368"/>
      <c r="AH1" s="368"/>
      <c r="AI1" s="368"/>
      <c r="AJ1" s="368"/>
    </row>
    <row r="2" spans="1:37" ht="13.8">
      <c r="A2" s="369" t="s">
        <v>140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9" t="s">
        <v>140</v>
      </c>
      <c r="T2" s="368"/>
      <c r="U2" s="368"/>
      <c r="V2" s="368"/>
      <c r="W2" s="368"/>
      <c r="X2" s="368"/>
      <c r="Y2" s="368"/>
      <c r="Z2" s="368"/>
      <c r="AA2" s="368"/>
      <c r="AB2" s="368"/>
      <c r="AC2" s="368"/>
      <c r="AD2" s="368"/>
      <c r="AE2" s="368"/>
      <c r="AF2" s="368"/>
      <c r="AG2" s="368"/>
      <c r="AH2" s="368"/>
      <c r="AI2" s="368"/>
      <c r="AJ2" s="368"/>
    </row>
    <row r="3" spans="1:37" ht="12.75" customHeight="1">
      <c r="A3" s="818" t="s">
        <v>366</v>
      </c>
      <c r="B3" s="818"/>
      <c r="C3" s="818"/>
      <c r="D3" s="818"/>
      <c r="E3" s="818"/>
      <c r="F3" s="818"/>
      <c r="G3" s="818"/>
      <c r="H3" s="818"/>
      <c r="I3" s="818"/>
      <c r="J3" s="818"/>
      <c r="K3" s="818"/>
      <c r="L3" s="818"/>
      <c r="M3" s="818"/>
      <c r="N3" s="818"/>
      <c r="O3" s="818"/>
      <c r="P3" s="818"/>
      <c r="Q3" s="818"/>
      <c r="R3" s="818"/>
      <c r="S3" s="818" t="s">
        <v>367</v>
      </c>
      <c r="T3" s="818"/>
      <c r="U3" s="818"/>
      <c r="V3" s="818"/>
      <c r="W3" s="818"/>
      <c r="X3" s="818"/>
      <c r="Y3" s="818"/>
      <c r="Z3" s="818"/>
      <c r="AA3" s="818"/>
      <c r="AB3" s="818"/>
      <c r="AC3" s="818"/>
      <c r="AD3" s="818"/>
      <c r="AE3" s="818"/>
      <c r="AF3" s="818"/>
      <c r="AG3" s="818"/>
      <c r="AH3" s="818"/>
      <c r="AI3" s="818"/>
      <c r="AJ3" s="818"/>
    </row>
    <row r="4" spans="1:37">
      <c r="A4" s="370" t="s">
        <v>143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 t="s">
        <v>143</v>
      </c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</row>
    <row r="5" spans="1:37">
      <c r="A5" s="371"/>
      <c r="B5" s="372"/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819"/>
      <c r="X5" s="819"/>
      <c r="Y5" s="819"/>
      <c r="Z5" s="374"/>
      <c r="AA5" s="374"/>
      <c r="AB5" s="374"/>
      <c r="AC5" s="374"/>
      <c r="AD5" s="374"/>
      <c r="AE5" s="374"/>
      <c r="AF5" s="374"/>
      <c r="AG5" s="374"/>
      <c r="AH5" s="374"/>
      <c r="AI5" s="375"/>
      <c r="AJ5" s="370"/>
    </row>
    <row r="6" spans="1:37" ht="12.75" customHeight="1">
      <c r="A6" s="802" t="s">
        <v>336</v>
      </c>
      <c r="B6" s="822" t="s">
        <v>39</v>
      </c>
      <c r="C6" s="801" t="s">
        <v>368</v>
      </c>
      <c r="D6" s="811"/>
      <c r="E6" s="811"/>
      <c r="F6" s="817"/>
      <c r="G6" s="801" t="s">
        <v>369</v>
      </c>
      <c r="H6" s="811"/>
      <c r="I6" s="811"/>
      <c r="J6" s="811"/>
      <c r="K6" s="811"/>
      <c r="L6" s="811"/>
      <c r="M6" s="811"/>
      <c r="N6" s="811"/>
      <c r="O6" s="811"/>
      <c r="P6" s="811"/>
      <c r="Q6" s="811"/>
      <c r="R6" s="811"/>
      <c r="S6" s="811" t="s">
        <v>370</v>
      </c>
      <c r="T6" s="811"/>
      <c r="U6" s="811"/>
      <c r="V6" s="811"/>
      <c r="W6" s="811"/>
      <c r="X6" s="811"/>
      <c r="Y6" s="811"/>
      <c r="Z6" s="811"/>
      <c r="AA6" s="811"/>
      <c r="AB6" s="811"/>
      <c r="AC6" s="811"/>
      <c r="AD6" s="811"/>
      <c r="AE6" s="811"/>
      <c r="AF6" s="811"/>
      <c r="AG6" s="811"/>
      <c r="AH6" s="811"/>
      <c r="AI6" s="817"/>
      <c r="AJ6" s="801" t="s">
        <v>336</v>
      </c>
    </row>
    <row r="7" spans="1:37">
      <c r="A7" s="798"/>
      <c r="B7" s="797"/>
      <c r="C7" s="812"/>
      <c r="D7" s="806"/>
      <c r="E7" s="806"/>
      <c r="F7" s="807"/>
      <c r="G7" s="812"/>
      <c r="H7" s="806"/>
      <c r="I7" s="806"/>
      <c r="J7" s="806"/>
      <c r="K7" s="806"/>
      <c r="L7" s="806"/>
      <c r="M7" s="806"/>
      <c r="N7" s="806"/>
      <c r="O7" s="806"/>
      <c r="P7" s="806"/>
      <c r="Q7" s="806"/>
      <c r="R7" s="806"/>
      <c r="S7" s="806"/>
      <c r="T7" s="806"/>
      <c r="U7" s="806"/>
      <c r="V7" s="806"/>
      <c r="W7" s="806"/>
      <c r="X7" s="806"/>
      <c r="Y7" s="806"/>
      <c r="Z7" s="806"/>
      <c r="AA7" s="806"/>
      <c r="AB7" s="806"/>
      <c r="AC7" s="806"/>
      <c r="AD7" s="806"/>
      <c r="AE7" s="806"/>
      <c r="AF7" s="806"/>
      <c r="AG7" s="806"/>
      <c r="AH7" s="806"/>
      <c r="AI7" s="807"/>
      <c r="AJ7" s="812"/>
    </row>
    <row r="8" spans="1:37">
      <c r="A8" s="820"/>
      <c r="B8" s="823"/>
      <c r="C8" s="812"/>
      <c r="D8" s="806"/>
      <c r="E8" s="806"/>
      <c r="F8" s="807"/>
      <c r="G8" s="803"/>
      <c r="H8" s="808"/>
      <c r="I8" s="808"/>
      <c r="J8" s="808"/>
      <c r="K8" s="808"/>
      <c r="L8" s="808"/>
      <c r="M8" s="808"/>
      <c r="N8" s="808"/>
      <c r="O8" s="808"/>
      <c r="P8" s="808"/>
      <c r="Q8" s="808"/>
      <c r="R8" s="808"/>
      <c r="S8" s="806"/>
      <c r="T8" s="806"/>
      <c r="U8" s="806"/>
      <c r="V8" s="806"/>
      <c r="W8" s="806"/>
      <c r="X8" s="806"/>
      <c r="Y8" s="806"/>
      <c r="Z8" s="806"/>
      <c r="AA8" s="806"/>
      <c r="AB8" s="806"/>
      <c r="AC8" s="806"/>
      <c r="AD8" s="806"/>
      <c r="AE8" s="806"/>
      <c r="AF8" s="806"/>
      <c r="AG8" s="806"/>
      <c r="AH8" s="806"/>
      <c r="AI8" s="807"/>
      <c r="AJ8" s="826"/>
    </row>
    <row r="9" spans="1:37" ht="12.75" customHeight="1">
      <c r="A9" s="820"/>
      <c r="B9" s="823"/>
      <c r="C9" s="812"/>
      <c r="D9" s="806"/>
      <c r="E9" s="806"/>
      <c r="F9" s="807"/>
      <c r="G9" s="801" t="s">
        <v>307</v>
      </c>
      <c r="H9" s="811"/>
      <c r="I9" s="811"/>
      <c r="J9" s="802"/>
      <c r="K9" s="822" t="s">
        <v>371</v>
      </c>
      <c r="L9" s="811"/>
      <c r="M9" s="811"/>
      <c r="N9" s="811"/>
      <c r="O9" s="801" t="s">
        <v>372</v>
      </c>
      <c r="P9" s="811"/>
      <c r="Q9" s="811"/>
      <c r="R9" s="811"/>
      <c r="S9" s="811" t="s">
        <v>373</v>
      </c>
      <c r="T9" s="811"/>
      <c r="U9" s="811"/>
      <c r="V9" s="817"/>
      <c r="W9" s="801" t="s">
        <v>374</v>
      </c>
      <c r="X9" s="811"/>
      <c r="Y9" s="811"/>
      <c r="Z9" s="817"/>
      <c r="AA9" s="801" t="s">
        <v>375</v>
      </c>
      <c r="AB9" s="811"/>
      <c r="AC9" s="811"/>
      <c r="AD9" s="817"/>
      <c r="AE9" s="801" t="s">
        <v>376</v>
      </c>
      <c r="AF9" s="811"/>
      <c r="AG9" s="811"/>
      <c r="AH9" s="811"/>
      <c r="AI9" s="817"/>
      <c r="AJ9" s="826"/>
    </row>
    <row r="10" spans="1:37" ht="12.75" customHeight="1">
      <c r="A10" s="820"/>
      <c r="B10" s="823"/>
      <c r="C10" s="803"/>
      <c r="D10" s="808"/>
      <c r="E10" s="808"/>
      <c r="F10" s="809"/>
      <c r="G10" s="828"/>
      <c r="H10" s="815"/>
      <c r="I10" s="815"/>
      <c r="J10" s="800"/>
      <c r="K10" s="799"/>
      <c r="L10" s="815"/>
      <c r="M10" s="815"/>
      <c r="N10" s="815"/>
      <c r="O10" s="803"/>
      <c r="P10" s="808"/>
      <c r="Q10" s="808"/>
      <c r="R10" s="808"/>
      <c r="S10" s="806"/>
      <c r="T10" s="806"/>
      <c r="U10" s="806"/>
      <c r="V10" s="807"/>
      <c r="W10" s="803"/>
      <c r="X10" s="808"/>
      <c r="Y10" s="808"/>
      <c r="Z10" s="809"/>
      <c r="AA10" s="803"/>
      <c r="AB10" s="808"/>
      <c r="AC10" s="808"/>
      <c r="AD10" s="809"/>
      <c r="AE10" s="803"/>
      <c r="AF10" s="808"/>
      <c r="AG10" s="808"/>
      <c r="AH10" s="808"/>
      <c r="AI10" s="809"/>
      <c r="AJ10" s="826"/>
    </row>
    <row r="11" spans="1:37">
      <c r="A11" s="820"/>
      <c r="B11" s="824"/>
      <c r="C11" s="797" t="s">
        <v>154</v>
      </c>
      <c r="D11" s="798"/>
      <c r="E11" s="797" t="s">
        <v>50</v>
      </c>
      <c r="F11" s="798"/>
      <c r="G11" s="797" t="s">
        <v>154</v>
      </c>
      <c r="H11" s="798"/>
      <c r="I11" s="813" t="s">
        <v>50</v>
      </c>
      <c r="J11" s="816"/>
      <c r="K11" s="797" t="s">
        <v>154</v>
      </c>
      <c r="L11" s="798"/>
      <c r="M11" s="813" t="s">
        <v>50</v>
      </c>
      <c r="N11" s="814"/>
      <c r="O11" s="797" t="s">
        <v>154</v>
      </c>
      <c r="P11" s="798"/>
      <c r="Q11" s="801" t="s">
        <v>50</v>
      </c>
      <c r="R11" s="811"/>
      <c r="S11" s="811" t="s">
        <v>154</v>
      </c>
      <c r="T11" s="811"/>
      <c r="U11" s="801" t="s">
        <v>50</v>
      </c>
      <c r="V11" s="802"/>
      <c r="W11" s="797" t="s">
        <v>154</v>
      </c>
      <c r="X11" s="798"/>
      <c r="Y11" s="812" t="s">
        <v>50</v>
      </c>
      <c r="Z11" s="807"/>
      <c r="AA11" s="797" t="s">
        <v>154</v>
      </c>
      <c r="AB11" s="798"/>
      <c r="AC11" s="801" t="s">
        <v>50</v>
      </c>
      <c r="AD11" s="802"/>
      <c r="AE11" s="797" t="s">
        <v>154</v>
      </c>
      <c r="AF11" s="798"/>
      <c r="AG11" s="797" t="s">
        <v>50</v>
      </c>
      <c r="AH11" s="806"/>
      <c r="AI11" s="807"/>
      <c r="AJ11" s="826"/>
    </row>
    <row r="12" spans="1:37">
      <c r="A12" s="821"/>
      <c r="B12" s="825"/>
      <c r="C12" s="799"/>
      <c r="D12" s="800"/>
      <c r="E12" s="799"/>
      <c r="F12" s="800"/>
      <c r="G12" s="799"/>
      <c r="H12" s="800"/>
      <c r="I12" s="799"/>
      <c r="J12" s="800"/>
      <c r="K12" s="799"/>
      <c r="L12" s="800"/>
      <c r="M12" s="799"/>
      <c r="N12" s="815"/>
      <c r="O12" s="799"/>
      <c r="P12" s="800"/>
      <c r="Q12" s="803"/>
      <c r="R12" s="808"/>
      <c r="S12" s="808"/>
      <c r="T12" s="808"/>
      <c r="U12" s="803"/>
      <c r="V12" s="804"/>
      <c r="W12" s="799"/>
      <c r="X12" s="800"/>
      <c r="Y12" s="803"/>
      <c r="Z12" s="809"/>
      <c r="AA12" s="799"/>
      <c r="AB12" s="800"/>
      <c r="AC12" s="803"/>
      <c r="AD12" s="804"/>
      <c r="AE12" s="805"/>
      <c r="AF12" s="804"/>
      <c r="AG12" s="805"/>
      <c r="AH12" s="808"/>
      <c r="AI12" s="809"/>
      <c r="AJ12" s="827"/>
    </row>
    <row r="13" spans="1:37">
      <c r="A13" s="376" t="s">
        <v>37</v>
      </c>
      <c r="B13" s="376" t="s">
        <v>37</v>
      </c>
      <c r="C13" s="377" t="s">
        <v>37</v>
      </c>
      <c r="D13" s="377"/>
      <c r="E13" s="377" t="s">
        <v>37</v>
      </c>
      <c r="F13" s="377"/>
      <c r="G13" s="377" t="s">
        <v>37</v>
      </c>
      <c r="H13" s="377"/>
      <c r="I13" s="377" t="s">
        <v>37</v>
      </c>
      <c r="J13" s="377"/>
      <c r="K13" s="810"/>
      <c r="L13" s="810"/>
      <c r="M13" s="810"/>
      <c r="N13" s="810"/>
      <c r="O13" s="810"/>
      <c r="P13" s="810"/>
      <c r="Q13" s="810"/>
      <c r="R13" s="810"/>
      <c r="S13" s="810"/>
      <c r="T13" s="810"/>
      <c r="U13" s="810"/>
      <c r="V13" s="378"/>
      <c r="W13" s="796"/>
      <c r="X13" s="796"/>
      <c r="Y13" s="796"/>
      <c r="Z13" s="375"/>
      <c r="AA13" s="796"/>
      <c r="AB13" s="796"/>
      <c r="AC13" s="796"/>
      <c r="AD13" s="375"/>
      <c r="AE13" s="796"/>
      <c r="AF13" s="796"/>
      <c r="AG13" s="796"/>
      <c r="AH13" s="375"/>
      <c r="AI13" s="375"/>
      <c r="AJ13" s="370"/>
    </row>
    <row r="14" spans="1:37" ht="13.8">
      <c r="A14" s="376"/>
      <c r="B14" s="376"/>
      <c r="C14" s="796" t="s">
        <v>306</v>
      </c>
      <c r="D14" s="796"/>
      <c r="E14" s="796"/>
      <c r="F14" s="796"/>
      <c r="G14" s="796"/>
      <c r="H14" s="377"/>
      <c r="I14" s="376"/>
      <c r="J14" s="376"/>
      <c r="K14" s="379"/>
      <c r="L14" s="379"/>
      <c r="M14" s="379"/>
      <c r="N14" s="379"/>
      <c r="O14" s="379"/>
      <c r="P14" s="379"/>
      <c r="Q14" s="379"/>
      <c r="R14" s="379"/>
      <c r="S14" s="796" t="s">
        <v>306</v>
      </c>
      <c r="T14" s="796"/>
      <c r="U14" s="796"/>
      <c r="V14" s="796"/>
      <c r="W14" s="796"/>
      <c r="X14" s="376"/>
      <c r="Y14" s="377"/>
      <c r="Z14" s="375"/>
      <c r="AA14" s="376"/>
      <c r="AB14" s="376"/>
      <c r="AC14" s="377"/>
      <c r="AD14" s="375"/>
      <c r="AE14" s="376"/>
      <c r="AF14" s="376"/>
      <c r="AG14" s="377"/>
      <c r="AH14" s="375"/>
      <c r="AI14" s="375"/>
      <c r="AJ14" s="370"/>
      <c r="AK14" s="447"/>
    </row>
    <row r="15" spans="1:37">
      <c r="A15" s="376"/>
      <c r="B15" s="376"/>
      <c r="C15" s="377"/>
      <c r="D15" s="377"/>
      <c r="E15" s="377"/>
      <c r="F15" s="377"/>
      <c r="G15" s="377"/>
      <c r="H15" s="377"/>
      <c r="I15" s="376"/>
      <c r="J15" s="376"/>
      <c r="K15" s="379"/>
      <c r="L15" s="379"/>
      <c r="M15" s="379"/>
      <c r="N15" s="379"/>
      <c r="O15" s="379"/>
      <c r="P15" s="379"/>
      <c r="Q15" s="379"/>
      <c r="R15" s="379"/>
      <c r="S15" s="379"/>
      <c r="T15" s="379"/>
      <c r="U15" s="379"/>
      <c r="V15" s="379"/>
      <c r="W15" s="376"/>
      <c r="X15" s="376"/>
      <c r="Y15" s="377"/>
      <c r="Z15" s="375"/>
      <c r="AA15" s="376"/>
      <c r="AB15" s="376"/>
      <c r="AC15" s="377"/>
      <c r="AD15" s="375"/>
      <c r="AE15" s="376"/>
      <c r="AF15" s="376"/>
      <c r="AG15" s="377"/>
      <c r="AH15" s="375"/>
      <c r="AI15" s="375"/>
      <c r="AJ15" s="370"/>
    </row>
    <row r="16" spans="1:37">
      <c r="A16" s="380" t="s">
        <v>377</v>
      </c>
      <c r="B16" s="381" t="s">
        <v>125</v>
      </c>
      <c r="C16" s="402">
        <v>17.899999999999999</v>
      </c>
      <c r="D16" s="402" t="s">
        <v>180</v>
      </c>
      <c r="E16" s="402">
        <v>22336.7</v>
      </c>
      <c r="F16" s="402" t="s">
        <v>180</v>
      </c>
      <c r="G16" s="402">
        <v>1.2</v>
      </c>
      <c r="H16" s="402" t="s">
        <v>181</v>
      </c>
      <c r="I16" s="402">
        <v>83.3</v>
      </c>
      <c r="J16" s="402" t="s">
        <v>181</v>
      </c>
      <c r="K16" s="402">
        <v>2.2000000000000002</v>
      </c>
      <c r="L16" s="402" t="s">
        <v>181</v>
      </c>
      <c r="M16" s="402">
        <v>374.6</v>
      </c>
      <c r="N16" s="402" t="s">
        <v>181</v>
      </c>
      <c r="O16" s="402">
        <v>2.5</v>
      </c>
      <c r="P16" s="402" t="s">
        <v>181</v>
      </c>
      <c r="Q16" s="402">
        <v>926.4</v>
      </c>
      <c r="R16" s="402" t="s">
        <v>181</v>
      </c>
      <c r="S16" s="402">
        <v>4.7</v>
      </c>
      <c r="T16" s="402" t="s">
        <v>180</v>
      </c>
      <c r="U16" s="402">
        <v>3464.2</v>
      </c>
      <c r="V16" s="402" t="s">
        <v>180</v>
      </c>
      <c r="W16" s="402">
        <v>4.8</v>
      </c>
      <c r="X16" s="402" t="s">
        <v>180</v>
      </c>
      <c r="Y16" s="402">
        <v>6634.9</v>
      </c>
      <c r="Z16" s="402" t="s">
        <v>180</v>
      </c>
      <c r="AA16" s="402">
        <v>2</v>
      </c>
      <c r="AB16" s="402" t="s">
        <v>180</v>
      </c>
      <c r="AC16" s="402">
        <v>5783.5</v>
      </c>
      <c r="AD16" s="402" t="s">
        <v>180</v>
      </c>
      <c r="AE16" s="402">
        <v>0.5</v>
      </c>
      <c r="AF16" s="402" t="s">
        <v>180</v>
      </c>
      <c r="AG16" s="402">
        <v>5070</v>
      </c>
      <c r="AH16" s="402" t="s">
        <v>180</v>
      </c>
      <c r="AI16" s="382"/>
      <c r="AJ16" s="383" t="s">
        <v>51</v>
      </c>
    </row>
    <row r="17" spans="1:36">
      <c r="A17" s="384" t="s">
        <v>223</v>
      </c>
      <c r="B17" s="381"/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402"/>
      <c r="Z17" s="402"/>
      <c r="AA17" s="402"/>
      <c r="AB17" s="402"/>
      <c r="AC17" s="402"/>
      <c r="AD17" s="402"/>
      <c r="AE17" s="402"/>
      <c r="AF17" s="402"/>
      <c r="AG17" s="402"/>
      <c r="AH17" s="25"/>
      <c r="AI17" s="375"/>
      <c r="AJ17" s="386" t="s">
        <v>223</v>
      </c>
    </row>
    <row r="18" spans="1:36">
      <c r="A18" s="380" t="s">
        <v>378</v>
      </c>
      <c r="B18" s="381" t="s">
        <v>126</v>
      </c>
      <c r="C18" s="402">
        <v>1.7</v>
      </c>
      <c r="D18" s="402" t="s">
        <v>180</v>
      </c>
      <c r="E18" s="402">
        <v>1354.4</v>
      </c>
      <c r="F18" s="402" t="s">
        <v>180</v>
      </c>
      <c r="G18" s="402">
        <v>0.2</v>
      </c>
      <c r="H18" s="402" t="s">
        <v>182</v>
      </c>
      <c r="I18" s="402">
        <v>14.8</v>
      </c>
      <c r="J18" s="402" t="s">
        <v>182</v>
      </c>
      <c r="K18" s="402">
        <v>0.3</v>
      </c>
      <c r="L18" s="402" t="s">
        <v>182</v>
      </c>
      <c r="M18" s="402">
        <v>45.7</v>
      </c>
      <c r="N18" s="402" t="s">
        <v>182</v>
      </c>
      <c r="O18" s="402">
        <v>0.3</v>
      </c>
      <c r="P18" s="402" t="s">
        <v>182</v>
      </c>
      <c r="Q18" s="402">
        <v>102.2</v>
      </c>
      <c r="R18" s="402" t="s">
        <v>182</v>
      </c>
      <c r="S18" s="402">
        <v>0.4</v>
      </c>
      <c r="T18" s="402" t="s">
        <v>181</v>
      </c>
      <c r="U18" s="402">
        <v>314.10000000000002</v>
      </c>
      <c r="V18" s="402" t="s">
        <v>181</v>
      </c>
      <c r="W18" s="402">
        <v>0.4</v>
      </c>
      <c r="X18" s="402" t="s">
        <v>181</v>
      </c>
      <c r="Y18" s="402">
        <v>598</v>
      </c>
      <c r="Z18" s="402" t="s">
        <v>181</v>
      </c>
      <c r="AA18" s="402">
        <v>0.1</v>
      </c>
      <c r="AB18" s="402" t="s">
        <v>182</v>
      </c>
      <c r="AC18" s="403" t="s">
        <v>260</v>
      </c>
      <c r="AD18" s="402"/>
      <c r="AE18" s="402" t="s">
        <v>186</v>
      </c>
      <c r="AF18" s="402"/>
      <c r="AG18" s="403" t="s">
        <v>260</v>
      </c>
      <c r="AH18" s="402"/>
      <c r="AI18" s="387"/>
      <c r="AJ18" s="383" t="s">
        <v>53</v>
      </c>
    </row>
    <row r="19" spans="1:36">
      <c r="A19" s="380" t="s">
        <v>379</v>
      </c>
      <c r="B19" s="381" t="s">
        <v>127</v>
      </c>
      <c r="C19" s="402">
        <v>3.6</v>
      </c>
      <c r="D19" s="402" t="s">
        <v>180</v>
      </c>
      <c r="E19" s="402">
        <v>2528.5</v>
      </c>
      <c r="F19" s="402" t="s">
        <v>180</v>
      </c>
      <c r="G19" s="402">
        <v>0.4</v>
      </c>
      <c r="H19" s="402" t="s">
        <v>182</v>
      </c>
      <c r="I19" s="402">
        <v>27.3</v>
      </c>
      <c r="J19" s="402" t="s">
        <v>182</v>
      </c>
      <c r="K19" s="402">
        <v>0.7</v>
      </c>
      <c r="L19" s="402" t="s">
        <v>182</v>
      </c>
      <c r="M19" s="402">
        <v>119.9</v>
      </c>
      <c r="N19" s="402" t="s">
        <v>182</v>
      </c>
      <c r="O19" s="402">
        <v>0.6</v>
      </c>
      <c r="P19" s="402" t="s">
        <v>182</v>
      </c>
      <c r="Q19" s="402">
        <v>227</v>
      </c>
      <c r="R19" s="402" t="s">
        <v>182</v>
      </c>
      <c r="S19" s="402">
        <v>1</v>
      </c>
      <c r="T19" s="402" t="s">
        <v>181</v>
      </c>
      <c r="U19" s="402">
        <v>713.1</v>
      </c>
      <c r="V19" s="402" t="s">
        <v>181</v>
      </c>
      <c r="W19" s="402">
        <v>0.8</v>
      </c>
      <c r="X19" s="402" t="s">
        <v>181</v>
      </c>
      <c r="Y19" s="402">
        <v>1094.0999999999999</v>
      </c>
      <c r="Z19" s="402" t="s">
        <v>181</v>
      </c>
      <c r="AA19" s="402">
        <v>0.1</v>
      </c>
      <c r="AB19" s="402" t="s">
        <v>182</v>
      </c>
      <c r="AC19" s="402">
        <v>297.2</v>
      </c>
      <c r="AD19" s="402" t="s">
        <v>182</v>
      </c>
      <c r="AE19" s="402">
        <v>0</v>
      </c>
      <c r="AF19" s="402" t="s">
        <v>181</v>
      </c>
      <c r="AG19" s="402">
        <v>49.9</v>
      </c>
      <c r="AH19" s="402" t="s">
        <v>181</v>
      </c>
      <c r="AI19" s="387"/>
      <c r="AJ19" s="383" t="s">
        <v>54</v>
      </c>
    </row>
    <row r="20" spans="1:36">
      <c r="A20" s="380" t="s">
        <v>380</v>
      </c>
      <c r="B20" s="381" t="s">
        <v>128</v>
      </c>
      <c r="C20" s="402">
        <v>0.1</v>
      </c>
      <c r="D20" s="402" t="s">
        <v>181</v>
      </c>
      <c r="E20" s="402">
        <v>631.20000000000005</v>
      </c>
      <c r="F20" s="402" t="s">
        <v>180</v>
      </c>
      <c r="G20" s="402" t="s">
        <v>186</v>
      </c>
      <c r="H20" s="402"/>
      <c r="I20" s="402" t="s">
        <v>186</v>
      </c>
      <c r="J20" s="402"/>
      <c r="K20" s="402">
        <v>0</v>
      </c>
      <c r="L20" s="402" t="s">
        <v>184</v>
      </c>
      <c r="M20" s="402">
        <v>2.4</v>
      </c>
      <c r="N20" s="402" t="s">
        <v>184</v>
      </c>
      <c r="O20" s="402">
        <v>0</v>
      </c>
      <c r="P20" s="402" t="s">
        <v>184</v>
      </c>
      <c r="Q20" s="402">
        <v>3.6</v>
      </c>
      <c r="R20" s="402" t="s">
        <v>184</v>
      </c>
      <c r="S20" s="402" t="s">
        <v>186</v>
      </c>
      <c r="T20" s="402"/>
      <c r="U20" s="402" t="s">
        <v>186</v>
      </c>
      <c r="V20" s="402"/>
      <c r="W20" s="402">
        <v>0</v>
      </c>
      <c r="X20" s="402" t="s">
        <v>182</v>
      </c>
      <c r="Y20" s="402">
        <v>38.700000000000003</v>
      </c>
      <c r="Z20" s="402" t="s">
        <v>182</v>
      </c>
      <c r="AA20" s="402">
        <v>0</v>
      </c>
      <c r="AB20" s="402" t="s">
        <v>181</v>
      </c>
      <c r="AC20" s="402">
        <v>127.6</v>
      </c>
      <c r="AD20" s="402" t="s">
        <v>182</v>
      </c>
      <c r="AE20" s="402">
        <v>0</v>
      </c>
      <c r="AF20" s="402" t="s">
        <v>181</v>
      </c>
      <c r="AG20" s="402">
        <v>449.5</v>
      </c>
      <c r="AH20" s="402" t="s">
        <v>180</v>
      </c>
      <c r="AI20" s="387"/>
      <c r="AJ20" s="383" t="s">
        <v>56</v>
      </c>
    </row>
    <row r="21" spans="1:36">
      <c r="A21" s="380" t="s">
        <v>381</v>
      </c>
      <c r="B21" s="381" t="s">
        <v>129</v>
      </c>
      <c r="C21" s="402">
        <v>0.6</v>
      </c>
      <c r="D21" s="402" t="s">
        <v>180</v>
      </c>
      <c r="E21" s="402">
        <v>403.8</v>
      </c>
      <c r="F21" s="402" t="s">
        <v>180</v>
      </c>
      <c r="G21" s="402">
        <v>0.1</v>
      </c>
      <c r="H21" s="402" t="s">
        <v>182</v>
      </c>
      <c r="I21" s="402">
        <v>8.6999999999999993</v>
      </c>
      <c r="J21" s="402" t="s">
        <v>182</v>
      </c>
      <c r="K21" s="402">
        <v>0.1</v>
      </c>
      <c r="L21" s="402" t="s">
        <v>182</v>
      </c>
      <c r="M21" s="402">
        <v>21.1</v>
      </c>
      <c r="N21" s="402" t="s">
        <v>182</v>
      </c>
      <c r="O21" s="402">
        <v>0.1</v>
      </c>
      <c r="P21" s="402" t="s">
        <v>182</v>
      </c>
      <c r="Q21" s="402">
        <v>36.799999999999997</v>
      </c>
      <c r="R21" s="402" t="s">
        <v>182</v>
      </c>
      <c r="S21" s="402">
        <v>0.1</v>
      </c>
      <c r="T21" s="402" t="s">
        <v>181</v>
      </c>
      <c r="U21" s="402">
        <v>105.4</v>
      </c>
      <c r="V21" s="402" t="s">
        <v>181</v>
      </c>
      <c r="W21" s="402">
        <v>0.1</v>
      </c>
      <c r="X21" s="402" t="s">
        <v>181</v>
      </c>
      <c r="Y21" s="402">
        <v>143.9</v>
      </c>
      <c r="Z21" s="402" t="s">
        <v>181</v>
      </c>
      <c r="AA21" s="402">
        <v>0</v>
      </c>
      <c r="AB21" s="402" t="s">
        <v>181</v>
      </c>
      <c r="AC21" s="402">
        <v>88.1</v>
      </c>
      <c r="AD21" s="402" t="s">
        <v>181</v>
      </c>
      <c r="AE21" s="402" t="s">
        <v>281</v>
      </c>
      <c r="AF21" s="402"/>
      <c r="AG21" s="402" t="s">
        <v>281</v>
      </c>
      <c r="AH21" s="402"/>
      <c r="AI21" s="387"/>
      <c r="AJ21" s="383" t="s">
        <v>57</v>
      </c>
    </row>
    <row r="22" spans="1:36">
      <c r="A22" s="380" t="s">
        <v>382</v>
      </c>
      <c r="B22" s="381" t="s">
        <v>130</v>
      </c>
      <c r="C22" s="402">
        <v>0.1</v>
      </c>
      <c r="D22" s="402" t="s">
        <v>180</v>
      </c>
      <c r="E22" s="402">
        <v>641.6</v>
      </c>
      <c r="F22" s="402" t="s">
        <v>180</v>
      </c>
      <c r="G22" s="402">
        <v>0</v>
      </c>
      <c r="H22" s="402" t="s">
        <v>184</v>
      </c>
      <c r="I22" s="402" t="s">
        <v>186</v>
      </c>
      <c r="J22" s="402"/>
      <c r="K22" s="402" t="s">
        <v>186</v>
      </c>
      <c r="L22" s="402"/>
      <c r="M22" s="402" t="s">
        <v>186</v>
      </c>
      <c r="N22" s="402"/>
      <c r="O22" s="402">
        <v>0</v>
      </c>
      <c r="P22" s="402" t="s">
        <v>184</v>
      </c>
      <c r="Q22" s="402">
        <v>2.7</v>
      </c>
      <c r="R22" s="402" t="s">
        <v>184</v>
      </c>
      <c r="S22" s="402">
        <v>0</v>
      </c>
      <c r="T22" s="402" t="s">
        <v>182</v>
      </c>
      <c r="U22" s="402">
        <v>10.6</v>
      </c>
      <c r="V22" s="402" t="s">
        <v>184</v>
      </c>
      <c r="W22" s="402">
        <v>0</v>
      </c>
      <c r="X22" s="402" t="s">
        <v>184</v>
      </c>
      <c r="Y22" s="402">
        <v>46.1</v>
      </c>
      <c r="Z22" s="402" t="s">
        <v>184</v>
      </c>
      <c r="AA22" s="402">
        <v>0</v>
      </c>
      <c r="AB22" s="402" t="s">
        <v>182</v>
      </c>
      <c r="AC22" s="402">
        <v>139.4</v>
      </c>
      <c r="AD22" s="402" t="s">
        <v>182</v>
      </c>
      <c r="AE22" s="402">
        <v>0</v>
      </c>
      <c r="AF22" s="402" t="s">
        <v>181</v>
      </c>
      <c r="AG22" s="402">
        <v>441.5</v>
      </c>
      <c r="AH22" s="402" t="s">
        <v>180</v>
      </c>
      <c r="AI22" s="387"/>
      <c r="AJ22" s="383" t="s">
        <v>58</v>
      </c>
    </row>
    <row r="23" spans="1:36">
      <c r="A23" s="380" t="s">
        <v>383</v>
      </c>
      <c r="B23" s="381" t="s">
        <v>131</v>
      </c>
      <c r="C23" s="402">
        <v>4.4000000000000004</v>
      </c>
      <c r="D23" s="402" t="s">
        <v>180</v>
      </c>
      <c r="E23" s="402">
        <v>7378</v>
      </c>
      <c r="F23" s="402" t="s">
        <v>180</v>
      </c>
      <c r="G23" s="402">
        <v>0.2</v>
      </c>
      <c r="H23" s="402" t="s">
        <v>184</v>
      </c>
      <c r="I23" s="402">
        <v>11.3</v>
      </c>
      <c r="J23" s="402" t="s">
        <v>184</v>
      </c>
      <c r="K23" s="402">
        <v>0.3</v>
      </c>
      <c r="L23" s="402" t="s">
        <v>182</v>
      </c>
      <c r="M23" s="402">
        <v>58.4</v>
      </c>
      <c r="N23" s="402" t="s">
        <v>182</v>
      </c>
      <c r="O23" s="402">
        <v>0.6</v>
      </c>
      <c r="P23" s="402" t="s">
        <v>182</v>
      </c>
      <c r="Q23" s="402">
        <v>207.8</v>
      </c>
      <c r="R23" s="402" t="s">
        <v>182</v>
      </c>
      <c r="S23" s="402">
        <v>1</v>
      </c>
      <c r="T23" s="402" t="s">
        <v>181</v>
      </c>
      <c r="U23" s="402">
        <v>733.6</v>
      </c>
      <c r="V23" s="402" t="s">
        <v>181</v>
      </c>
      <c r="W23" s="402">
        <v>1.2</v>
      </c>
      <c r="X23" s="402" t="s">
        <v>181</v>
      </c>
      <c r="Y23" s="402">
        <v>1670.6</v>
      </c>
      <c r="Z23" s="402" t="s">
        <v>181</v>
      </c>
      <c r="AA23" s="402">
        <v>1</v>
      </c>
      <c r="AB23" s="402" t="s">
        <v>181</v>
      </c>
      <c r="AC23" s="402">
        <v>2935</v>
      </c>
      <c r="AD23" s="402" t="s">
        <v>180</v>
      </c>
      <c r="AE23" s="402">
        <v>0.2</v>
      </c>
      <c r="AF23" s="402" t="s">
        <v>181</v>
      </c>
      <c r="AG23" s="402">
        <v>1761.4</v>
      </c>
      <c r="AH23" s="402" t="s">
        <v>181</v>
      </c>
      <c r="AI23" s="387"/>
      <c r="AJ23" s="383" t="s">
        <v>59</v>
      </c>
    </row>
    <row r="24" spans="1:36">
      <c r="A24" s="380" t="s">
        <v>384</v>
      </c>
      <c r="B24" s="381" t="s">
        <v>132</v>
      </c>
      <c r="C24" s="402">
        <v>6</v>
      </c>
      <c r="D24" s="402" t="s">
        <v>180</v>
      </c>
      <c r="E24" s="402">
        <v>6079.7</v>
      </c>
      <c r="F24" s="402" t="s">
        <v>180</v>
      </c>
      <c r="G24" s="402">
        <v>0.2</v>
      </c>
      <c r="H24" s="402" t="s">
        <v>182</v>
      </c>
      <c r="I24" s="402">
        <v>16.3</v>
      </c>
      <c r="J24" s="402" t="s">
        <v>182</v>
      </c>
      <c r="K24" s="402">
        <v>0.6</v>
      </c>
      <c r="L24" s="402" t="s">
        <v>181</v>
      </c>
      <c r="M24" s="402">
        <v>105.3</v>
      </c>
      <c r="N24" s="402" t="s">
        <v>182</v>
      </c>
      <c r="O24" s="445">
        <v>0.8</v>
      </c>
      <c r="P24" s="402" t="s">
        <v>181</v>
      </c>
      <c r="Q24" s="402">
        <v>299.89999999999998</v>
      </c>
      <c r="R24" s="402" t="s">
        <v>182</v>
      </c>
      <c r="S24" s="402">
        <v>1.9</v>
      </c>
      <c r="T24" s="402" t="s">
        <v>181</v>
      </c>
      <c r="U24" s="402">
        <v>1437.1</v>
      </c>
      <c r="V24" s="402" t="s">
        <v>181</v>
      </c>
      <c r="W24" s="402">
        <v>2</v>
      </c>
      <c r="X24" s="402" t="s">
        <v>181</v>
      </c>
      <c r="Y24" s="402">
        <v>2679.6</v>
      </c>
      <c r="Z24" s="402" t="s">
        <v>181</v>
      </c>
      <c r="AA24" s="402">
        <v>0.5</v>
      </c>
      <c r="AB24" s="402" t="s">
        <v>181</v>
      </c>
      <c r="AC24" s="402">
        <v>1191.3</v>
      </c>
      <c r="AD24" s="402" t="s">
        <v>181</v>
      </c>
      <c r="AE24" s="402">
        <v>0</v>
      </c>
      <c r="AF24" s="402" t="s">
        <v>182</v>
      </c>
      <c r="AG24" s="402">
        <v>350.3</v>
      </c>
      <c r="AH24" s="402" t="s">
        <v>182</v>
      </c>
      <c r="AI24" s="387"/>
      <c r="AJ24" s="383" t="s">
        <v>62</v>
      </c>
    </row>
    <row r="25" spans="1:36">
      <c r="A25" s="380" t="s">
        <v>385</v>
      </c>
      <c r="B25" s="381" t="s">
        <v>133</v>
      </c>
      <c r="C25" s="402">
        <v>0.1</v>
      </c>
      <c r="D25" s="402" t="s">
        <v>180</v>
      </c>
      <c r="E25" s="402">
        <v>108.9</v>
      </c>
      <c r="F25" s="402" t="s">
        <v>180</v>
      </c>
      <c r="G25" s="402">
        <v>0</v>
      </c>
      <c r="H25" s="402" t="s">
        <v>184</v>
      </c>
      <c r="I25" s="402">
        <v>1.1000000000000001</v>
      </c>
      <c r="J25" s="402" t="s">
        <v>184</v>
      </c>
      <c r="K25" s="402">
        <v>0</v>
      </c>
      <c r="L25" s="402" t="s">
        <v>182</v>
      </c>
      <c r="M25" s="402">
        <v>4.8</v>
      </c>
      <c r="N25" s="402" t="s">
        <v>182</v>
      </c>
      <c r="O25" s="402">
        <v>0</v>
      </c>
      <c r="P25" s="402" t="s">
        <v>182</v>
      </c>
      <c r="Q25" s="402">
        <v>11.6</v>
      </c>
      <c r="R25" s="402" t="s">
        <v>182</v>
      </c>
      <c r="S25" s="402">
        <v>0</v>
      </c>
      <c r="T25" s="402" t="s">
        <v>182</v>
      </c>
      <c r="U25" s="402">
        <v>24.1</v>
      </c>
      <c r="V25" s="402" t="s">
        <v>182</v>
      </c>
      <c r="W25" s="402">
        <v>0</v>
      </c>
      <c r="X25" s="402" t="s">
        <v>181</v>
      </c>
      <c r="Y25" s="402">
        <v>39.6</v>
      </c>
      <c r="Z25" s="402" t="s">
        <v>181</v>
      </c>
      <c r="AA25" s="403" t="s">
        <v>260</v>
      </c>
      <c r="AB25" s="402"/>
      <c r="AC25" s="403" t="s">
        <v>260</v>
      </c>
      <c r="AD25" s="402"/>
      <c r="AE25" s="416" t="s">
        <v>260</v>
      </c>
      <c r="AF25" s="414"/>
      <c r="AG25" s="416" t="s">
        <v>260</v>
      </c>
      <c r="AH25" s="414"/>
      <c r="AI25" s="387"/>
      <c r="AJ25" s="383" t="s">
        <v>63</v>
      </c>
    </row>
    <row r="26" spans="1:36">
      <c r="A26" s="380">
        <v>10</v>
      </c>
      <c r="B26" s="381" t="s">
        <v>134</v>
      </c>
      <c r="C26" s="402">
        <v>0</v>
      </c>
      <c r="D26" s="402" t="s">
        <v>180</v>
      </c>
      <c r="E26" s="402">
        <v>1.7</v>
      </c>
      <c r="F26" s="402" t="s">
        <v>180</v>
      </c>
      <c r="G26" s="402">
        <v>0</v>
      </c>
      <c r="H26" s="402" t="s">
        <v>180</v>
      </c>
      <c r="I26" s="402">
        <v>0.4</v>
      </c>
      <c r="J26" s="402" t="s">
        <v>180</v>
      </c>
      <c r="K26" s="402">
        <v>0</v>
      </c>
      <c r="L26" s="402" t="s">
        <v>180</v>
      </c>
      <c r="M26" s="402">
        <v>0.2</v>
      </c>
      <c r="N26" s="402" t="s">
        <v>180</v>
      </c>
      <c r="O26" s="402">
        <v>0</v>
      </c>
      <c r="P26" s="402" t="s">
        <v>180</v>
      </c>
      <c r="Q26" s="402">
        <v>1.1000000000000001</v>
      </c>
      <c r="R26" s="402" t="s">
        <v>180</v>
      </c>
      <c r="S26" s="402" t="s">
        <v>281</v>
      </c>
      <c r="T26" s="402"/>
      <c r="U26" s="402" t="s">
        <v>281</v>
      </c>
      <c r="V26" s="402"/>
      <c r="W26" s="402" t="s">
        <v>281</v>
      </c>
      <c r="X26" s="402"/>
      <c r="Y26" s="402" t="s">
        <v>281</v>
      </c>
      <c r="Z26" s="402"/>
      <c r="AA26" s="402" t="s">
        <v>281</v>
      </c>
      <c r="AB26" s="402"/>
      <c r="AC26" s="402" t="s">
        <v>281</v>
      </c>
      <c r="AD26" s="402"/>
      <c r="AE26" s="402" t="s">
        <v>281</v>
      </c>
      <c r="AF26" s="402"/>
      <c r="AG26" s="402" t="s">
        <v>281</v>
      </c>
      <c r="AH26" s="402"/>
      <c r="AI26" s="387"/>
      <c r="AJ26" s="386">
        <v>10</v>
      </c>
    </row>
    <row r="27" spans="1:36">
      <c r="A27" s="384">
        <v>11</v>
      </c>
      <c r="B27" s="381" t="s">
        <v>135</v>
      </c>
      <c r="C27" s="402">
        <v>0.1</v>
      </c>
      <c r="D27" s="402" t="s">
        <v>181</v>
      </c>
      <c r="E27" s="402">
        <v>503.9</v>
      </c>
      <c r="F27" s="402" t="s">
        <v>180</v>
      </c>
      <c r="G27" s="402">
        <v>0</v>
      </c>
      <c r="H27" s="402" t="s">
        <v>184</v>
      </c>
      <c r="I27" s="402">
        <v>1.1000000000000001</v>
      </c>
      <c r="J27" s="402" t="s">
        <v>184</v>
      </c>
      <c r="K27" s="402">
        <v>0</v>
      </c>
      <c r="L27" s="402" t="s">
        <v>184</v>
      </c>
      <c r="M27" s="402">
        <v>1.9</v>
      </c>
      <c r="N27" s="402" t="s">
        <v>184</v>
      </c>
      <c r="O27" s="402">
        <v>0</v>
      </c>
      <c r="P27" s="402" t="s">
        <v>184</v>
      </c>
      <c r="Q27" s="402">
        <v>6.1</v>
      </c>
      <c r="R27" s="402" t="s">
        <v>184</v>
      </c>
      <c r="S27" s="402">
        <v>0</v>
      </c>
      <c r="T27" s="402" t="s">
        <v>184</v>
      </c>
      <c r="U27" s="402">
        <v>6.6</v>
      </c>
      <c r="V27" s="402" t="s">
        <v>184</v>
      </c>
      <c r="W27" s="402">
        <v>0</v>
      </c>
      <c r="X27" s="402" t="s">
        <v>184</v>
      </c>
      <c r="Y27" s="402">
        <v>23.7</v>
      </c>
      <c r="Z27" s="402" t="s">
        <v>184</v>
      </c>
      <c r="AA27" s="402">
        <v>0</v>
      </c>
      <c r="AB27" s="402" t="s">
        <v>182</v>
      </c>
      <c r="AC27" s="402">
        <v>87.8</v>
      </c>
      <c r="AD27" s="402" t="s">
        <v>182</v>
      </c>
      <c r="AE27" s="402">
        <v>0</v>
      </c>
      <c r="AF27" s="402" t="s">
        <v>180</v>
      </c>
      <c r="AG27" s="402">
        <v>376.7</v>
      </c>
      <c r="AH27" s="402" t="s">
        <v>180</v>
      </c>
      <c r="AI27" s="387"/>
      <c r="AJ27" s="386">
        <v>11</v>
      </c>
    </row>
    <row r="28" spans="1:36">
      <c r="A28" s="384">
        <v>12</v>
      </c>
      <c r="B28" s="377" t="s">
        <v>325</v>
      </c>
      <c r="C28" s="405">
        <v>0.2</v>
      </c>
      <c r="D28" s="402" t="s">
        <v>180</v>
      </c>
      <c r="E28" s="402">
        <v>993.1</v>
      </c>
      <c r="F28" s="402" t="s">
        <v>180</v>
      </c>
      <c r="G28" s="402">
        <v>0</v>
      </c>
      <c r="H28" s="402" t="s">
        <v>184</v>
      </c>
      <c r="I28" s="402" t="s">
        <v>186</v>
      </c>
      <c r="J28" s="402"/>
      <c r="K28" s="402">
        <v>0</v>
      </c>
      <c r="L28" s="402" t="s">
        <v>182</v>
      </c>
      <c r="M28" s="402">
        <v>2.6</v>
      </c>
      <c r="N28" s="402" t="s">
        <v>182</v>
      </c>
      <c r="O28" s="402" t="s">
        <v>186</v>
      </c>
      <c r="P28" s="402"/>
      <c r="Q28" s="402" t="s">
        <v>186</v>
      </c>
      <c r="R28" s="402"/>
      <c r="S28" s="402">
        <v>0</v>
      </c>
      <c r="T28" s="402" t="s">
        <v>182</v>
      </c>
      <c r="U28" s="402">
        <v>15.7</v>
      </c>
      <c r="V28" s="402" t="s">
        <v>182</v>
      </c>
      <c r="W28" s="402">
        <v>0</v>
      </c>
      <c r="X28" s="402" t="s">
        <v>182</v>
      </c>
      <c r="Y28" s="402">
        <v>36.6</v>
      </c>
      <c r="Z28" s="402" t="s">
        <v>184</v>
      </c>
      <c r="AA28" s="402">
        <v>0</v>
      </c>
      <c r="AB28" s="402" t="s">
        <v>181</v>
      </c>
      <c r="AC28" s="402">
        <v>106.8</v>
      </c>
      <c r="AD28" s="402" t="s">
        <v>181</v>
      </c>
      <c r="AE28" s="402">
        <v>0.1</v>
      </c>
      <c r="AF28" s="402" t="s">
        <v>180</v>
      </c>
      <c r="AG28" s="402">
        <v>829.2</v>
      </c>
      <c r="AH28" s="402" t="s">
        <v>180</v>
      </c>
      <c r="AI28" s="387"/>
      <c r="AJ28" s="386">
        <v>12</v>
      </c>
    </row>
    <row r="29" spans="1:36">
      <c r="A29" s="384">
        <v>13</v>
      </c>
      <c r="B29" s="377" t="s">
        <v>136</v>
      </c>
      <c r="C29" s="405">
        <v>0.6</v>
      </c>
      <c r="D29" s="402" t="s">
        <v>180</v>
      </c>
      <c r="E29" s="402">
        <v>1114.3</v>
      </c>
      <c r="F29" s="402" t="s">
        <v>180</v>
      </c>
      <c r="G29" s="402" t="s">
        <v>186</v>
      </c>
      <c r="H29" s="402"/>
      <c r="I29" s="402" t="s">
        <v>186</v>
      </c>
      <c r="J29" s="402"/>
      <c r="K29" s="402">
        <v>0.1</v>
      </c>
      <c r="L29" s="402" t="s">
        <v>182</v>
      </c>
      <c r="M29" s="402">
        <v>8.8000000000000007</v>
      </c>
      <c r="N29" s="402" t="s">
        <v>182</v>
      </c>
      <c r="O29" s="402">
        <v>0.1</v>
      </c>
      <c r="P29" s="402" t="s">
        <v>184</v>
      </c>
      <c r="Q29" s="402">
        <v>21.8</v>
      </c>
      <c r="R29" s="402" t="s">
        <v>184</v>
      </c>
      <c r="S29" s="402">
        <v>0.1</v>
      </c>
      <c r="T29" s="402" t="s">
        <v>182</v>
      </c>
      <c r="U29" s="402">
        <v>87.5</v>
      </c>
      <c r="V29" s="402" t="s">
        <v>182</v>
      </c>
      <c r="W29" s="402">
        <v>0.2</v>
      </c>
      <c r="X29" s="402" t="s">
        <v>181</v>
      </c>
      <c r="Y29" s="402">
        <v>236.9</v>
      </c>
      <c r="Z29" s="402" t="s">
        <v>181</v>
      </c>
      <c r="AA29" s="402">
        <v>0.2</v>
      </c>
      <c r="AB29" s="402" t="s">
        <v>181</v>
      </c>
      <c r="AC29" s="402">
        <v>458.8</v>
      </c>
      <c r="AD29" s="402" t="s">
        <v>181</v>
      </c>
      <c r="AE29" s="402">
        <v>0</v>
      </c>
      <c r="AF29" s="402" t="s">
        <v>181</v>
      </c>
      <c r="AG29" s="402">
        <v>299.7</v>
      </c>
      <c r="AH29" s="402" t="s">
        <v>181</v>
      </c>
      <c r="AI29" s="387"/>
      <c r="AJ29" s="386">
        <v>13</v>
      </c>
    </row>
    <row r="30" spans="1:36">
      <c r="A30" s="384">
        <v>14</v>
      </c>
      <c r="B30" s="377" t="s">
        <v>137</v>
      </c>
      <c r="C30" s="405">
        <v>0.1</v>
      </c>
      <c r="D30" s="402" t="s">
        <v>181</v>
      </c>
      <c r="E30" s="402">
        <v>597.5</v>
      </c>
      <c r="F30" s="402" t="s">
        <v>180</v>
      </c>
      <c r="G30" s="402" t="s">
        <v>186</v>
      </c>
      <c r="H30" s="402"/>
      <c r="I30" s="402" t="s">
        <v>186</v>
      </c>
      <c r="J30" s="402"/>
      <c r="K30" s="402">
        <v>0</v>
      </c>
      <c r="L30" s="402" t="s">
        <v>184</v>
      </c>
      <c r="M30" s="402" t="s">
        <v>186</v>
      </c>
      <c r="N30" s="402"/>
      <c r="O30" s="402" t="s">
        <v>186</v>
      </c>
      <c r="P30" s="402"/>
      <c r="Q30" s="402" t="s">
        <v>186</v>
      </c>
      <c r="R30" s="402"/>
      <c r="S30" s="402" t="s">
        <v>186</v>
      </c>
      <c r="T30" s="402"/>
      <c r="U30" s="402" t="s">
        <v>186</v>
      </c>
      <c r="V30" s="402"/>
      <c r="W30" s="402">
        <v>0</v>
      </c>
      <c r="X30" s="402" t="s">
        <v>184</v>
      </c>
      <c r="Y30" s="402">
        <v>27.1</v>
      </c>
      <c r="Z30" s="402" t="s">
        <v>184</v>
      </c>
      <c r="AA30" s="402">
        <v>0</v>
      </c>
      <c r="AB30" s="402" t="s">
        <v>182</v>
      </c>
      <c r="AC30" s="402">
        <v>77.7</v>
      </c>
      <c r="AD30" s="402" t="s">
        <v>182</v>
      </c>
      <c r="AE30" s="402">
        <v>0</v>
      </c>
      <c r="AF30" s="402" t="s">
        <v>180</v>
      </c>
      <c r="AG30" s="402">
        <v>478.3</v>
      </c>
      <c r="AH30" s="402" t="s">
        <v>180</v>
      </c>
      <c r="AI30" s="387"/>
      <c r="AJ30" s="386">
        <v>14</v>
      </c>
    </row>
    <row r="31" spans="1:36">
      <c r="A31" s="384"/>
      <c r="B31" s="377"/>
      <c r="C31" s="388"/>
      <c r="D31" s="388"/>
      <c r="E31" s="388"/>
      <c r="F31" s="388"/>
      <c r="G31" s="388"/>
      <c r="H31" s="388"/>
      <c r="I31" s="388"/>
      <c r="J31" s="388"/>
      <c r="K31" s="388"/>
      <c r="L31" s="388"/>
      <c r="M31" s="388"/>
      <c r="N31" s="388"/>
      <c r="O31" s="388"/>
      <c r="P31" s="388"/>
      <c r="Q31" s="388"/>
      <c r="R31" s="388"/>
      <c r="S31" s="388"/>
      <c r="T31" s="388"/>
      <c r="U31" s="389"/>
      <c r="V31" s="388"/>
      <c r="W31" s="389"/>
      <c r="X31" s="388"/>
      <c r="Y31" s="389"/>
      <c r="Z31" s="385"/>
      <c r="AA31" s="389"/>
      <c r="AB31" s="388"/>
      <c r="AC31" s="389"/>
      <c r="AD31" s="385"/>
      <c r="AE31" s="388"/>
      <c r="AF31" s="388"/>
      <c r="AG31" s="388"/>
      <c r="AH31" s="385"/>
      <c r="AI31" s="375"/>
      <c r="AJ31" s="384"/>
    </row>
    <row r="32" spans="1:36">
      <c r="A32" s="384"/>
      <c r="B32" s="377"/>
      <c r="C32" s="388"/>
      <c r="D32" s="388"/>
      <c r="E32" s="388"/>
      <c r="F32" s="388"/>
      <c r="G32" s="388"/>
      <c r="H32" s="388"/>
      <c r="I32" s="388"/>
      <c r="J32" s="388"/>
      <c r="K32" s="388"/>
      <c r="L32" s="388"/>
      <c r="M32" s="388"/>
      <c r="N32" s="388"/>
      <c r="O32" s="388"/>
      <c r="P32" s="388"/>
      <c r="Q32" s="388"/>
      <c r="R32" s="388"/>
      <c r="S32" s="388"/>
      <c r="T32" s="388"/>
      <c r="U32" s="388"/>
      <c r="V32" s="388"/>
      <c r="W32" s="388"/>
      <c r="X32" s="388"/>
      <c r="Y32" s="388"/>
      <c r="Z32" s="385"/>
      <c r="AA32" s="388"/>
      <c r="AB32" s="388"/>
      <c r="AC32" s="388"/>
      <c r="AD32" s="385"/>
      <c r="AE32" s="388"/>
      <c r="AF32" s="388"/>
      <c r="AG32" s="388"/>
      <c r="AH32" s="385"/>
      <c r="AI32" s="375"/>
      <c r="AJ32" s="384"/>
    </row>
    <row r="33" spans="1:36">
      <c r="A33" s="384"/>
      <c r="B33" s="377"/>
      <c r="C33" s="390"/>
      <c r="D33" s="390"/>
      <c r="E33" s="390"/>
      <c r="F33" s="390"/>
      <c r="G33" s="390"/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390"/>
      <c r="U33" s="390"/>
      <c r="V33" s="390"/>
      <c r="W33" s="390"/>
      <c r="X33" s="390"/>
      <c r="Y33" s="390"/>
      <c r="Z33" s="385"/>
      <c r="AA33" s="390"/>
      <c r="AB33" s="390"/>
      <c r="AC33" s="390"/>
      <c r="AD33" s="385"/>
      <c r="AE33" s="390"/>
      <c r="AF33" s="390"/>
      <c r="AG33" s="390"/>
      <c r="AH33" s="385"/>
      <c r="AI33" s="375"/>
      <c r="AJ33" s="384"/>
    </row>
    <row r="34" spans="1:36" ht="12.75" customHeight="1">
      <c r="A34" s="376" t="s">
        <v>37</v>
      </c>
      <c r="B34" s="376" t="s">
        <v>37</v>
      </c>
      <c r="C34" s="794" t="s">
        <v>146</v>
      </c>
      <c r="D34" s="794"/>
      <c r="E34" s="794"/>
      <c r="F34" s="391"/>
      <c r="G34" s="391" t="s">
        <v>37</v>
      </c>
      <c r="H34" s="391"/>
      <c r="I34" s="391" t="s">
        <v>37</v>
      </c>
      <c r="J34" s="391"/>
      <c r="K34" s="392"/>
      <c r="L34" s="392"/>
      <c r="M34" s="392"/>
      <c r="N34" s="392"/>
      <c r="O34" s="392"/>
      <c r="P34" s="392"/>
      <c r="Q34" s="392"/>
      <c r="R34" s="392"/>
      <c r="S34" s="794" t="s">
        <v>146</v>
      </c>
      <c r="T34" s="794"/>
      <c r="U34" s="794"/>
      <c r="V34" s="393"/>
      <c r="W34" s="794"/>
      <c r="X34" s="794"/>
      <c r="Y34" s="794"/>
      <c r="Z34" s="385"/>
      <c r="AA34" s="794"/>
      <c r="AB34" s="794"/>
      <c r="AC34" s="794"/>
      <c r="AD34" s="385"/>
      <c r="AE34" s="794"/>
      <c r="AF34" s="794"/>
      <c r="AG34" s="794"/>
      <c r="AH34" s="385"/>
      <c r="AI34" s="375"/>
      <c r="AJ34" s="376" t="s">
        <v>37</v>
      </c>
    </row>
    <row r="35" spans="1:36" ht="12.75" customHeight="1">
      <c r="A35" s="376"/>
      <c r="B35" s="376"/>
      <c r="C35" s="391"/>
      <c r="D35" s="391"/>
      <c r="E35" s="391"/>
      <c r="F35" s="391"/>
      <c r="G35" s="391"/>
      <c r="H35" s="391"/>
      <c r="I35" s="391"/>
      <c r="J35" s="391"/>
      <c r="K35" s="393"/>
      <c r="L35" s="393"/>
      <c r="M35" s="393"/>
      <c r="N35" s="393"/>
      <c r="O35" s="393"/>
      <c r="P35" s="393"/>
      <c r="Q35" s="393"/>
      <c r="R35" s="393"/>
      <c r="S35" s="393"/>
      <c r="T35" s="393"/>
      <c r="U35" s="393"/>
      <c r="V35" s="393"/>
      <c r="W35" s="391"/>
      <c r="X35" s="391"/>
      <c r="Y35" s="391"/>
      <c r="Z35" s="385"/>
      <c r="AA35" s="391"/>
      <c r="AB35" s="391"/>
      <c r="AC35" s="391"/>
      <c r="AD35" s="385"/>
      <c r="AE35" s="391"/>
      <c r="AF35" s="391"/>
      <c r="AG35" s="391"/>
      <c r="AH35" s="385"/>
      <c r="AI35" s="375"/>
      <c r="AJ35" s="376"/>
    </row>
    <row r="36" spans="1:36">
      <c r="A36" s="384">
        <v>15</v>
      </c>
      <c r="B36" s="381" t="s">
        <v>125</v>
      </c>
      <c r="C36" s="402">
        <v>5.8</v>
      </c>
      <c r="D36" s="402" t="s">
        <v>180</v>
      </c>
      <c r="E36" s="402">
        <v>1494.2</v>
      </c>
      <c r="F36" s="402" t="s">
        <v>180</v>
      </c>
      <c r="G36" s="402">
        <v>0.3</v>
      </c>
      <c r="H36" s="402" t="s">
        <v>182</v>
      </c>
      <c r="I36" s="402">
        <v>4.5</v>
      </c>
      <c r="J36" s="402" t="s">
        <v>182</v>
      </c>
      <c r="K36" s="402">
        <v>0.5</v>
      </c>
      <c r="L36" s="402" t="s">
        <v>181</v>
      </c>
      <c r="M36" s="402">
        <v>16.399999999999999</v>
      </c>
      <c r="N36" s="402" t="s">
        <v>182</v>
      </c>
      <c r="O36" s="402">
        <v>0.6</v>
      </c>
      <c r="P36" s="402" t="s">
        <v>181</v>
      </c>
      <c r="Q36" s="402">
        <v>41.8</v>
      </c>
      <c r="R36" s="402" t="s">
        <v>181</v>
      </c>
      <c r="S36" s="402">
        <v>1.2</v>
      </c>
      <c r="T36" s="402" t="s">
        <v>181</v>
      </c>
      <c r="U36" s="402">
        <v>158.69999999999999</v>
      </c>
      <c r="V36" s="402" t="s">
        <v>181</v>
      </c>
      <c r="W36" s="402">
        <v>1.7</v>
      </c>
      <c r="X36" s="402" t="s">
        <v>180</v>
      </c>
      <c r="Y36" s="402">
        <v>379</v>
      </c>
      <c r="Z36" s="402" t="s">
        <v>180</v>
      </c>
      <c r="AA36" s="402">
        <v>1.1000000000000001</v>
      </c>
      <c r="AB36" s="402" t="s">
        <v>180</v>
      </c>
      <c r="AC36" s="402">
        <v>387.6</v>
      </c>
      <c r="AD36" s="402" t="s">
        <v>180</v>
      </c>
      <c r="AE36" s="402">
        <v>0.4</v>
      </c>
      <c r="AF36" s="402" t="s">
        <v>180</v>
      </c>
      <c r="AG36" s="402">
        <v>506.1</v>
      </c>
      <c r="AH36" s="402" t="s">
        <v>180</v>
      </c>
      <c r="AI36" s="375"/>
      <c r="AJ36" s="386">
        <v>15</v>
      </c>
    </row>
    <row r="37" spans="1:36">
      <c r="A37" s="384" t="s">
        <v>223</v>
      </c>
      <c r="B37" s="381"/>
      <c r="C37" s="402"/>
      <c r="D37" s="402"/>
      <c r="E37" s="402"/>
      <c r="F37" s="402"/>
      <c r="G37" s="402"/>
      <c r="H37" s="402"/>
      <c r="I37" s="402"/>
      <c r="J37" s="402"/>
      <c r="K37" s="402"/>
      <c r="L37" s="402"/>
      <c r="M37" s="402"/>
      <c r="N37" s="402"/>
      <c r="O37" s="402"/>
      <c r="P37" s="402"/>
      <c r="Q37" s="402"/>
      <c r="R37" s="402"/>
      <c r="S37" s="402"/>
      <c r="T37" s="402"/>
      <c r="U37" s="402"/>
      <c r="V37" s="402"/>
      <c r="W37" s="402"/>
      <c r="X37" s="402"/>
      <c r="Y37" s="402"/>
      <c r="Z37" s="402"/>
      <c r="AA37" s="402"/>
      <c r="AB37" s="402"/>
      <c r="AC37" s="402"/>
      <c r="AD37" s="402"/>
      <c r="AE37" s="402"/>
      <c r="AF37" s="402"/>
      <c r="AG37" s="402"/>
      <c r="AH37" s="25"/>
      <c r="AI37" s="375"/>
      <c r="AJ37" s="386" t="s">
        <v>223</v>
      </c>
    </row>
    <row r="38" spans="1:36">
      <c r="A38" s="384">
        <v>16</v>
      </c>
      <c r="B38" s="381" t="s">
        <v>126</v>
      </c>
      <c r="C38" s="402">
        <v>0.7</v>
      </c>
      <c r="D38" s="402" t="s">
        <v>180</v>
      </c>
      <c r="E38" s="402">
        <v>112.2</v>
      </c>
      <c r="F38" s="402" t="s">
        <v>180</v>
      </c>
      <c r="G38" s="402">
        <v>0.1</v>
      </c>
      <c r="H38" s="402" t="s">
        <v>184</v>
      </c>
      <c r="I38" s="402" t="s">
        <v>186</v>
      </c>
      <c r="J38" s="402"/>
      <c r="K38" s="402">
        <v>0.1</v>
      </c>
      <c r="L38" s="402" t="s">
        <v>182</v>
      </c>
      <c r="M38" s="402">
        <v>3.3</v>
      </c>
      <c r="N38" s="402" t="s">
        <v>184</v>
      </c>
      <c r="O38" s="402">
        <v>0.1</v>
      </c>
      <c r="P38" s="402" t="s">
        <v>182</v>
      </c>
      <c r="Q38" s="402">
        <v>7.1</v>
      </c>
      <c r="R38" s="402" t="s">
        <v>184</v>
      </c>
      <c r="S38" s="402">
        <v>0.2</v>
      </c>
      <c r="T38" s="402" t="s">
        <v>181</v>
      </c>
      <c r="U38" s="402">
        <v>22.9</v>
      </c>
      <c r="V38" s="402" t="s">
        <v>182</v>
      </c>
      <c r="W38" s="402">
        <v>0.2</v>
      </c>
      <c r="X38" s="402" t="s">
        <v>181</v>
      </c>
      <c r="Y38" s="402">
        <v>52.5</v>
      </c>
      <c r="Z38" s="402" t="s">
        <v>181</v>
      </c>
      <c r="AA38" s="402">
        <v>0.1</v>
      </c>
      <c r="AB38" s="402" t="s">
        <v>182</v>
      </c>
      <c r="AC38" s="402">
        <v>23</v>
      </c>
      <c r="AD38" s="402" t="s">
        <v>181</v>
      </c>
      <c r="AE38" s="402" t="s">
        <v>186</v>
      </c>
      <c r="AF38" s="402"/>
      <c r="AG38" s="402" t="s">
        <v>186</v>
      </c>
      <c r="AH38" s="402"/>
      <c r="AI38" s="375"/>
      <c r="AJ38" s="386">
        <v>16</v>
      </c>
    </row>
    <row r="39" spans="1:36">
      <c r="A39" s="384">
        <v>17</v>
      </c>
      <c r="B39" s="381" t="s">
        <v>127</v>
      </c>
      <c r="C39" s="402">
        <v>1.4</v>
      </c>
      <c r="D39" s="402" t="s">
        <v>180</v>
      </c>
      <c r="E39" s="402">
        <v>165.9</v>
      </c>
      <c r="F39" s="402" t="s">
        <v>180</v>
      </c>
      <c r="G39" s="402">
        <v>0.1</v>
      </c>
      <c r="H39" s="402" t="s">
        <v>184</v>
      </c>
      <c r="I39" s="402">
        <v>1.7</v>
      </c>
      <c r="J39" s="402" t="s">
        <v>184</v>
      </c>
      <c r="K39" s="402">
        <v>0.2</v>
      </c>
      <c r="L39" s="402" t="s">
        <v>182</v>
      </c>
      <c r="M39" s="402">
        <v>6.6</v>
      </c>
      <c r="N39" s="402" t="s">
        <v>184</v>
      </c>
      <c r="O39" s="402">
        <v>0.3</v>
      </c>
      <c r="P39" s="402" t="s">
        <v>182</v>
      </c>
      <c r="Q39" s="402">
        <v>18.100000000000001</v>
      </c>
      <c r="R39" s="402" t="s">
        <v>182</v>
      </c>
      <c r="S39" s="402">
        <v>0.4</v>
      </c>
      <c r="T39" s="402" t="s">
        <v>182</v>
      </c>
      <c r="U39" s="402">
        <v>39.799999999999997</v>
      </c>
      <c r="V39" s="402" t="s">
        <v>182</v>
      </c>
      <c r="W39" s="402">
        <v>0.4</v>
      </c>
      <c r="X39" s="402" t="s">
        <v>181</v>
      </c>
      <c r="Y39" s="402">
        <v>68.7</v>
      </c>
      <c r="Z39" s="402" t="s">
        <v>181</v>
      </c>
      <c r="AA39" s="402">
        <v>0.1</v>
      </c>
      <c r="AB39" s="402" t="s">
        <v>182</v>
      </c>
      <c r="AC39" s="402">
        <v>25.5</v>
      </c>
      <c r="AD39" s="402" t="s">
        <v>182</v>
      </c>
      <c r="AE39" s="402">
        <v>0</v>
      </c>
      <c r="AF39" s="402" t="s">
        <v>180</v>
      </c>
      <c r="AG39" s="402">
        <v>5.4</v>
      </c>
      <c r="AH39" s="402" t="s">
        <v>180</v>
      </c>
      <c r="AI39" s="375"/>
      <c r="AJ39" s="386">
        <v>17</v>
      </c>
    </row>
    <row r="40" spans="1:36">
      <c r="A40" s="384">
        <v>18</v>
      </c>
      <c r="B40" s="381" t="s">
        <v>128</v>
      </c>
      <c r="C40" s="402">
        <v>0.1</v>
      </c>
      <c r="D40" s="402" t="s">
        <v>181</v>
      </c>
      <c r="E40" s="402">
        <v>63.8</v>
      </c>
      <c r="F40" s="402" t="s">
        <v>180</v>
      </c>
      <c r="G40" s="402" t="s">
        <v>186</v>
      </c>
      <c r="H40" s="402"/>
      <c r="I40" s="402" t="s">
        <v>186</v>
      </c>
      <c r="J40" s="402"/>
      <c r="K40" s="402">
        <v>0</v>
      </c>
      <c r="L40" s="402" t="s">
        <v>182</v>
      </c>
      <c r="M40" s="402">
        <v>0.1</v>
      </c>
      <c r="N40" s="402" t="s">
        <v>182</v>
      </c>
      <c r="O40" s="402" t="s">
        <v>186</v>
      </c>
      <c r="P40" s="402"/>
      <c r="Q40" s="402" t="s">
        <v>186</v>
      </c>
      <c r="R40" s="402"/>
      <c r="S40" s="402">
        <v>0</v>
      </c>
      <c r="T40" s="402" t="s">
        <v>180</v>
      </c>
      <c r="U40" s="402">
        <v>0.5</v>
      </c>
      <c r="V40" s="402" t="s">
        <v>180</v>
      </c>
      <c r="W40" s="402">
        <v>0</v>
      </c>
      <c r="X40" s="402" t="s">
        <v>182</v>
      </c>
      <c r="Y40" s="402">
        <v>1.2</v>
      </c>
      <c r="Z40" s="402" t="s">
        <v>184</v>
      </c>
      <c r="AA40" s="402">
        <v>0</v>
      </c>
      <c r="AB40" s="402" t="s">
        <v>181</v>
      </c>
      <c r="AC40" s="402">
        <v>11</v>
      </c>
      <c r="AD40" s="402" t="s">
        <v>182</v>
      </c>
      <c r="AE40" s="402">
        <v>0</v>
      </c>
      <c r="AF40" s="402" t="s">
        <v>180</v>
      </c>
      <c r="AG40" s="402">
        <v>50.7</v>
      </c>
      <c r="AH40" s="402" t="s">
        <v>180</v>
      </c>
      <c r="AI40" s="375"/>
      <c r="AJ40" s="386">
        <v>18</v>
      </c>
    </row>
    <row r="41" spans="1:36">
      <c r="A41" s="384">
        <v>19</v>
      </c>
      <c r="B41" s="381" t="s">
        <v>129</v>
      </c>
      <c r="C41" s="404">
        <v>0.2</v>
      </c>
      <c r="D41" s="404" t="s">
        <v>180</v>
      </c>
      <c r="E41" s="402">
        <v>24.9</v>
      </c>
      <c r="F41" s="402" t="s">
        <v>180</v>
      </c>
      <c r="G41" s="402">
        <v>0</v>
      </c>
      <c r="H41" s="402" t="s">
        <v>182</v>
      </c>
      <c r="I41" s="402">
        <v>0.4</v>
      </c>
      <c r="J41" s="402" t="s">
        <v>184</v>
      </c>
      <c r="K41" s="402">
        <v>0</v>
      </c>
      <c r="L41" s="402" t="s">
        <v>182</v>
      </c>
      <c r="M41" s="402">
        <v>0.6</v>
      </c>
      <c r="N41" s="402" t="s">
        <v>182</v>
      </c>
      <c r="O41" s="402">
        <v>0</v>
      </c>
      <c r="P41" s="402" t="s">
        <v>182</v>
      </c>
      <c r="Q41" s="402">
        <v>1.1000000000000001</v>
      </c>
      <c r="R41" s="402" t="s">
        <v>182</v>
      </c>
      <c r="S41" s="402">
        <v>0</v>
      </c>
      <c r="T41" s="402" t="s">
        <v>181</v>
      </c>
      <c r="U41" s="402">
        <v>5.3</v>
      </c>
      <c r="V41" s="402" t="s">
        <v>182</v>
      </c>
      <c r="W41" s="402">
        <v>0</v>
      </c>
      <c r="X41" s="402" t="s">
        <v>181</v>
      </c>
      <c r="Y41" s="402">
        <v>9.3000000000000007</v>
      </c>
      <c r="Z41" s="402" t="s">
        <v>182</v>
      </c>
      <c r="AA41" s="402">
        <v>0</v>
      </c>
      <c r="AB41" s="402" t="s">
        <v>182</v>
      </c>
      <c r="AC41" s="402">
        <v>8.1999999999999993</v>
      </c>
      <c r="AD41" s="402" t="s">
        <v>182</v>
      </c>
      <c r="AE41" s="402" t="s">
        <v>281</v>
      </c>
      <c r="AF41" s="402"/>
      <c r="AG41" s="402" t="s">
        <v>281</v>
      </c>
      <c r="AH41" s="402"/>
      <c r="AI41" s="375"/>
      <c r="AJ41" s="386">
        <v>19</v>
      </c>
    </row>
    <row r="42" spans="1:36">
      <c r="A42" s="384">
        <v>20</v>
      </c>
      <c r="B42" s="381" t="s">
        <v>130</v>
      </c>
      <c r="C42" s="402">
        <v>0.1</v>
      </c>
      <c r="D42" s="402" t="s">
        <v>181</v>
      </c>
      <c r="E42" s="402">
        <v>64.2</v>
      </c>
      <c r="F42" s="402" t="s">
        <v>180</v>
      </c>
      <c r="G42" s="402" t="s">
        <v>281</v>
      </c>
      <c r="H42" s="402"/>
      <c r="I42" s="402" t="s">
        <v>281</v>
      </c>
      <c r="J42" s="402"/>
      <c r="K42" s="402" t="s">
        <v>186</v>
      </c>
      <c r="L42" s="402"/>
      <c r="M42" s="402" t="s">
        <v>186</v>
      </c>
      <c r="N42" s="402"/>
      <c r="O42" s="402" t="s">
        <v>186</v>
      </c>
      <c r="P42" s="402"/>
      <c r="Q42" s="402" t="s">
        <v>186</v>
      </c>
      <c r="R42" s="402"/>
      <c r="S42" s="402" t="s">
        <v>186</v>
      </c>
      <c r="T42" s="402"/>
      <c r="U42" s="402" t="s">
        <v>186</v>
      </c>
      <c r="V42" s="402"/>
      <c r="W42" s="402" t="s">
        <v>186</v>
      </c>
      <c r="X42" s="402"/>
      <c r="Y42" s="402" t="s">
        <v>186</v>
      </c>
      <c r="Z42" s="402"/>
      <c r="AA42" s="402">
        <v>0</v>
      </c>
      <c r="AB42" s="402" t="s">
        <v>181</v>
      </c>
      <c r="AC42" s="402">
        <v>9.6</v>
      </c>
      <c r="AD42" s="402" t="s">
        <v>182</v>
      </c>
      <c r="AE42" s="402">
        <v>0</v>
      </c>
      <c r="AF42" s="402" t="s">
        <v>180</v>
      </c>
      <c r="AG42" s="402">
        <v>50.6</v>
      </c>
      <c r="AH42" s="402" t="s">
        <v>180</v>
      </c>
      <c r="AI42" s="375"/>
      <c r="AJ42" s="386">
        <v>20</v>
      </c>
    </row>
    <row r="43" spans="1:36">
      <c r="A43" s="384">
        <v>21</v>
      </c>
      <c r="B43" s="381" t="s">
        <v>131</v>
      </c>
      <c r="C43" s="402">
        <v>1.4</v>
      </c>
      <c r="D43" s="402" t="s">
        <v>180</v>
      </c>
      <c r="E43" s="402">
        <v>395</v>
      </c>
      <c r="F43" s="402" t="s">
        <v>180</v>
      </c>
      <c r="G43" s="402" t="s">
        <v>186</v>
      </c>
      <c r="H43" s="402"/>
      <c r="I43" s="402" t="s">
        <v>186</v>
      </c>
      <c r="J43" s="402"/>
      <c r="K43" s="402">
        <v>0.1</v>
      </c>
      <c r="L43" s="402" t="s">
        <v>182</v>
      </c>
      <c r="M43" s="402">
        <v>1.7</v>
      </c>
      <c r="N43" s="402" t="s">
        <v>182</v>
      </c>
      <c r="O43" s="402">
        <v>0.1</v>
      </c>
      <c r="P43" s="402" t="s">
        <v>182</v>
      </c>
      <c r="Q43" s="402">
        <v>3.6</v>
      </c>
      <c r="R43" s="402" t="s">
        <v>182</v>
      </c>
      <c r="S43" s="402">
        <v>0.2</v>
      </c>
      <c r="T43" s="402" t="s">
        <v>182</v>
      </c>
      <c r="U43" s="402">
        <v>20</v>
      </c>
      <c r="V43" s="402" t="s">
        <v>182</v>
      </c>
      <c r="W43" s="402">
        <v>0.4</v>
      </c>
      <c r="X43" s="402" t="s">
        <v>181</v>
      </c>
      <c r="Y43" s="402">
        <v>77.599999999999994</v>
      </c>
      <c r="Z43" s="402" t="s">
        <v>181</v>
      </c>
      <c r="AA43" s="402">
        <v>0.5</v>
      </c>
      <c r="AB43" s="402" t="s">
        <v>181</v>
      </c>
      <c r="AC43" s="402">
        <v>170.6</v>
      </c>
      <c r="AD43" s="402" t="s">
        <v>181</v>
      </c>
      <c r="AE43" s="402">
        <v>0.1</v>
      </c>
      <c r="AF43" s="402" t="s">
        <v>181</v>
      </c>
      <c r="AG43" s="402">
        <v>120.6</v>
      </c>
      <c r="AH43" s="402" t="s">
        <v>181</v>
      </c>
      <c r="AI43" s="375"/>
      <c r="AJ43" s="386">
        <v>21</v>
      </c>
    </row>
    <row r="44" spans="1:36">
      <c r="A44" s="384">
        <v>22</v>
      </c>
      <c r="B44" s="381" t="s">
        <v>132</v>
      </c>
      <c r="C44" s="402">
        <v>1.5</v>
      </c>
      <c r="D44" s="402" t="s">
        <v>180</v>
      </c>
      <c r="E44" s="402">
        <v>343.1</v>
      </c>
      <c r="F44" s="402" t="s">
        <v>180</v>
      </c>
      <c r="G44" s="402">
        <v>0</v>
      </c>
      <c r="H44" s="402" t="s">
        <v>182</v>
      </c>
      <c r="I44" s="402">
        <v>0.8</v>
      </c>
      <c r="J44" s="402" t="s">
        <v>184</v>
      </c>
      <c r="K44" s="402">
        <v>0.1</v>
      </c>
      <c r="L44" s="402" t="s">
        <v>182</v>
      </c>
      <c r="M44" s="402">
        <v>3.2</v>
      </c>
      <c r="N44" s="402" t="s">
        <v>182</v>
      </c>
      <c r="O44" s="402">
        <v>0.1</v>
      </c>
      <c r="P44" s="402" t="s">
        <v>182</v>
      </c>
      <c r="Q44" s="402">
        <v>9.6</v>
      </c>
      <c r="R44" s="402" t="s">
        <v>182</v>
      </c>
      <c r="S44" s="402">
        <v>0.4</v>
      </c>
      <c r="T44" s="402" t="s">
        <v>181</v>
      </c>
      <c r="U44" s="402">
        <v>63.9</v>
      </c>
      <c r="V44" s="402" t="s">
        <v>181</v>
      </c>
      <c r="W44" s="402">
        <v>0.6</v>
      </c>
      <c r="X44" s="402" t="s">
        <v>181</v>
      </c>
      <c r="Y44" s="402">
        <v>145.6</v>
      </c>
      <c r="Z44" s="402" t="s">
        <v>181</v>
      </c>
      <c r="AA44" s="402">
        <v>0.2</v>
      </c>
      <c r="AB44" s="402" t="s">
        <v>181</v>
      </c>
      <c r="AC44" s="402">
        <v>86.9</v>
      </c>
      <c r="AD44" s="402" t="s">
        <v>181</v>
      </c>
      <c r="AE44" s="402">
        <v>0</v>
      </c>
      <c r="AF44" s="402" t="s">
        <v>184</v>
      </c>
      <c r="AG44" s="402">
        <v>33.200000000000003</v>
      </c>
      <c r="AH44" s="402" t="s">
        <v>182</v>
      </c>
      <c r="AI44" s="375"/>
      <c r="AJ44" s="386">
        <v>22</v>
      </c>
    </row>
    <row r="45" spans="1:36">
      <c r="A45" s="384">
        <v>23</v>
      </c>
      <c r="B45" s="381" t="s">
        <v>133</v>
      </c>
      <c r="C45" s="402">
        <v>0.1</v>
      </c>
      <c r="D45" s="402" t="s">
        <v>180</v>
      </c>
      <c r="E45" s="402">
        <v>6.3</v>
      </c>
      <c r="F45" s="402" t="s">
        <v>180</v>
      </c>
      <c r="G45" s="402" t="s">
        <v>186</v>
      </c>
      <c r="H45" s="402"/>
      <c r="I45" s="402" t="s">
        <v>186</v>
      </c>
      <c r="J45" s="402"/>
      <c r="K45" s="402">
        <v>0</v>
      </c>
      <c r="L45" s="402" t="s">
        <v>182</v>
      </c>
      <c r="M45" s="402">
        <v>0.2</v>
      </c>
      <c r="N45" s="402" t="s">
        <v>181</v>
      </c>
      <c r="O45" s="402">
        <v>0</v>
      </c>
      <c r="P45" s="402" t="s">
        <v>181</v>
      </c>
      <c r="Q45" s="402">
        <v>0.2</v>
      </c>
      <c r="R45" s="402" t="s">
        <v>181</v>
      </c>
      <c r="S45" s="402">
        <v>0</v>
      </c>
      <c r="T45" s="402" t="s">
        <v>181</v>
      </c>
      <c r="U45" s="402">
        <v>0.9</v>
      </c>
      <c r="V45" s="402" t="s">
        <v>182</v>
      </c>
      <c r="W45" s="402">
        <v>0</v>
      </c>
      <c r="X45" s="402" t="s">
        <v>181</v>
      </c>
      <c r="Y45" s="402">
        <v>2.8</v>
      </c>
      <c r="Z45" s="402" t="s">
        <v>181</v>
      </c>
      <c r="AA45" s="402">
        <v>0</v>
      </c>
      <c r="AB45" s="402" t="s">
        <v>181</v>
      </c>
      <c r="AC45" s="402">
        <v>2.2000000000000002</v>
      </c>
      <c r="AD45" s="402" t="s">
        <v>181</v>
      </c>
      <c r="AE45" s="402" t="s">
        <v>281</v>
      </c>
      <c r="AF45" s="402"/>
      <c r="AG45" s="402" t="s">
        <v>281</v>
      </c>
      <c r="AH45" s="402"/>
      <c r="AI45" s="375"/>
      <c r="AJ45" s="386">
        <v>23</v>
      </c>
    </row>
    <row r="46" spans="1:36">
      <c r="A46" s="384">
        <v>24</v>
      </c>
      <c r="B46" s="381" t="s">
        <v>134</v>
      </c>
      <c r="C46" s="402">
        <v>0</v>
      </c>
      <c r="D46" s="402" t="s">
        <v>180</v>
      </c>
      <c r="E46" s="402">
        <v>0</v>
      </c>
      <c r="F46" s="402" t="s">
        <v>180</v>
      </c>
      <c r="G46" s="402">
        <v>0</v>
      </c>
      <c r="H46" s="402" t="s">
        <v>180</v>
      </c>
      <c r="I46" s="402">
        <v>0</v>
      </c>
      <c r="J46" s="402" t="s">
        <v>180</v>
      </c>
      <c r="K46" s="402" t="s">
        <v>281</v>
      </c>
      <c r="L46" s="402"/>
      <c r="M46" s="402" t="s">
        <v>281</v>
      </c>
      <c r="N46" s="402"/>
      <c r="O46" s="402" t="s">
        <v>281</v>
      </c>
      <c r="P46" s="402"/>
      <c r="Q46" s="402" t="s">
        <v>281</v>
      </c>
      <c r="R46" s="402"/>
      <c r="S46" s="402" t="s">
        <v>281</v>
      </c>
      <c r="T46" s="402"/>
      <c r="U46" s="402" t="s">
        <v>281</v>
      </c>
      <c r="V46" s="402"/>
      <c r="W46" s="402" t="s">
        <v>281</v>
      </c>
      <c r="X46" s="402"/>
      <c r="Y46" s="402" t="s">
        <v>281</v>
      </c>
      <c r="Z46" s="402"/>
      <c r="AA46" s="402" t="s">
        <v>281</v>
      </c>
      <c r="AB46" s="402"/>
      <c r="AC46" s="402" t="s">
        <v>281</v>
      </c>
      <c r="AD46" s="402"/>
      <c r="AE46" s="402" t="s">
        <v>281</v>
      </c>
      <c r="AF46" s="402"/>
      <c r="AG46" s="402" t="s">
        <v>281</v>
      </c>
      <c r="AH46" s="402"/>
      <c r="AI46" s="375"/>
      <c r="AJ46" s="386">
        <v>24</v>
      </c>
    </row>
    <row r="47" spans="1:36">
      <c r="A47" s="384">
        <v>25</v>
      </c>
      <c r="B47" s="381" t="s">
        <v>135</v>
      </c>
      <c r="C47" s="402">
        <v>0.1</v>
      </c>
      <c r="D47" s="402" t="s">
        <v>180</v>
      </c>
      <c r="E47" s="402">
        <v>59.6</v>
      </c>
      <c r="F47" s="402" t="s">
        <v>180</v>
      </c>
      <c r="G47" s="402">
        <v>0</v>
      </c>
      <c r="H47" s="402" t="s">
        <v>182</v>
      </c>
      <c r="I47" s="402">
        <v>0.1</v>
      </c>
      <c r="J47" s="402" t="s">
        <v>184</v>
      </c>
      <c r="K47" s="402">
        <v>0</v>
      </c>
      <c r="L47" s="402" t="s">
        <v>182</v>
      </c>
      <c r="M47" s="402">
        <v>0.3</v>
      </c>
      <c r="N47" s="402" t="s">
        <v>181</v>
      </c>
      <c r="O47" s="402">
        <v>0</v>
      </c>
      <c r="P47" s="402" t="s">
        <v>180</v>
      </c>
      <c r="Q47" s="402">
        <v>0.2</v>
      </c>
      <c r="R47" s="402" t="s">
        <v>180</v>
      </c>
      <c r="S47" s="402">
        <v>0</v>
      </c>
      <c r="T47" s="402" t="s">
        <v>182</v>
      </c>
      <c r="U47" s="402">
        <v>0.5</v>
      </c>
      <c r="V47" s="402" t="s">
        <v>182</v>
      </c>
      <c r="W47" s="402">
        <v>0</v>
      </c>
      <c r="X47" s="402" t="s">
        <v>184</v>
      </c>
      <c r="Y47" s="402">
        <v>1.4</v>
      </c>
      <c r="Z47" s="402" t="s">
        <v>181</v>
      </c>
      <c r="AA47" s="402">
        <v>0</v>
      </c>
      <c r="AB47" s="402" t="s">
        <v>182</v>
      </c>
      <c r="AC47" s="402">
        <v>7.1</v>
      </c>
      <c r="AD47" s="402" t="s">
        <v>184</v>
      </c>
      <c r="AE47" s="402">
        <v>0</v>
      </c>
      <c r="AF47" s="402" t="s">
        <v>180</v>
      </c>
      <c r="AG47" s="402">
        <v>50.1</v>
      </c>
      <c r="AH47" s="402" t="s">
        <v>180</v>
      </c>
      <c r="AI47" s="375"/>
      <c r="AJ47" s="386">
        <v>25</v>
      </c>
    </row>
    <row r="48" spans="1:36">
      <c r="A48" s="384">
        <v>26</v>
      </c>
      <c r="B48" s="377" t="s">
        <v>325</v>
      </c>
      <c r="C48" s="405">
        <v>0.1</v>
      </c>
      <c r="D48" s="402" t="s">
        <v>180</v>
      </c>
      <c r="E48" s="402">
        <v>122.8</v>
      </c>
      <c r="F48" s="402" t="s">
        <v>180</v>
      </c>
      <c r="G48" s="402">
        <v>0</v>
      </c>
      <c r="H48" s="402" t="s">
        <v>180</v>
      </c>
      <c r="I48" s="402">
        <v>0</v>
      </c>
      <c r="J48" s="402" t="s">
        <v>180</v>
      </c>
      <c r="K48" s="402">
        <v>0</v>
      </c>
      <c r="L48" s="402" t="s">
        <v>180</v>
      </c>
      <c r="M48" s="402">
        <v>0</v>
      </c>
      <c r="N48" s="402" t="s">
        <v>180</v>
      </c>
      <c r="O48" s="402">
        <v>0</v>
      </c>
      <c r="P48" s="402" t="s">
        <v>180</v>
      </c>
      <c r="Q48" s="402">
        <v>0</v>
      </c>
      <c r="R48" s="402" t="s">
        <v>180</v>
      </c>
      <c r="S48" s="402">
        <v>0</v>
      </c>
      <c r="T48" s="402" t="s">
        <v>182</v>
      </c>
      <c r="U48" s="402">
        <v>3</v>
      </c>
      <c r="V48" s="402" t="s">
        <v>184</v>
      </c>
      <c r="W48" s="402">
        <v>0</v>
      </c>
      <c r="X48" s="402" t="s">
        <v>182</v>
      </c>
      <c r="Y48" s="402">
        <v>3</v>
      </c>
      <c r="Z48" s="402" t="s">
        <v>184</v>
      </c>
      <c r="AA48" s="402">
        <v>0</v>
      </c>
      <c r="AB48" s="402" t="s">
        <v>181</v>
      </c>
      <c r="AC48" s="402">
        <v>13.1</v>
      </c>
      <c r="AD48" s="402" t="s">
        <v>182</v>
      </c>
      <c r="AE48" s="402">
        <v>0</v>
      </c>
      <c r="AF48" s="402" t="s">
        <v>180</v>
      </c>
      <c r="AG48" s="402">
        <v>103.7</v>
      </c>
      <c r="AH48" s="402" t="s">
        <v>180</v>
      </c>
      <c r="AI48" s="375"/>
      <c r="AJ48" s="386">
        <v>26</v>
      </c>
    </row>
    <row r="49" spans="1:36">
      <c r="A49" s="384">
        <v>27</v>
      </c>
      <c r="B49" s="377" t="s">
        <v>136</v>
      </c>
      <c r="C49" s="405">
        <v>0.2</v>
      </c>
      <c r="D49" s="402" t="s">
        <v>180</v>
      </c>
      <c r="E49" s="402">
        <v>67.3</v>
      </c>
      <c r="F49" s="402" t="s">
        <v>180</v>
      </c>
      <c r="G49" s="402">
        <v>0</v>
      </c>
      <c r="H49" s="402" t="s">
        <v>184</v>
      </c>
      <c r="I49" s="402">
        <v>0.1</v>
      </c>
      <c r="J49" s="402" t="s">
        <v>184</v>
      </c>
      <c r="K49" s="402">
        <v>0</v>
      </c>
      <c r="L49" s="402" t="s">
        <v>182</v>
      </c>
      <c r="M49" s="402">
        <v>0.3</v>
      </c>
      <c r="N49" s="402" t="s">
        <v>184</v>
      </c>
      <c r="O49" s="402">
        <v>0</v>
      </c>
      <c r="P49" s="402" t="s">
        <v>182</v>
      </c>
      <c r="Q49" s="402">
        <v>1.1000000000000001</v>
      </c>
      <c r="R49" s="402" t="s">
        <v>181</v>
      </c>
      <c r="S49" s="402">
        <v>0</v>
      </c>
      <c r="T49" s="402" t="s">
        <v>182</v>
      </c>
      <c r="U49" s="402">
        <v>1.7</v>
      </c>
      <c r="V49" s="402" t="s">
        <v>182</v>
      </c>
      <c r="W49" s="402">
        <v>0.1</v>
      </c>
      <c r="X49" s="402" t="s">
        <v>181</v>
      </c>
      <c r="Y49" s="402">
        <v>9</v>
      </c>
      <c r="Z49" s="402" t="s">
        <v>181</v>
      </c>
      <c r="AA49" s="402">
        <v>0.1</v>
      </c>
      <c r="AB49" s="402" t="s">
        <v>181</v>
      </c>
      <c r="AC49" s="402">
        <v>24.6</v>
      </c>
      <c r="AD49" s="402" t="s">
        <v>181</v>
      </c>
      <c r="AE49" s="402">
        <v>0</v>
      </c>
      <c r="AF49" s="402" t="s">
        <v>181</v>
      </c>
      <c r="AG49" s="402">
        <v>30.6</v>
      </c>
      <c r="AH49" s="402" t="s">
        <v>180</v>
      </c>
      <c r="AI49" s="375"/>
      <c r="AJ49" s="386">
        <v>27</v>
      </c>
    </row>
    <row r="50" spans="1:36">
      <c r="A50" s="384">
        <v>28</v>
      </c>
      <c r="B50" s="377" t="s">
        <v>137</v>
      </c>
      <c r="C50" s="405">
        <v>0.1</v>
      </c>
      <c r="D50" s="402" t="s">
        <v>180</v>
      </c>
      <c r="E50" s="402">
        <v>68.900000000000006</v>
      </c>
      <c r="F50" s="402" t="s">
        <v>180</v>
      </c>
      <c r="G50" s="402" t="s">
        <v>186</v>
      </c>
      <c r="H50" s="402"/>
      <c r="I50" s="402" t="s">
        <v>186</v>
      </c>
      <c r="J50" s="402"/>
      <c r="K50" s="402" t="s">
        <v>186</v>
      </c>
      <c r="L50" s="402"/>
      <c r="M50" s="402" t="s">
        <v>186</v>
      </c>
      <c r="N50" s="402"/>
      <c r="O50" s="402">
        <v>0</v>
      </c>
      <c r="P50" s="402" t="s">
        <v>182</v>
      </c>
      <c r="Q50" s="402">
        <v>0.5</v>
      </c>
      <c r="R50" s="402" t="s">
        <v>181</v>
      </c>
      <c r="S50" s="402">
        <v>0</v>
      </c>
      <c r="T50" s="402" t="s">
        <v>184</v>
      </c>
      <c r="U50" s="402">
        <v>0.2</v>
      </c>
      <c r="V50" s="402" t="s">
        <v>182</v>
      </c>
      <c r="W50" s="402">
        <v>0</v>
      </c>
      <c r="X50" s="402" t="s">
        <v>184</v>
      </c>
      <c r="Y50" s="402">
        <v>4</v>
      </c>
      <c r="Z50" s="402" t="s">
        <v>184</v>
      </c>
      <c r="AA50" s="402">
        <v>0</v>
      </c>
      <c r="AB50" s="402" t="s">
        <v>182</v>
      </c>
      <c r="AC50" s="402">
        <v>5.8</v>
      </c>
      <c r="AD50" s="402" t="s">
        <v>182</v>
      </c>
      <c r="AE50" s="402">
        <v>0</v>
      </c>
      <c r="AF50" s="402" t="s">
        <v>181</v>
      </c>
      <c r="AG50" s="402">
        <v>58.4</v>
      </c>
      <c r="AH50" s="402" t="s">
        <v>180</v>
      </c>
      <c r="AI50" s="375"/>
      <c r="AJ50" s="386">
        <v>28</v>
      </c>
    </row>
    <row r="51" spans="1:36">
      <c r="A51" s="370"/>
      <c r="B51" s="370"/>
      <c r="C51" s="394"/>
      <c r="D51" s="394"/>
      <c r="E51" s="395"/>
      <c r="F51" s="385"/>
      <c r="G51" s="385"/>
      <c r="H51" s="385"/>
      <c r="I51" s="385"/>
      <c r="J51" s="385"/>
      <c r="K51" s="385"/>
      <c r="L51" s="385"/>
      <c r="M51" s="385"/>
      <c r="N51" s="385"/>
      <c r="O51" s="385"/>
      <c r="P51" s="385"/>
      <c r="Q51" s="385"/>
      <c r="R51" s="385"/>
      <c r="S51" s="385"/>
      <c r="T51" s="385"/>
      <c r="U51" s="385"/>
      <c r="V51" s="385"/>
      <c r="W51" s="385"/>
      <c r="X51" s="385"/>
      <c r="Y51" s="385"/>
      <c r="Z51" s="385"/>
      <c r="AA51" s="389"/>
      <c r="AB51" s="385"/>
      <c r="AC51" s="389"/>
      <c r="AD51" s="385"/>
      <c r="AE51" s="389"/>
      <c r="AF51" s="385"/>
      <c r="AG51" s="389"/>
      <c r="AH51" s="394"/>
      <c r="AI51" s="370"/>
      <c r="AJ51" s="370"/>
    </row>
    <row r="52" spans="1:36">
      <c r="A52" s="370"/>
      <c r="B52" s="370"/>
      <c r="C52" s="394"/>
      <c r="D52" s="394"/>
      <c r="E52" s="394"/>
      <c r="F52" s="394"/>
      <c r="G52" s="394"/>
      <c r="H52" s="394"/>
      <c r="I52" s="394"/>
      <c r="J52" s="394"/>
      <c r="K52" s="394"/>
      <c r="L52" s="394"/>
      <c r="M52" s="394"/>
      <c r="N52" s="394"/>
      <c r="O52" s="394"/>
      <c r="P52" s="394"/>
      <c r="Q52" s="394"/>
      <c r="R52" s="394"/>
      <c r="S52" s="394"/>
      <c r="T52" s="394"/>
      <c r="U52" s="394"/>
      <c r="V52" s="394"/>
      <c r="W52" s="394"/>
      <c r="X52" s="394"/>
      <c r="Y52" s="394"/>
      <c r="Z52" s="394"/>
      <c r="AA52" s="394"/>
      <c r="AB52" s="394"/>
      <c r="AC52" s="394"/>
      <c r="AD52" s="394"/>
      <c r="AE52" s="394"/>
      <c r="AF52" s="394"/>
      <c r="AG52" s="394"/>
      <c r="AH52" s="394"/>
      <c r="AI52" s="370"/>
      <c r="AJ52" s="370"/>
    </row>
    <row r="53" spans="1:36">
      <c r="A53" s="370"/>
      <c r="B53" s="370"/>
      <c r="C53" s="394"/>
      <c r="D53" s="394"/>
      <c r="E53" s="394"/>
      <c r="F53" s="394"/>
      <c r="G53" s="394"/>
      <c r="H53" s="394"/>
      <c r="I53" s="394"/>
      <c r="J53" s="394"/>
      <c r="K53" s="394"/>
      <c r="L53" s="394"/>
      <c r="M53" s="394"/>
      <c r="N53" s="394"/>
      <c r="O53" s="394"/>
      <c r="P53" s="394"/>
      <c r="Q53" s="394"/>
      <c r="R53" s="394"/>
      <c r="S53" s="394"/>
      <c r="T53" s="394"/>
      <c r="U53" s="394"/>
      <c r="V53" s="394"/>
      <c r="W53" s="394"/>
      <c r="X53" s="394"/>
      <c r="Y53" s="394"/>
      <c r="Z53" s="394"/>
      <c r="AA53" s="394"/>
      <c r="AB53" s="394"/>
      <c r="AC53" s="394"/>
      <c r="AD53" s="394"/>
      <c r="AE53" s="394"/>
      <c r="AF53" s="394"/>
      <c r="AG53" s="394"/>
      <c r="AH53" s="394"/>
      <c r="AI53" s="370"/>
      <c r="AJ53" s="370"/>
    </row>
    <row r="54" spans="1:36">
      <c r="A54" s="370"/>
      <c r="B54" s="370"/>
      <c r="C54" s="394" t="s">
        <v>23</v>
      </c>
      <c r="D54" s="394"/>
      <c r="E54" s="394"/>
      <c r="F54" s="394"/>
      <c r="G54" s="394"/>
      <c r="H54" s="394"/>
      <c r="I54" s="394"/>
      <c r="J54" s="394"/>
      <c r="K54" s="394"/>
      <c r="L54" s="394"/>
      <c r="M54" s="394"/>
      <c r="N54" s="394"/>
      <c r="O54" s="394"/>
      <c r="P54" s="394"/>
      <c r="Q54" s="394"/>
      <c r="R54" s="394"/>
      <c r="S54" s="394" t="s">
        <v>23</v>
      </c>
      <c r="T54" s="394"/>
      <c r="U54" s="394"/>
      <c r="V54" s="394"/>
      <c r="W54" s="394"/>
      <c r="X54" s="394"/>
      <c r="Y54" s="394"/>
      <c r="Z54" s="394"/>
      <c r="AA54" s="394"/>
      <c r="AB54" s="394"/>
      <c r="AC54" s="394"/>
      <c r="AD54" s="394"/>
      <c r="AE54" s="394"/>
      <c r="AF54" s="394"/>
      <c r="AG54" s="394"/>
      <c r="AH54" s="394"/>
      <c r="AI54" s="370"/>
      <c r="AJ54" s="370"/>
    </row>
    <row r="55" spans="1:36">
      <c r="A55" s="370"/>
      <c r="B55" s="370"/>
      <c r="C55" s="394"/>
      <c r="D55" s="394"/>
      <c r="E55" s="394"/>
      <c r="F55" s="394"/>
      <c r="G55" s="394"/>
      <c r="H55" s="394"/>
      <c r="I55" s="394"/>
      <c r="J55" s="394"/>
      <c r="K55" s="394"/>
      <c r="L55" s="394"/>
      <c r="M55" s="394"/>
      <c r="N55" s="394"/>
      <c r="O55" s="394"/>
      <c r="P55" s="394"/>
      <c r="Q55" s="394"/>
      <c r="R55" s="394"/>
      <c r="S55" s="394"/>
      <c r="T55" s="394"/>
      <c r="U55" s="394"/>
      <c r="V55" s="394"/>
      <c r="W55" s="394"/>
      <c r="X55" s="394"/>
      <c r="Y55" s="394"/>
      <c r="Z55" s="394"/>
      <c r="AA55" s="394"/>
      <c r="AB55" s="394"/>
      <c r="AC55" s="394"/>
      <c r="AD55" s="394"/>
      <c r="AE55" s="394"/>
      <c r="AF55" s="394"/>
      <c r="AG55" s="394"/>
      <c r="AH55" s="394"/>
      <c r="AI55" s="370"/>
      <c r="AJ55" s="370"/>
    </row>
    <row r="56" spans="1:36">
      <c r="A56" s="384">
        <v>29</v>
      </c>
      <c r="B56" s="381" t="s">
        <v>125</v>
      </c>
      <c r="C56" s="402">
        <v>6.8</v>
      </c>
      <c r="D56" s="402" t="s">
        <v>180</v>
      </c>
      <c r="E56" s="402">
        <v>6800.5</v>
      </c>
      <c r="F56" s="402" t="s">
        <v>180</v>
      </c>
      <c r="G56" s="402">
        <v>0.3</v>
      </c>
      <c r="H56" s="402" t="s">
        <v>182</v>
      </c>
      <c r="I56" s="402">
        <v>8</v>
      </c>
      <c r="J56" s="402" t="s">
        <v>182</v>
      </c>
      <c r="K56" s="402">
        <v>0.5</v>
      </c>
      <c r="L56" s="402" t="s">
        <v>181</v>
      </c>
      <c r="M56" s="402">
        <v>36.6</v>
      </c>
      <c r="N56" s="402" t="s">
        <v>182</v>
      </c>
      <c r="O56" s="402">
        <v>0.7</v>
      </c>
      <c r="P56" s="402" t="s">
        <v>181</v>
      </c>
      <c r="Q56" s="402">
        <v>122.5</v>
      </c>
      <c r="R56" s="402" t="s">
        <v>182</v>
      </c>
      <c r="S56" s="402">
        <v>1.4</v>
      </c>
      <c r="T56" s="402" t="s">
        <v>181</v>
      </c>
      <c r="U56" s="402">
        <v>569</v>
      </c>
      <c r="V56" s="402" t="s">
        <v>181</v>
      </c>
      <c r="W56" s="402">
        <v>2.2000000000000002</v>
      </c>
      <c r="X56" s="402" t="s">
        <v>180</v>
      </c>
      <c r="Y56" s="402">
        <v>1726.5</v>
      </c>
      <c r="Z56" s="402" t="s">
        <v>181</v>
      </c>
      <c r="AA56" s="402">
        <v>1.3</v>
      </c>
      <c r="AB56" s="402" t="s">
        <v>180</v>
      </c>
      <c r="AC56" s="402">
        <v>2084.6999999999998</v>
      </c>
      <c r="AD56" s="402" t="s">
        <v>180</v>
      </c>
      <c r="AE56" s="402">
        <v>0.4</v>
      </c>
      <c r="AF56" s="402" t="s">
        <v>180</v>
      </c>
      <c r="AG56" s="402">
        <v>2253.1999999999998</v>
      </c>
      <c r="AH56" s="402" t="s">
        <v>180</v>
      </c>
      <c r="AI56" s="370"/>
      <c r="AJ56" s="386">
        <v>29</v>
      </c>
    </row>
    <row r="57" spans="1:36">
      <c r="A57" s="384"/>
      <c r="B57" s="381"/>
      <c r="C57" s="402"/>
      <c r="D57" s="402"/>
      <c r="E57" s="402"/>
      <c r="F57" s="402"/>
      <c r="G57" s="402"/>
      <c r="H57" s="402"/>
      <c r="I57" s="402"/>
      <c r="J57" s="402"/>
      <c r="K57" s="402"/>
      <c r="L57" s="402"/>
      <c r="M57" s="402"/>
      <c r="N57" s="402"/>
      <c r="O57" s="402"/>
      <c r="P57" s="402"/>
      <c r="Q57" s="402"/>
      <c r="R57" s="402"/>
      <c r="S57" s="402"/>
      <c r="T57" s="402"/>
      <c r="U57" s="402"/>
      <c r="V57" s="402"/>
      <c r="W57" s="402" t="s">
        <v>386</v>
      </c>
      <c r="X57" s="402"/>
      <c r="Y57" s="402"/>
      <c r="Z57" s="402"/>
      <c r="AA57" s="402"/>
      <c r="AB57" s="402"/>
      <c r="AC57" s="402"/>
      <c r="AD57" s="402"/>
      <c r="AE57" s="402"/>
      <c r="AF57" s="402"/>
      <c r="AG57" s="402"/>
      <c r="AH57" s="78"/>
      <c r="AI57" s="370"/>
      <c r="AJ57" s="386"/>
    </row>
    <row r="58" spans="1:36">
      <c r="A58" s="384">
        <v>30</v>
      </c>
      <c r="B58" s="381" t="s">
        <v>126</v>
      </c>
      <c r="C58" s="404">
        <v>0.8</v>
      </c>
      <c r="D58" s="402" t="s">
        <v>180</v>
      </c>
      <c r="E58" s="402">
        <v>509.1</v>
      </c>
      <c r="F58" s="402" t="s">
        <v>181</v>
      </c>
      <c r="G58" s="402">
        <v>0</v>
      </c>
      <c r="H58" s="402" t="s">
        <v>184</v>
      </c>
      <c r="I58" s="402" t="s">
        <v>186</v>
      </c>
      <c r="J58" s="402"/>
      <c r="K58" s="402">
        <v>0.1</v>
      </c>
      <c r="L58" s="402" t="s">
        <v>182</v>
      </c>
      <c r="M58" s="402">
        <v>6.1</v>
      </c>
      <c r="N58" s="402" t="s">
        <v>182</v>
      </c>
      <c r="O58" s="402">
        <v>0.1</v>
      </c>
      <c r="P58" s="402" t="s">
        <v>182</v>
      </c>
      <c r="Q58" s="402">
        <v>18.8</v>
      </c>
      <c r="R58" s="402" t="s">
        <v>184</v>
      </c>
      <c r="S58" s="402">
        <v>0.2</v>
      </c>
      <c r="T58" s="402" t="s">
        <v>182</v>
      </c>
      <c r="U58" s="402">
        <v>83</v>
      </c>
      <c r="V58" s="402" t="s">
        <v>182</v>
      </c>
      <c r="W58" s="402">
        <v>0.3</v>
      </c>
      <c r="X58" s="402" t="s">
        <v>181</v>
      </c>
      <c r="Y58" s="402">
        <v>228.3</v>
      </c>
      <c r="Z58" s="402" t="s">
        <v>181</v>
      </c>
      <c r="AA58" s="402">
        <v>0.1</v>
      </c>
      <c r="AB58" s="402" t="s">
        <v>182</v>
      </c>
      <c r="AC58" s="402">
        <v>150.5</v>
      </c>
      <c r="AD58" s="402" t="s">
        <v>182</v>
      </c>
      <c r="AE58" s="402" t="s">
        <v>186</v>
      </c>
      <c r="AF58" s="402"/>
      <c r="AG58" s="402" t="s">
        <v>186</v>
      </c>
      <c r="AH58" s="402"/>
      <c r="AI58" s="396"/>
      <c r="AJ58" s="386">
        <v>30</v>
      </c>
    </row>
    <row r="59" spans="1:36">
      <c r="A59" s="384">
        <v>31</v>
      </c>
      <c r="B59" s="381" t="s">
        <v>127</v>
      </c>
      <c r="C59" s="402">
        <v>1.6</v>
      </c>
      <c r="D59" s="402" t="s">
        <v>181</v>
      </c>
      <c r="E59" s="402">
        <v>748.7</v>
      </c>
      <c r="F59" s="402" t="s">
        <v>181</v>
      </c>
      <c r="G59" s="402">
        <v>0.1</v>
      </c>
      <c r="H59" s="402" t="s">
        <v>184</v>
      </c>
      <c r="I59" s="402" t="s">
        <v>186</v>
      </c>
      <c r="J59" s="402"/>
      <c r="K59" s="402">
        <v>0.2</v>
      </c>
      <c r="L59" s="402" t="s">
        <v>182</v>
      </c>
      <c r="M59" s="402">
        <v>16.3</v>
      </c>
      <c r="N59" s="402" t="s">
        <v>184</v>
      </c>
      <c r="O59" s="402">
        <v>0.3</v>
      </c>
      <c r="P59" s="402" t="s">
        <v>182</v>
      </c>
      <c r="Q59" s="402">
        <v>46</v>
      </c>
      <c r="R59" s="402" t="s">
        <v>182</v>
      </c>
      <c r="S59" s="402">
        <v>0.4</v>
      </c>
      <c r="T59" s="402" t="s">
        <v>182</v>
      </c>
      <c r="U59" s="402">
        <v>155.1</v>
      </c>
      <c r="V59" s="402" t="s">
        <v>182</v>
      </c>
      <c r="W59" s="402">
        <v>0.4</v>
      </c>
      <c r="X59" s="402" t="s">
        <v>181</v>
      </c>
      <c r="Y59" s="402">
        <v>331</v>
      </c>
      <c r="Z59" s="402" t="s">
        <v>182</v>
      </c>
      <c r="AA59" s="402">
        <v>0.1</v>
      </c>
      <c r="AB59" s="402" t="s">
        <v>182</v>
      </c>
      <c r="AC59" s="402">
        <v>167.5</v>
      </c>
      <c r="AD59" s="402" t="s">
        <v>182</v>
      </c>
      <c r="AE59" s="402">
        <v>0</v>
      </c>
      <c r="AF59" s="402" t="s">
        <v>181</v>
      </c>
      <c r="AG59" s="402">
        <v>29.7</v>
      </c>
      <c r="AH59" s="446" t="s">
        <v>181</v>
      </c>
      <c r="AI59" s="396"/>
      <c r="AJ59" s="386">
        <v>31</v>
      </c>
    </row>
    <row r="60" spans="1:36">
      <c r="A60" s="384">
        <v>32</v>
      </c>
      <c r="B60" s="381" t="s">
        <v>128</v>
      </c>
      <c r="C60" s="402">
        <v>0.1</v>
      </c>
      <c r="D60" s="402" t="s">
        <v>181</v>
      </c>
      <c r="E60" s="402">
        <v>290.2</v>
      </c>
      <c r="F60" s="402" t="s">
        <v>180</v>
      </c>
      <c r="G60" s="402" t="s">
        <v>186</v>
      </c>
      <c r="H60" s="402"/>
      <c r="I60" s="402" t="s">
        <v>186</v>
      </c>
      <c r="J60" s="402"/>
      <c r="K60" s="402">
        <v>0</v>
      </c>
      <c r="L60" s="402" t="s">
        <v>182</v>
      </c>
      <c r="M60" s="402">
        <v>0.2</v>
      </c>
      <c r="N60" s="402" t="s">
        <v>182</v>
      </c>
      <c r="O60" s="402" t="s">
        <v>186</v>
      </c>
      <c r="P60" s="402"/>
      <c r="Q60" s="402" t="s">
        <v>186</v>
      </c>
      <c r="R60" s="402"/>
      <c r="S60" s="402">
        <v>0</v>
      </c>
      <c r="T60" s="402" t="s">
        <v>180</v>
      </c>
      <c r="U60" s="402">
        <v>0.4</v>
      </c>
      <c r="V60" s="402" t="s">
        <v>180</v>
      </c>
      <c r="W60" s="402">
        <v>0</v>
      </c>
      <c r="X60" s="402" t="s">
        <v>184</v>
      </c>
      <c r="Y60" s="402" t="s">
        <v>186</v>
      </c>
      <c r="Z60" s="402"/>
      <c r="AA60" s="402">
        <v>0</v>
      </c>
      <c r="AB60" s="402" t="s">
        <v>181</v>
      </c>
      <c r="AC60" s="402">
        <v>33.4</v>
      </c>
      <c r="AD60" s="402" t="s">
        <v>181</v>
      </c>
      <c r="AE60" s="402">
        <v>0</v>
      </c>
      <c r="AF60" s="402" t="s">
        <v>181</v>
      </c>
      <c r="AG60" s="402">
        <v>251.1</v>
      </c>
      <c r="AH60" s="402" t="s">
        <v>180</v>
      </c>
      <c r="AI60" s="396"/>
      <c r="AJ60" s="386">
        <v>32</v>
      </c>
    </row>
    <row r="61" spans="1:36">
      <c r="A61" s="384">
        <v>33</v>
      </c>
      <c r="B61" s="381" t="s">
        <v>129</v>
      </c>
      <c r="C61" s="402">
        <v>0.2</v>
      </c>
      <c r="D61" s="402" t="s">
        <v>181</v>
      </c>
      <c r="E61" s="402">
        <v>108</v>
      </c>
      <c r="F61" s="402" t="s">
        <v>181</v>
      </c>
      <c r="G61" s="402">
        <v>0</v>
      </c>
      <c r="H61" s="402" t="s">
        <v>184</v>
      </c>
      <c r="I61" s="402">
        <v>1</v>
      </c>
      <c r="J61" s="402" t="s">
        <v>184</v>
      </c>
      <c r="K61" s="402">
        <v>0</v>
      </c>
      <c r="L61" s="402" t="s">
        <v>182</v>
      </c>
      <c r="M61" s="402">
        <v>2.1</v>
      </c>
      <c r="N61" s="402" t="s">
        <v>182</v>
      </c>
      <c r="O61" s="402">
        <v>0</v>
      </c>
      <c r="P61" s="402" t="s">
        <v>182</v>
      </c>
      <c r="Q61" s="402">
        <v>3.7</v>
      </c>
      <c r="R61" s="402" t="s">
        <v>182</v>
      </c>
      <c r="S61" s="402">
        <v>0</v>
      </c>
      <c r="T61" s="402" t="s">
        <v>181</v>
      </c>
      <c r="U61" s="402">
        <v>19.600000000000001</v>
      </c>
      <c r="V61" s="402" t="s">
        <v>182</v>
      </c>
      <c r="W61" s="402">
        <v>0.1</v>
      </c>
      <c r="X61" s="402" t="s">
        <v>181</v>
      </c>
      <c r="Y61" s="402">
        <v>39.5</v>
      </c>
      <c r="Z61" s="402" t="s">
        <v>182</v>
      </c>
      <c r="AA61" s="402">
        <v>0</v>
      </c>
      <c r="AB61" s="402" t="s">
        <v>182</v>
      </c>
      <c r="AC61" s="402">
        <v>42.2</v>
      </c>
      <c r="AD61" s="402" t="s">
        <v>182</v>
      </c>
      <c r="AE61" s="402" t="s">
        <v>281</v>
      </c>
      <c r="AF61" s="402"/>
      <c r="AG61" s="402" t="s">
        <v>281</v>
      </c>
      <c r="AH61" s="402"/>
      <c r="AI61" s="396"/>
      <c r="AJ61" s="386">
        <v>33</v>
      </c>
    </row>
    <row r="62" spans="1:36">
      <c r="A62" s="384">
        <v>34</v>
      </c>
      <c r="B62" s="381" t="s">
        <v>130</v>
      </c>
      <c r="C62" s="402">
        <v>0.1</v>
      </c>
      <c r="D62" s="402" t="s">
        <v>182</v>
      </c>
      <c r="E62" s="402">
        <v>208.1</v>
      </c>
      <c r="F62" s="402" t="s">
        <v>181</v>
      </c>
      <c r="G62" s="402" t="s">
        <v>281</v>
      </c>
      <c r="H62" s="402"/>
      <c r="I62" s="402" t="s">
        <v>281</v>
      </c>
      <c r="J62" s="402"/>
      <c r="K62" s="402" t="s">
        <v>186</v>
      </c>
      <c r="L62" s="402"/>
      <c r="M62" s="402" t="s">
        <v>186</v>
      </c>
      <c r="N62" s="402"/>
      <c r="O62" s="402" t="s">
        <v>186</v>
      </c>
      <c r="P62" s="402"/>
      <c r="Q62" s="402" t="s">
        <v>186</v>
      </c>
      <c r="R62" s="402"/>
      <c r="S62" s="402" t="s">
        <v>186</v>
      </c>
      <c r="T62" s="402"/>
      <c r="U62" s="402" t="s">
        <v>186</v>
      </c>
      <c r="V62" s="402"/>
      <c r="W62" s="402" t="s">
        <v>186</v>
      </c>
      <c r="X62" s="402"/>
      <c r="Y62" s="402" t="s">
        <v>186</v>
      </c>
      <c r="Z62" s="402"/>
      <c r="AA62" s="402">
        <v>0</v>
      </c>
      <c r="AB62" s="402" t="s">
        <v>182</v>
      </c>
      <c r="AC62" s="402">
        <v>34.299999999999997</v>
      </c>
      <c r="AD62" s="402" t="s">
        <v>184</v>
      </c>
      <c r="AE62" s="402">
        <v>0</v>
      </c>
      <c r="AF62" s="402" t="s">
        <v>180</v>
      </c>
      <c r="AG62" s="402">
        <v>162.1</v>
      </c>
      <c r="AH62" s="402" t="s">
        <v>180</v>
      </c>
      <c r="AI62" s="396"/>
      <c r="AJ62" s="386">
        <v>34</v>
      </c>
    </row>
    <row r="63" spans="1:36">
      <c r="A63" s="384">
        <v>35</v>
      </c>
      <c r="B63" s="381" t="s">
        <v>131</v>
      </c>
      <c r="C63" s="402">
        <v>1.6</v>
      </c>
      <c r="D63" s="402" t="s">
        <v>180</v>
      </c>
      <c r="E63" s="402">
        <v>1912.5</v>
      </c>
      <c r="F63" s="402" t="s">
        <v>180</v>
      </c>
      <c r="G63" s="402" t="s">
        <v>186</v>
      </c>
      <c r="H63" s="402"/>
      <c r="I63" s="402" t="s">
        <v>186</v>
      </c>
      <c r="J63" s="402"/>
      <c r="K63" s="402">
        <v>0.1</v>
      </c>
      <c r="L63" s="402" t="s">
        <v>182</v>
      </c>
      <c r="M63" s="402">
        <v>4.3</v>
      </c>
      <c r="N63" s="402" t="s">
        <v>184</v>
      </c>
      <c r="O63" s="402">
        <v>0.1</v>
      </c>
      <c r="P63" s="402" t="s">
        <v>184</v>
      </c>
      <c r="Q63" s="402">
        <v>13.6</v>
      </c>
      <c r="R63" s="402" t="s">
        <v>184</v>
      </c>
      <c r="S63" s="402">
        <v>0.2</v>
      </c>
      <c r="T63" s="402" t="s">
        <v>182</v>
      </c>
      <c r="U63" s="402">
        <v>64.3</v>
      </c>
      <c r="V63" s="402" t="s">
        <v>182</v>
      </c>
      <c r="W63" s="402">
        <v>0.5</v>
      </c>
      <c r="X63" s="402" t="s">
        <v>181</v>
      </c>
      <c r="Y63" s="402">
        <v>322.89999999999998</v>
      </c>
      <c r="Z63" s="402" t="s">
        <v>182</v>
      </c>
      <c r="AA63" s="402">
        <v>0.6</v>
      </c>
      <c r="AB63" s="402" t="s">
        <v>181</v>
      </c>
      <c r="AC63" s="402">
        <v>871.2</v>
      </c>
      <c r="AD63" s="402" t="s">
        <v>181</v>
      </c>
      <c r="AE63" s="402">
        <v>0.2</v>
      </c>
      <c r="AF63" s="402" t="s">
        <v>181</v>
      </c>
      <c r="AG63" s="402">
        <v>635.29999999999995</v>
      </c>
      <c r="AH63" s="402" t="s">
        <v>181</v>
      </c>
      <c r="AI63" s="396"/>
      <c r="AJ63" s="386">
        <v>35</v>
      </c>
    </row>
    <row r="64" spans="1:36">
      <c r="A64" s="384">
        <v>36</v>
      </c>
      <c r="B64" s="381" t="s">
        <v>132</v>
      </c>
      <c r="C64" s="402">
        <v>1.9</v>
      </c>
      <c r="D64" s="402" t="s">
        <v>180</v>
      </c>
      <c r="E64" s="402">
        <v>1780.4</v>
      </c>
      <c r="F64" s="402" t="s">
        <v>181</v>
      </c>
      <c r="G64" s="402">
        <v>0</v>
      </c>
      <c r="H64" s="402" t="s">
        <v>182</v>
      </c>
      <c r="I64" s="402">
        <v>1.1000000000000001</v>
      </c>
      <c r="J64" s="402" t="s">
        <v>184</v>
      </c>
      <c r="K64" s="402">
        <v>0.1</v>
      </c>
      <c r="L64" s="402" t="s">
        <v>184</v>
      </c>
      <c r="M64" s="402">
        <v>5.3</v>
      </c>
      <c r="N64" s="402" t="s">
        <v>184</v>
      </c>
      <c r="O64" s="402">
        <v>0.1</v>
      </c>
      <c r="P64" s="402" t="s">
        <v>182</v>
      </c>
      <c r="Q64" s="402">
        <v>35.5</v>
      </c>
      <c r="R64" s="402" t="s">
        <v>184</v>
      </c>
      <c r="S64" s="402">
        <v>0.5</v>
      </c>
      <c r="T64" s="402" t="s">
        <v>181</v>
      </c>
      <c r="U64" s="402">
        <v>231</v>
      </c>
      <c r="V64" s="402" t="s">
        <v>182</v>
      </c>
      <c r="W64" s="402">
        <v>0.8</v>
      </c>
      <c r="X64" s="402" t="s">
        <v>181</v>
      </c>
      <c r="Y64" s="402">
        <v>734.8</v>
      </c>
      <c r="Z64" s="402" t="s">
        <v>181</v>
      </c>
      <c r="AA64" s="402">
        <v>0.3</v>
      </c>
      <c r="AB64" s="402" t="s">
        <v>181</v>
      </c>
      <c r="AC64" s="402">
        <v>570.70000000000005</v>
      </c>
      <c r="AD64" s="402" t="s">
        <v>181</v>
      </c>
      <c r="AE64" s="402">
        <v>0</v>
      </c>
      <c r="AF64" s="402" t="s">
        <v>182</v>
      </c>
      <c r="AG64" s="402">
        <v>202.2</v>
      </c>
      <c r="AH64" s="402" t="s">
        <v>184</v>
      </c>
      <c r="AI64" s="396"/>
      <c r="AJ64" s="386">
        <v>36</v>
      </c>
    </row>
    <row r="65" spans="1:36">
      <c r="A65" s="384">
        <v>37</v>
      </c>
      <c r="B65" s="381" t="s">
        <v>133</v>
      </c>
      <c r="C65" s="402">
        <v>0.1</v>
      </c>
      <c r="D65" s="402" t="s">
        <v>181</v>
      </c>
      <c r="E65" s="402">
        <v>29.5</v>
      </c>
      <c r="F65" s="402" t="s">
        <v>181</v>
      </c>
      <c r="G65" s="402" t="s">
        <v>186</v>
      </c>
      <c r="H65" s="402"/>
      <c r="I65" s="414" t="s">
        <v>186</v>
      </c>
      <c r="J65" s="414"/>
      <c r="K65" s="402">
        <v>0</v>
      </c>
      <c r="L65" s="402" t="s">
        <v>182</v>
      </c>
      <c r="M65" s="402">
        <v>0.7</v>
      </c>
      <c r="N65" s="402" t="s">
        <v>181</v>
      </c>
      <c r="O65" s="402">
        <v>0</v>
      </c>
      <c r="P65" s="402" t="s">
        <v>182</v>
      </c>
      <c r="Q65" s="402">
        <v>1.6</v>
      </c>
      <c r="R65" s="402" t="s">
        <v>184</v>
      </c>
      <c r="S65" s="402">
        <v>0</v>
      </c>
      <c r="T65" s="402" t="s">
        <v>182</v>
      </c>
      <c r="U65" s="402">
        <v>4.3</v>
      </c>
      <c r="V65" s="402" t="s">
        <v>182</v>
      </c>
      <c r="W65" s="402">
        <v>0</v>
      </c>
      <c r="X65" s="402" t="s">
        <v>181</v>
      </c>
      <c r="Y65" s="402">
        <v>14.6</v>
      </c>
      <c r="Z65" s="402" t="s">
        <v>182</v>
      </c>
      <c r="AA65" s="402">
        <v>0</v>
      </c>
      <c r="AB65" s="402" t="s">
        <v>181</v>
      </c>
      <c r="AC65" s="402">
        <v>8.1</v>
      </c>
      <c r="AD65" s="402" t="s">
        <v>181</v>
      </c>
      <c r="AE65" s="414" t="s">
        <v>281</v>
      </c>
      <c r="AF65" s="414"/>
      <c r="AG65" s="414" t="s">
        <v>281</v>
      </c>
      <c r="AH65" s="414"/>
      <c r="AI65" s="396"/>
      <c r="AJ65" s="386">
        <v>37</v>
      </c>
    </row>
    <row r="66" spans="1:36">
      <c r="A66" s="384">
        <v>38</v>
      </c>
      <c r="B66" s="381" t="s">
        <v>134</v>
      </c>
      <c r="C66" s="402">
        <v>0</v>
      </c>
      <c r="D66" s="402" t="s">
        <v>180</v>
      </c>
      <c r="E66" s="402">
        <v>0.1</v>
      </c>
      <c r="F66" s="402" t="s">
        <v>180</v>
      </c>
      <c r="G66" s="402">
        <v>0</v>
      </c>
      <c r="H66" s="402" t="s">
        <v>180</v>
      </c>
      <c r="I66" s="402">
        <v>0.1</v>
      </c>
      <c r="J66" s="402" t="s">
        <v>180</v>
      </c>
      <c r="K66" s="402" t="s">
        <v>281</v>
      </c>
      <c r="L66" s="402"/>
      <c r="M66" s="402" t="s">
        <v>281</v>
      </c>
      <c r="N66" s="402"/>
      <c r="O66" s="402" t="s">
        <v>281</v>
      </c>
      <c r="P66" s="402"/>
      <c r="Q66" s="402" t="s">
        <v>281</v>
      </c>
      <c r="R66" s="402"/>
      <c r="S66" s="402" t="s">
        <v>281</v>
      </c>
      <c r="T66" s="402"/>
      <c r="U66" s="402" t="s">
        <v>281</v>
      </c>
      <c r="V66" s="402"/>
      <c r="W66" s="402" t="s">
        <v>281</v>
      </c>
      <c r="X66" s="402"/>
      <c r="Y66" s="402" t="s">
        <v>281</v>
      </c>
      <c r="Z66" s="402"/>
      <c r="AA66" s="402" t="s">
        <v>281</v>
      </c>
      <c r="AB66" s="402"/>
      <c r="AC66" s="402" t="s">
        <v>281</v>
      </c>
      <c r="AD66" s="402"/>
      <c r="AE66" s="402" t="s">
        <v>281</v>
      </c>
      <c r="AF66" s="402"/>
      <c r="AG66" s="402" t="s">
        <v>281</v>
      </c>
      <c r="AH66" s="402"/>
      <c r="AI66" s="396"/>
      <c r="AJ66" s="386">
        <v>38</v>
      </c>
    </row>
    <row r="67" spans="1:36">
      <c r="A67" s="384">
        <v>39</v>
      </c>
      <c r="B67" s="381" t="s">
        <v>135</v>
      </c>
      <c r="C67" s="402">
        <v>0.1</v>
      </c>
      <c r="D67" s="402" t="s">
        <v>181</v>
      </c>
      <c r="E67" s="402">
        <v>193.8</v>
      </c>
      <c r="F67" s="402" t="s">
        <v>181</v>
      </c>
      <c r="G67" s="402">
        <v>0</v>
      </c>
      <c r="H67" s="402" t="s">
        <v>182</v>
      </c>
      <c r="I67" s="402">
        <v>0.2</v>
      </c>
      <c r="J67" s="402" t="s">
        <v>182</v>
      </c>
      <c r="K67" s="402">
        <v>0</v>
      </c>
      <c r="L67" s="402" t="s">
        <v>182</v>
      </c>
      <c r="M67" s="402">
        <v>0.3</v>
      </c>
      <c r="N67" s="402" t="s">
        <v>182</v>
      </c>
      <c r="O67" s="402">
        <v>0</v>
      </c>
      <c r="P67" s="402" t="s">
        <v>180</v>
      </c>
      <c r="Q67" s="402">
        <v>0.6</v>
      </c>
      <c r="R67" s="402" t="s">
        <v>180</v>
      </c>
      <c r="S67" s="402">
        <v>0</v>
      </c>
      <c r="T67" s="402" t="s">
        <v>184</v>
      </c>
      <c r="U67" s="402" t="s">
        <v>186</v>
      </c>
      <c r="V67" s="402"/>
      <c r="W67" s="402">
        <v>0</v>
      </c>
      <c r="X67" s="402" t="s">
        <v>184</v>
      </c>
      <c r="Y67" s="402">
        <v>1.8</v>
      </c>
      <c r="Z67" s="402" t="s">
        <v>182</v>
      </c>
      <c r="AA67" s="402">
        <v>0</v>
      </c>
      <c r="AB67" s="402" t="s">
        <v>182</v>
      </c>
      <c r="AC67" s="402">
        <v>31.3</v>
      </c>
      <c r="AD67" s="402" t="s">
        <v>184</v>
      </c>
      <c r="AE67" s="402">
        <v>0</v>
      </c>
      <c r="AF67" s="402" t="s">
        <v>180</v>
      </c>
      <c r="AG67" s="402">
        <v>157.30000000000001</v>
      </c>
      <c r="AH67" s="402" t="s">
        <v>180</v>
      </c>
      <c r="AI67" s="396"/>
      <c r="AJ67" s="386">
        <v>39</v>
      </c>
    </row>
    <row r="68" spans="1:36">
      <c r="A68" s="384">
        <v>40</v>
      </c>
      <c r="B68" s="377" t="s">
        <v>325</v>
      </c>
      <c r="C68" s="405">
        <v>0.1</v>
      </c>
      <c r="D68" s="402" t="s">
        <v>181</v>
      </c>
      <c r="E68" s="402">
        <v>465.3</v>
      </c>
      <c r="F68" s="402" t="s">
        <v>180</v>
      </c>
      <c r="G68" s="402">
        <v>0</v>
      </c>
      <c r="H68" s="402" t="s">
        <v>180</v>
      </c>
      <c r="I68" s="402">
        <v>0.1</v>
      </c>
      <c r="J68" s="402" t="s">
        <v>180</v>
      </c>
      <c r="K68" s="402" t="s">
        <v>186</v>
      </c>
      <c r="L68" s="402"/>
      <c r="M68" s="402" t="s">
        <v>186</v>
      </c>
      <c r="N68" s="402"/>
      <c r="O68" s="402">
        <v>0</v>
      </c>
      <c r="P68" s="402" t="s">
        <v>180</v>
      </c>
      <c r="Q68" s="402">
        <v>0.1</v>
      </c>
      <c r="R68" s="402" t="s">
        <v>180</v>
      </c>
      <c r="S68" s="402">
        <v>0</v>
      </c>
      <c r="T68" s="402" t="s">
        <v>180</v>
      </c>
      <c r="U68" s="402">
        <v>2.8</v>
      </c>
      <c r="V68" s="402" t="s">
        <v>180</v>
      </c>
      <c r="W68" s="402" t="s">
        <v>186</v>
      </c>
      <c r="X68" s="402"/>
      <c r="Y68" s="402">
        <v>3.5</v>
      </c>
      <c r="Z68" s="402" t="s">
        <v>181</v>
      </c>
      <c r="AA68" s="402">
        <v>0</v>
      </c>
      <c r="AB68" s="402" t="s">
        <v>181</v>
      </c>
      <c r="AC68" s="402">
        <v>38.299999999999997</v>
      </c>
      <c r="AD68" s="402" t="s">
        <v>182</v>
      </c>
      <c r="AE68" s="402">
        <v>0.1</v>
      </c>
      <c r="AF68" s="402" t="s">
        <v>180</v>
      </c>
      <c r="AG68" s="402">
        <v>420.4</v>
      </c>
      <c r="AH68" s="402" t="s">
        <v>180</v>
      </c>
      <c r="AI68" s="396"/>
      <c r="AJ68" s="386">
        <v>40</v>
      </c>
    </row>
    <row r="69" spans="1:36">
      <c r="A69" s="384">
        <v>41</v>
      </c>
      <c r="B69" s="377" t="s">
        <v>136</v>
      </c>
      <c r="C69" s="405">
        <v>0.2</v>
      </c>
      <c r="D69" s="402" t="s">
        <v>180</v>
      </c>
      <c r="E69" s="402">
        <v>288.60000000000002</v>
      </c>
      <c r="F69" s="402" t="s">
        <v>180</v>
      </c>
      <c r="G69" s="402" t="s">
        <v>186</v>
      </c>
      <c r="H69" s="402"/>
      <c r="I69" s="402" t="s">
        <v>186</v>
      </c>
      <c r="J69" s="402"/>
      <c r="K69" s="402">
        <v>0</v>
      </c>
      <c r="L69" s="402" t="s">
        <v>184</v>
      </c>
      <c r="M69" s="402" t="s">
        <v>186</v>
      </c>
      <c r="N69" s="402"/>
      <c r="O69" s="402">
        <v>0</v>
      </c>
      <c r="P69" s="402" t="s">
        <v>182</v>
      </c>
      <c r="Q69" s="402">
        <v>1.1000000000000001</v>
      </c>
      <c r="R69" s="402" t="s">
        <v>184</v>
      </c>
      <c r="S69" s="402">
        <v>0</v>
      </c>
      <c r="T69" s="402" t="s">
        <v>182</v>
      </c>
      <c r="U69" s="402">
        <v>5.0999999999999996</v>
      </c>
      <c r="V69" s="402" t="s">
        <v>184</v>
      </c>
      <c r="W69" s="402">
        <v>0.1</v>
      </c>
      <c r="X69" s="402" t="s">
        <v>181</v>
      </c>
      <c r="Y69" s="402">
        <v>28.4</v>
      </c>
      <c r="Z69" s="402" t="s">
        <v>182</v>
      </c>
      <c r="AA69" s="402">
        <v>0.1</v>
      </c>
      <c r="AB69" s="402" t="s">
        <v>181</v>
      </c>
      <c r="AC69" s="402">
        <v>113.6</v>
      </c>
      <c r="AD69" s="402" t="s">
        <v>181</v>
      </c>
      <c r="AE69" s="402">
        <v>0</v>
      </c>
      <c r="AF69" s="402" t="s">
        <v>181</v>
      </c>
      <c r="AG69" s="402">
        <v>139.30000000000001</v>
      </c>
      <c r="AH69" s="402" t="s">
        <v>181</v>
      </c>
      <c r="AI69" s="396"/>
      <c r="AJ69" s="386">
        <v>41</v>
      </c>
    </row>
    <row r="70" spans="1:36">
      <c r="A70" s="384">
        <v>42</v>
      </c>
      <c r="B70" s="377" t="s">
        <v>137</v>
      </c>
      <c r="C70" s="405">
        <v>0.1</v>
      </c>
      <c r="D70" s="402" t="s">
        <v>181</v>
      </c>
      <c r="E70" s="402">
        <v>266.2</v>
      </c>
      <c r="F70" s="402" t="s">
        <v>180</v>
      </c>
      <c r="G70" s="402" t="s">
        <v>186</v>
      </c>
      <c r="H70" s="402"/>
      <c r="I70" s="402" t="s">
        <v>186</v>
      </c>
      <c r="J70" s="402"/>
      <c r="K70" s="402" t="s">
        <v>186</v>
      </c>
      <c r="L70" s="402"/>
      <c r="M70" s="402" t="s">
        <v>186</v>
      </c>
      <c r="N70" s="402"/>
      <c r="O70" s="402">
        <v>0</v>
      </c>
      <c r="P70" s="402" t="s">
        <v>182</v>
      </c>
      <c r="Q70" s="402">
        <v>0.6</v>
      </c>
      <c r="R70" s="402" t="s">
        <v>182</v>
      </c>
      <c r="S70" s="402" t="s">
        <v>186</v>
      </c>
      <c r="T70" s="402"/>
      <c r="U70" s="402" t="s">
        <v>186</v>
      </c>
      <c r="V70" s="402"/>
      <c r="W70" s="402">
        <v>0</v>
      </c>
      <c r="X70" s="402" t="s">
        <v>184</v>
      </c>
      <c r="Y70" s="402">
        <v>6.9</v>
      </c>
      <c r="Z70" s="402" t="s">
        <v>184</v>
      </c>
      <c r="AA70" s="402">
        <v>0</v>
      </c>
      <c r="AB70" s="402" t="s">
        <v>182</v>
      </c>
      <c r="AC70" s="402">
        <v>23.8</v>
      </c>
      <c r="AD70" s="402" t="s">
        <v>182</v>
      </c>
      <c r="AE70" s="402">
        <v>0</v>
      </c>
      <c r="AF70" s="402" t="s">
        <v>180</v>
      </c>
      <c r="AG70" s="402">
        <v>234.5</v>
      </c>
      <c r="AH70" s="402" t="s">
        <v>180</v>
      </c>
      <c r="AI70" s="396"/>
      <c r="AJ70" s="386">
        <v>42</v>
      </c>
    </row>
    <row r="71" spans="1:36">
      <c r="A71" s="370"/>
      <c r="B71" s="370"/>
      <c r="C71" s="394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389"/>
      <c r="P71" s="385"/>
      <c r="Q71" s="385"/>
      <c r="R71" s="385"/>
      <c r="S71" s="385"/>
      <c r="T71" s="385"/>
      <c r="U71" s="385"/>
      <c r="V71" s="385"/>
      <c r="W71" s="385"/>
      <c r="X71" s="385"/>
      <c r="Y71" s="385"/>
      <c r="Z71" s="385"/>
      <c r="AA71" s="385"/>
      <c r="AB71" s="385"/>
      <c r="AC71" s="385"/>
      <c r="AD71" s="385"/>
      <c r="AE71" s="385"/>
      <c r="AF71" s="385"/>
      <c r="AG71" s="385"/>
      <c r="AH71" s="394"/>
      <c r="AI71" s="370"/>
      <c r="AJ71" s="370"/>
    </row>
    <row r="72" spans="1:36">
      <c r="A72" s="370"/>
      <c r="B72" s="370"/>
      <c r="C72" s="394"/>
      <c r="D72" s="394"/>
      <c r="E72" s="394"/>
      <c r="F72" s="394"/>
      <c r="G72" s="394"/>
      <c r="H72" s="394"/>
      <c r="I72" s="394"/>
      <c r="J72" s="394"/>
      <c r="K72" s="394"/>
      <c r="L72" s="394"/>
      <c r="M72" s="394"/>
      <c r="N72" s="394"/>
      <c r="O72" s="394"/>
      <c r="P72" s="394"/>
      <c r="Q72" s="394"/>
      <c r="R72" s="394"/>
      <c r="S72" s="394"/>
      <c r="T72" s="394"/>
      <c r="U72" s="394"/>
      <c r="V72" s="394"/>
      <c r="W72" s="394"/>
      <c r="X72" s="394"/>
      <c r="Y72" s="394"/>
      <c r="Z72" s="394"/>
      <c r="AA72" s="394"/>
      <c r="AB72" s="394"/>
      <c r="AC72" s="394"/>
      <c r="AD72" s="394"/>
      <c r="AE72" s="394"/>
      <c r="AF72" s="394"/>
      <c r="AG72" s="394"/>
      <c r="AH72" s="394"/>
      <c r="AI72" s="370"/>
      <c r="AJ72" s="370"/>
    </row>
    <row r="73" spans="1:36">
      <c r="A73" s="370"/>
      <c r="B73" s="370"/>
      <c r="C73" s="394"/>
      <c r="D73" s="394"/>
      <c r="E73" s="394"/>
      <c r="F73" s="394"/>
      <c r="G73" s="394"/>
      <c r="H73" s="394"/>
      <c r="I73" s="394"/>
      <c r="J73" s="394"/>
      <c r="K73" s="394"/>
      <c r="L73" s="394"/>
      <c r="M73" s="394"/>
      <c r="N73" s="394"/>
      <c r="O73" s="394"/>
      <c r="P73" s="394"/>
      <c r="Q73" s="394"/>
      <c r="R73" s="394"/>
      <c r="S73" s="394"/>
      <c r="T73" s="394"/>
      <c r="U73" s="394"/>
      <c r="V73" s="394"/>
      <c r="W73" s="394"/>
      <c r="X73" s="394"/>
      <c r="Y73" s="394"/>
      <c r="Z73" s="394"/>
      <c r="AA73" s="394"/>
      <c r="AB73" s="394"/>
      <c r="AC73" s="394"/>
      <c r="AD73" s="394"/>
      <c r="AE73" s="394"/>
      <c r="AF73" s="394"/>
      <c r="AG73" s="394"/>
      <c r="AH73" s="394"/>
      <c r="AI73" s="370"/>
      <c r="AJ73" s="370"/>
    </row>
    <row r="74" spans="1:36">
      <c r="A74" s="370"/>
      <c r="B74" s="370"/>
      <c r="C74" s="394" t="s">
        <v>387</v>
      </c>
      <c r="D74" s="394"/>
      <c r="E74" s="394"/>
      <c r="F74" s="394"/>
      <c r="G74" s="394"/>
      <c r="H74" s="394"/>
      <c r="I74" s="394"/>
      <c r="J74" s="394"/>
      <c r="K74" s="394"/>
      <c r="L74" s="394"/>
      <c r="M74" s="394"/>
      <c r="N74" s="394"/>
      <c r="O74" s="394"/>
      <c r="P74" s="394"/>
      <c r="Q74" s="394"/>
      <c r="R74" s="394"/>
      <c r="S74" s="394" t="s">
        <v>387</v>
      </c>
      <c r="T74" s="394"/>
      <c r="U74" s="394"/>
      <c r="V74" s="394"/>
      <c r="W74" s="394"/>
      <c r="X74" s="394"/>
      <c r="Y74" s="394"/>
      <c r="Z74" s="394"/>
      <c r="AA74" s="394"/>
      <c r="AB74" s="394"/>
      <c r="AC74" s="394"/>
      <c r="AD74" s="394"/>
      <c r="AE74" s="394"/>
      <c r="AF74" s="394"/>
      <c r="AG74" s="394"/>
      <c r="AH74" s="394"/>
      <c r="AI74" s="370"/>
      <c r="AJ74" s="370"/>
    </row>
    <row r="75" spans="1:36">
      <c r="A75" s="370"/>
      <c r="B75" s="370"/>
      <c r="C75" s="394"/>
      <c r="D75" s="394"/>
      <c r="E75" s="394"/>
      <c r="F75" s="394"/>
      <c r="G75" s="394"/>
      <c r="H75" s="394"/>
      <c r="I75" s="394"/>
      <c r="J75" s="394"/>
      <c r="K75" s="394"/>
      <c r="L75" s="394"/>
      <c r="M75" s="394"/>
      <c r="N75" s="394"/>
      <c r="O75" s="394"/>
      <c r="P75" s="394"/>
      <c r="Q75" s="394"/>
      <c r="R75" s="394"/>
      <c r="S75" s="394"/>
      <c r="T75" s="394"/>
      <c r="U75" s="394"/>
      <c r="V75" s="394"/>
      <c r="W75" s="394"/>
      <c r="X75" s="394"/>
      <c r="Y75" s="394"/>
      <c r="Z75" s="394"/>
      <c r="AA75" s="394"/>
      <c r="AB75" s="394"/>
      <c r="AC75" s="394"/>
      <c r="AD75" s="394"/>
      <c r="AE75" s="394"/>
      <c r="AF75" s="394"/>
      <c r="AG75" s="394"/>
      <c r="AH75" s="394"/>
      <c r="AI75" s="370"/>
      <c r="AJ75" s="370"/>
    </row>
    <row r="76" spans="1:36">
      <c r="A76" s="397">
        <v>43</v>
      </c>
      <c r="B76" s="398" t="s">
        <v>125</v>
      </c>
      <c r="C76" s="402">
        <v>17.2</v>
      </c>
      <c r="D76" s="402" t="s">
        <v>180</v>
      </c>
      <c r="E76" s="402">
        <v>14042</v>
      </c>
      <c r="F76" s="402" t="s">
        <v>180</v>
      </c>
      <c r="G76" s="402">
        <v>1.1000000000000001</v>
      </c>
      <c r="H76" s="402" t="s">
        <v>181</v>
      </c>
      <c r="I76" s="402">
        <v>70.7</v>
      </c>
      <c r="J76" s="402" t="s">
        <v>181</v>
      </c>
      <c r="K76" s="402">
        <v>2.2000000000000002</v>
      </c>
      <c r="L76" s="402" t="s">
        <v>181</v>
      </c>
      <c r="M76" s="402">
        <v>321.60000000000002</v>
      </c>
      <c r="N76" s="402" t="s">
        <v>181</v>
      </c>
      <c r="O76" s="402">
        <v>2.4</v>
      </c>
      <c r="P76" s="402" t="s">
        <v>181</v>
      </c>
      <c r="Q76" s="402">
        <v>762.1</v>
      </c>
      <c r="R76" s="402" t="s">
        <v>181</v>
      </c>
      <c r="S76" s="402">
        <v>4.5</v>
      </c>
      <c r="T76" s="402" t="s">
        <v>180</v>
      </c>
      <c r="U76" s="402">
        <v>2736.5</v>
      </c>
      <c r="V76" s="402" t="s">
        <v>181</v>
      </c>
      <c r="W76" s="402">
        <v>4.5999999999999996</v>
      </c>
      <c r="X76" s="402" t="s">
        <v>180</v>
      </c>
      <c r="Y76" s="402">
        <v>4529.3</v>
      </c>
      <c r="Z76" s="402" t="s">
        <v>180</v>
      </c>
      <c r="AA76" s="402">
        <v>1.9</v>
      </c>
      <c r="AB76" s="402" t="s">
        <v>180</v>
      </c>
      <c r="AC76" s="402">
        <v>3311.2</v>
      </c>
      <c r="AD76" s="402" t="s">
        <v>180</v>
      </c>
      <c r="AE76" s="402">
        <v>0.5</v>
      </c>
      <c r="AF76" s="402" t="s">
        <v>180</v>
      </c>
      <c r="AG76" s="402">
        <v>2310.6999999999998</v>
      </c>
      <c r="AH76" s="402" t="s">
        <v>180</v>
      </c>
      <c r="AI76" s="370"/>
      <c r="AJ76" s="386">
        <v>43</v>
      </c>
    </row>
    <row r="77" spans="1:36">
      <c r="A77" s="397" t="s">
        <v>223</v>
      </c>
      <c r="B77" s="381"/>
      <c r="C77" s="402"/>
      <c r="D77" s="402"/>
      <c r="E77" s="402"/>
      <c r="F77" s="402"/>
      <c r="G77" s="402"/>
      <c r="H77" s="402"/>
      <c r="I77" s="402"/>
      <c r="J77" s="402"/>
      <c r="K77" s="402"/>
      <c r="L77" s="402"/>
      <c r="M77" s="402"/>
      <c r="N77" s="402"/>
      <c r="O77" s="402"/>
      <c r="P77" s="402"/>
      <c r="Q77" s="402"/>
      <c r="R77" s="402"/>
      <c r="S77" s="402"/>
      <c r="T77" s="402"/>
      <c r="U77" s="402"/>
      <c r="V77" s="402"/>
      <c r="W77" s="402"/>
      <c r="X77" s="402"/>
      <c r="Y77" s="402"/>
      <c r="Z77" s="402"/>
      <c r="AA77" s="402"/>
      <c r="AB77" s="402"/>
      <c r="AC77" s="402"/>
      <c r="AD77" s="402"/>
      <c r="AE77" s="402"/>
      <c r="AF77" s="402"/>
      <c r="AG77" s="402"/>
      <c r="AH77" s="78"/>
      <c r="AI77" s="370"/>
      <c r="AJ77" s="386" t="s">
        <v>223</v>
      </c>
    </row>
    <row r="78" spans="1:36">
      <c r="A78" s="384">
        <v>44</v>
      </c>
      <c r="B78" s="381" t="s">
        <v>126</v>
      </c>
      <c r="C78" s="402">
        <v>1.7</v>
      </c>
      <c r="D78" s="402" t="s">
        <v>180</v>
      </c>
      <c r="E78" s="402">
        <v>733.2</v>
      </c>
      <c r="F78" s="402" t="s">
        <v>181</v>
      </c>
      <c r="G78" s="402">
        <v>0.2</v>
      </c>
      <c r="H78" s="402" t="s">
        <v>182</v>
      </c>
      <c r="I78" s="402">
        <v>13.1</v>
      </c>
      <c r="J78" s="402" t="s">
        <v>182</v>
      </c>
      <c r="K78" s="402">
        <v>0.3</v>
      </c>
      <c r="L78" s="402" t="s">
        <v>182</v>
      </c>
      <c r="M78" s="402">
        <v>36.4</v>
      </c>
      <c r="N78" s="402" t="s">
        <v>182</v>
      </c>
      <c r="O78" s="402">
        <v>0.3</v>
      </c>
      <c r="P78" s="402" t="s">
        <v>182</v>
      </c>
      <c r="Q78" s="402">
        <v>76.400000000000006</v>
      </c>
      <c r="R78" s="402" t="s">
        <v>182</v>
      </c>
      <c r="S78" s="402">
        <v>0.4</v>
      </c>
      <c r="T78" s="402" t="s">
        <v>181</v>
      </c>
      <c r="U78" s="402">
        <v>208.2</v>
      </c>
      <c r="V78" s="402" t="s">
        <v>182</v>
      </c>
      <c r="W78" s="402">
        <v>0.4</v>
      </c>
      <c r="X78" s="402" t="s">
        <v>181</v>
      </c>
      <c r="Y78" s="402">
        <v>317.2</v>
      </c>
      <c r="Z78" s="402" t="s">
        <v>182</v>
      </c>
      <c r="AA78" s="402">
        <v>0.1</v>
      </c>
      <c r="AB78" s="402" t="s">
        <v>182</v>
      </c>
      <c r="AC78" s="403" t="s">
        <v>260</v>
      </c>
      <c r="AD78" s="402"/>
      <c r="AE78" s="402" t="s">
        <v>186</v>
      </c>
      <c r="AF78" s="402"/>
      <c r="AG78" s="403" t="s">
        <v>260</v>
      </c>
      <c r="AH78" s="402"/>
      <c r="AI78" s="370"/>
      <c r="AJ78" s="386">
        <v>44</v>
      </c>
    </row>
    <row r="79" spans="1:36">
      <c r="A79" s="384">
        <v>45</v>
      </c>
      <c r="B79" s="381" t="s">
        <v>127</v>
      </c>
      <c r="C79" s="402">
        <v>3.5</v>
      </c>
      <c r="D79" s="402" t="s">
        <v>180</v>
      </c>
      <c r="E79" s="402">
        <v>1613.9</v>
      </c>
      <c r="F79" s="402" t="s">
        <v>180</v>
      </c>
      <c r="G79" s="402">
        <v>0.4</v>
      </c>
      <c r="H79" s="402" t="s">
        <v>182</v>
      </c>
      <c r="I79" s="402">
        <v>22.4</v>
      </c>
      <c r="J79" s="402" t="s">
        <v>184</v>
      </c>
      <c r="K79" s="402">
        <v>0.7</v>
      </c>
      <c r="L79" s="402" t="s">
        <v>182</v>
      </c>
      <c r="M79" s="402">
        <v>97</v>
      </c>
      <c r="N79" s="402" t="s">
        <v>182</v>
      </c>
      <c r="O79" s="402">
        <v>0.6</v>
      </c>
      <c r="P79" s="402" t="s">
        <v>182</v>
      </c>
      <c r="Q79" s="402">
        <v>162.9</v>
      </c>
      <c r="R79" s="402" t="s">
        <v>182</v>
      </c>
      <c r="S79" s="402">
        <v>0.9</v>
      </c>
      <c r="T79" s="402" t="s">
        <v>181</v>
      </c>
      <c r="U79" s="402">
        <v>518.20000000000005</v>
      </c>
      <c r="V79" s="402" t="s">
        <v>181</v>
      </c>
      <c r="W79" s="402">
        <v>0.8</v>
      </c>
      <c r="X79" s="402" t="s">
        <v>181</v>
      </c>
      <c r="Y79" s="402">
        <v>694.4</v>
      </c>
      <c r="Z79" s="402" t="s">
        <v>181</v>
      </c>
      <c r="AA79" s="402">
        <v>0.1</v>
      </c>
      <c r="AB79" s="402" t="s">
        <v>182</v>
      </c>
      <c r="AC79" s="402">
        <v>104.3</v>
      </c>
      <c r="AD79" s="402" t="s">
        <v>184</v>
      </c>
      <c r="AE79" s="402">
        <v>0</v>
      </c>
      <c r="AF79" s="402" t="s">
        <v>181</v>
      </c>
      <c r="AG79" s="402">
        <v>14.8</v>
      </c>
      <c r="AH79" s="402" t="s">
        <v>182</v>
      </c>
      <c r="AI79" s="370"/>
      <c r="AJ79" s="386">
        <v>45</v>
      </c>
    </row>
    <row r="80" spans="1:36">
      <c r="A80" s="384">
        <v>46</v>
      </c>
      <c r="B80" s="381" t="s">
        <v>128</v>
      </c>
      <c r="C80" s="402">
        <v>0.1</v>
      </c>
      <c r="D80" s="402" t="s">
        <v>181</v>
      </c>
      <c r="E80" s="402">
        <v>277.2</v>
      </c>
      <c r="F80" s="402" t="s">
        <v>181</v>
      </c>
      <c r="G80" s="402" t="s">
        <v>186</v>
      </c>
      <c r="H80" s="402"/>
      <c r="I80" s="402" t="s">
        <v>186</v>
      </c>
      <c r="J80" s="402"/>
      <c r="K80" s="402">
        <v>0</v>
      </c>
      <c r="L80" s="402" t="s">
        <v>184</v>
      </c>
      <c r="M80" s="402" t="s">
        <v>186</v>
      </c>
      <c r="N80" s="402"/>
      <c r="O80" s="402">
        <v>0</v>
      </c>
      <c r="P80" s="402" t="s">
        <v>184</v>
      </c>
      <c r="Q80" s="402">
        <v>2.9</v>
      </c>
      <c r="R80" s="402" t="s">
        <v>184</v>
      </c>
      <c r="S80" s="402" t="s">
        <v>186</v>
      </c>
      <c r="T80" s="402"/>
      <c r="U80" s="402" t="s">
        <v>186</v>
      </c>
      <c r="V80" s="402"/>
      <c r="W80" s="402">
        <v>0</v>
      </c>
      <c r="X80" s="402" t="s">
        <v>182</v>
      </c>
      <c r="Y80" s="402">
        <v>33.1</v>
      </c>
      <c r="Z80" s="402" t="s">
        <v>184</v>
      </c>
      <c r="AA80" s="402">
        <v>0</v>
      </c>
      <c r="AB80" s="402" t="s">
        <v>182</v>
      </c>
      <c r="AC80" s="402">
        <v>83.1</v>
      </c>
      <c r="AD80" s="402" t="s">
        <v>182</v>
      </c>
      <c r="AE80" s="402">
        <v>0</v>
      </c>
      <c r="AF80" s="402" t="s">
        <v>181</v>
      </c>
      <c r="AG80" s="402">
        <v>147.69999999999999</v>
      </c>
      <c r="AH80" s="402" t="s">
        <v>181</v>
      </c>
      <c r="AI80" s="370"/>
      <c r="AJ80" s="386">
        <v>46</v>
      </c>
    </row>
    <row r="81" spans="1:36">
      <c r="A81" s="384">
        <v>47</v>
      </c>
      <c r="B81" s="381" t="s">
        <v>129</v>
      </c>
      <c r="C81" s="402">
        <v>0.6</v>
      </c>
      <c r="D81" s="402" t="s">
        <v>180</v>
      </c>
      <c r="E81" s="402">
        <v>270.89999999999998</v>
      </c>
      <c r="F81" s="402" t="s">
        <v>180</v>
      </c>
      <c r="G81" s="402">
        <v>0.1</v>
      </c>
      <c r="H81" s="402" t="s">
        <v>182</v>
      </c>
      <c r="I81" s="402">
        <v>7.3</v>
      </c>
      <c r="J81" s="402" t="s">
        <v>182</v>
      </c>
      <c r="K81" s="402">
        <v>0.1</v>
      </c>
      <c r="L81" s="402" t="s">
        <v>182</v>
      </c>
      <c r="M81" s="402">
        <v>18.399999999999999</v>
      </c>
      <c r="N81" s="402" t="s">
        <v>182</v>
      </c>
      <c r="O81" s="402">
        <v>0.1</v>
      </c>
      <c r="P81" s="402" t="s">
        <v>182</v>
      </c>
      <c r="Q81" s="402">
        <v>31.9</v>
      </c>
      <c r="R81" s="402" t="s">
        <v>182</v>
      </c>
      <c r="S81" s="402">
        <v>0.1</v>
      </c>
      <c r="T81" s="402" t="s">
        <v>181</v>
      </c>
      <c r="U81" s="402">
        <v>80.5</v>
      </c>
      <c r="V81" s="402" t="s">
        <v>181</v>
      </c>
      <c r="W81" s="402">
        <v>0.1</v>
      </c>
      <c r="X81" s="402" t="s">
        <v>181</v>
      </c>
      <c r="Y81" s="402">
        <v>95</v>
      </c>
      <c r="Z81" s="402" t="s">
        <v>182</v>
      </c>
      <c r="AA81" s="402">
        <v>0</v>
      </c>
      <c r="AB81" s="402" t="s">
        <v>182</v>
      </c>
      <c r="AC81" s="402">
        <v>37.700000000000003</v>
      </c>
      <c r="AD81" s="402" t="s">
        <v>182</v>
      </c>
      <c r="AE81" s="402" t="s">
        <v>281</v>
      </c>
      <c r="AF81" s="402"/>
      <c r="AG81" s="402" t="s">
        <v>281</v>
      </c>
      <c r="AH81" s="402"/>
      <c r="AI81" s="370"/>
      <c r="AJ81" s="386">
        <v>47</v>
      </c>
    </row>
    <row r="82" spans="1:36">
      <c r="A82" s="384">
        <v>48</v>
      </c>
      <c r="B82" s="381" t="s">
        <v>130</v>
      </c>
      <c r="C82" s="402">
        <v>0.1</v>
      </c>
      <c r="D82" s="402" t="s">
        <v>180</v>
      </c>
      <c r="E82" s="402">
        <v>369.3</v>
      </c>
      <c r="F82" s="402" t="s">
        <v>180</v>
      </c>
      <c r="G82" s="402">
        <v>0</v>
      </c>
      <c r="H82" s="402" t="s">
        <v>184</v>
      </c>
      <c r="I82" s="402" t="s">
        <v>186</v>
      </c>
      <c r="J82" s="402"/>
      <c r="K82" s="402" t="s">
        <v>186</v>
      </c>
      <c r="L82" s="402"/>
      <c r="M82" s="402" t="s">
        <v>186</v>
      </c>
      <c r="N82" s="402"/>
      <c r="O82" s="402">
        <v>0</v>
      </c>
      <c r="P82" s="402" t="s">
        <v>184</v>
      </c>
      <c r="Q82" s="402">
        <v>2.4</v>
      </c>
      <c r="R82" s="402" t="s">
        <v>184</v>
      </c>
      <c r="S82" s="402">
        <v>0</v>
      </c>
      <c r="T82" s="402" t="s">
        <v>182</v>
      </c>
      <c r="U82" s="402" t="s">
        <v>186</v>
      </c>
      <c r="V82" s="402"/>
      <c r="W82" s="402">
        <v>0</v>
      </c>
      <c r="X82" s="402" t="s">
        <v>184</v>
      </c>
      <c r="Y82" s="402" t="s">
        <v>186</v>
      </c>
      <c r="Z82" s="402"/>
      <c r="AA82" s="402">
        <v>0</v>
      </c>
      <c r="AB82" s="402" t="s">
        <v>182</v>
      </c>
      <c r="AC82" s="402">
        <v>95.5</v>
      </c>
      <c r="AD82" s="402" t="s">
        <v>182</v>
      </c>
      <c r="AE82" s="402">
        <v>0</v>
      </c>
      <c r="AF82" s="402" t="s">
        <v>181</v>
      </c>
      <c r="AG82" s="402">
        <v>228.7</v>
      </c>
      <c r="AH82" s="402" t="s">
        <v>180</v>
      </c>
      <c r="AI82" s="370"/>
      <c r="AJ82" s="386">
        <v>48</v>
      </c>
    </row>
    <row r="83" spans="1:36">
      <c r="A83" s="384">
        <v>49</v>
      </c>
      <c r="B83" s="381" t="s">
        <v>131</v>
      </c>
      <c r="C83" s="402">
        <v>4.3</v>
      </c>
      <c r="D83" s="402" t="s">
        <v>180</v>
      </c>
      <c r="E83" s="402">
        <v>5070.5</v>
      </c>
      <c r="F83" s="402" t="s">
        <v>180</v>
      </c>
      <c r="G83" s="402">
        <v>0.2</v>
      </c>
      <c r="H83" s="402" t="s">
        <v>184</v>
      </c>
      <c r="I83" s="402">
        <v>9.6</v>
      </c>
      <c r="J83" s="402" t="s">
        <v>184</v>
      </c>
      <c r="K83" s="402">
        <v>0.3</v>
      </c>
      <c r="L83" s="402" t="s">
        <v>182</v>
      </c>
      <c r="M83" s="402">
        <v>52.3</v>
      </c>
      <c r="N83" s="402" t="s">
        <v>182</v>
      </c>
      <c r="O83" s="402">
        <v>0.5</v>
      </c>
      <c r="P83" s="402" t="s">
        <v>182</v>
      </c>
      <c r="Q83" s="402">
        <v>190.6</v>
      </c>
      <c r="R83" s="402" t="s">
        <v>182</v>
      </c>
      <c r="S83" s="402">
        <v>1</v>
      </c>
      <c r="T83" s="402" t="s">
        <v>181</v>
      </c>
      <c r="U83" s="402">
        <v>649.29999999999995</v>
      </c>
      <c r="V83" s="402" t="s">
        <v>181</v>
      </c>
      <c r="W83" s="402">
        <v>1.1000000000000001</v>
      </c>
      <c r="X83" s="402" t="s">
        <v>181</v>
      </c>
      <c r="Y83" s="402">
        <v>1270</v>
      </c>
      <c r="Z83" s="402" t="s">
        <v>181</v>
      </c>
      <c r="AA83" s="402">
        <v>0.9</v>
      </c>
      <c r="AB83" s="402" t="s">
        <v>181</v>
      </c>
      <c r="AC83" s="402">
        <v>1893.2</v>
      </c>
      <c r="AD83" s="402" t="s">
        <v>181</v>
      </c>
      <c r="AE83" s="402">
        <v>0.2</v>
      </c>
      <c r="AF83" s="402" t="s">
        <v>181</v>
      </c>
      <c r="AG83" s="402">
        <v>1005.5</v>
      </c>
      <c r="AH83" s="402" t="s">
        <v>181</v>
      </c>
      <c r="AI83" s="370"/>
      <c r="AJ83" s="386">
        <v>49</v>
      </c>
    </row>
    <row r="84" spans="1:36">
      <c r="A84" s="384">
        <v>50</v>
      </c>
      <c r="B84" s="381" t="s">
        <v>132</v>
      </c>
      <c r="C84" s="402">
        <v>5.6</v>
      </c>
      <c r="D84" s="402" t="s">
        <v>180</v>
      </c>
      <c r="E84" s="402">
        <v>3956.1</v>
      </c>
      <c r="F84" s="402" t="s">
        <v>180</v>
      </c>
      <c r="G84" s="402">
        <v>0.2</v>
      </c>
      <c r="H84" s="402" t="s">
        <v>182</v>
      </c>
      <c r="I84" s="402">
        <v>14.4</v>
      </c>
      <c r="J84" s="402" t="s">
        <v>182</v>
      </c>
      <c r="K84" s="402">
        <v>0.6</v>
      </c>
      <c r="L84" s="402" t="s">
        <v>182</v>
      </c>
      <c r="M84" s="402">
        <v>96.8</v>
      </c>
      <c r="N84" s="402" t="s">
        <v>182</v>
      </c>
      <c r="O84" s="402">
        <v>0.8</v>
      </c>
      <c r="P84" s="402" t="s">
        <v>182</v>
      </c>
      <c r="Q84" s="402">
        <v>254.8</v>
      </c>
      <c r="R84" s="402" t="s">
        <v>182</v>
      </c>
      <c r="S84" s="402">
        <v>1.8</v>
      </c>
      <c r="T84" s="402" t="s">
        <v>181</v>
      </c>
      <c r="U84" s="402">
        <v>1142.2</v>
      </c>
      <c r="V84" s="402" t="s">
        <v>181</v>
      </c>
      <c r="W84" s="402">
        <v>1.8</v>
      </c>
      <c r="X84" s="402" t="s">
        <v>181</v>
      </c>
      <c r="Y84" s="402">
        <v>1799.3</v>
      </c>
      <c r="Z84" s="402" t="s">
        <v>181</v>
      </c>
      <c r="AA84" s="402">
        <v>0.4</v>
      </c>
      <c r="AB84" s="402" t="s">
        <v>181</v>
      </c>
      <c r="AC84" s="402">
        <v>533.79999999999995</v>
      </c>
      <c r="AD84" s="402" t="s">
        <v>182</v>
      </c>
      <c r="AE84" s="402">
        <v>0</v>
      </c>
      <c r="AF84" s="402" t="s">
        <v>182</v>
      </c>
      <c r="AG84" s="414">
        <v>114.9</v>
      </c>
      <c r="AH84" s="414" t="s">
        <v>182</v>
      </c>
      <c r="AI84" s="370"/>
      <c r="AJ84" s="386">
        <v>50</v>
      </c>
    </row>
    <row r="85" spans="1:36">
      <c r="A85" s="384">
        <v>51</v>
      </c>
      <c r="B85" s="381" t="s">
        <v>133</v>
      </c>
      <c r="C85" s="402">
        <v>0.1</v>
      </c>
      <c r="D85" s="402" t="s">
        <v>180</v>
      </c>
      <c r="E85" s="402">
        <v>73.099999999999994</v>
      </c>
      <c r="F85" s="402" t="s">
        <v>180</v>
      </c>
      <c r="G85" s="402">
        <v>0</v>
      </c>
      <c r="H85" s="402" t="s">
        <v>184</v>
      </c>
      <c r="I85" s="402">
        <v>0.9</v>
      </c>
      <c r="J85" s="402" t="s">
        <v>184</v>
      </c>
      <c r="K85" s="402">
        <v>0</v>
      </c>
      <c r="L85" s="402" t="s">
        <v>182</v>
      </c>
      <c r="M85" s="402">
        <v>3.9</v>
      </c>
      <c r="N85" s="402" t="s">
        <v>182</v>
      </c>
      <c r="O85" s="402">
        <v>0</v>
      </c>
      <c r="P85" s="402" t="s">
        <v>182</v>
      </c>
      <c r="Q85" s="402">
        <v>9.6999999999999993</v>
      </c>
      <c r="R85" s="402" t="s">
        <v>182</v>
      </c>
      <c r="S85" s="402">
        <v>0</v>
      </c>
      <c r="T85" s="402" t="s">
        <v>182</v>
      </c>
      <c r="U85" s="402">
        <v>18.899999999999999</v>
      </c>
      <c r="V85" s="402" t="s">
        <v>182</v>
      </c>
      <c r="W85" s="402">
        <v>0</v>
      </c>
      <c r="X85" s="402" t="s">
        <v>181</v>
      </c>
      <c r="Y85" s="402">
        <v>22.2</v>
      </c>
      <c r="Z85" s="402" t="s">
        <v>181</v>
      </c>
      <c r="AA85" s="403" t="s">
        <v>260</v>
      </c>
      <c r="AB85" s="402"/>
      <c r="AC85" s="416" t="s">
        <v>260</v>
      </c>
      <c r="AD85" s="414"/>
      <c r="AE85" s="416" t="s">
        <v>260</v>
      </c>
      <c r="AF85" s="414"/>
      <c r="AG85" s="416" t="s">
        <v>260</v>
      </c>
      <c r="AH85" s="414"/>
      <c r="AI85" s="370"/>
      <c r="AJ85" s="386">
        <v>51</v>
      </c>
    </row>
    <row r="86" spans="1:36">
      <c r="A86" s="384">
        <v>52</v>
      </c>
      <c r="B86" s="381" t="s">
        <v>134</v>
      </c>
      <c r="C86" s="402">
        <v>0</v>
      </c>
      <c r="D86" s="402" t="s">
        <v>180</v>
      </c>
      <c r="E86" s="402">
        <v>1.5</v>
      </c>
      <c r="F86" s="402" t="s">
        <v>180</v>
      </c>
      <c r="G86" s="402">
        <v>0</v>
      </c>
      <c r="H86" s="402" t="s">
        <v>180</v>
      </c>
      <c r="I86" s="402">
        <v>0.2</v>
      </c>
      <c r="J86" s="402" t="s">
        <v>180</v>
      </c>
      <c r="K86" s="402">
        <v>0</v>
      </c>
      <c r="L86" s="402" t="s">
        <v>180</v>
      </c>
      <c r="M86" s="402">
        <v>0.2</v>
      </c>
      <c r="N86" s="402" t="s">
        <v>180</v>
      </c>
      <c r="O86" s="402">
        <v>0</v>
      </c>
      <c r="P86" s="402" t="s">
        <v>180</v>
      </c>
      <c r="Q86" s="402">
        <v>1.1000000000000001</v>
      </c>
      <c r="R86" s="402" t="s">
        <v>180</v>
      </c>
      <c r="S86" s="402" t="s">
        <v>281</v>
      </c>
      <c r="T86" s="402"/>
      <c r="U86" s="402" t="s">
        <v>281</v>
      </c>
      <c r="V86" s="402"/>
      <c r="W86" s="402" t="s">
        <v>281</v>
      </c>
      <c r="X86" s="402"/>
      <c r="Y86" s="402" t="s">
        <v>281</v>
      </c>
      <c r="Z86" s="402"/>
      <c r="AA86" s="402" t="s">
        <v>281</v>
      </c>
      <c r="AB86" s="402"/>
      <c r="AC86" s="402" t="s">
        <v>281</v>
      </c>
      <c r="AD86" s="402"/>
      <c r="AE86" s="402" t="s">
        <v>281</v>
      </c>
      <c r="AF86" s="402"/>
      <c r="AG86" s="402" t="s">
        <v>281</v>
      </c>
      <c r="AH86" s="402"/>
      <c r="AI86" s="370"/>
      <c r="AJ86" s="386">
        <v>52</v>
      </c>
    </row>
    <row r="87" spans="1:36">
      <c r="A87" s="384">
        <v>53</v>
      </c>
      <c r="B87" s="381" t="s">
        <v>135</v>
      </c>
      <c r="C87" s="402">
        <v>0.1</v>
      </c>
      <c r="D87" s="402" t="s">
        <v>181</v>
      </c>
      <c r="E87" s="402">
        <v>250.6</v>
      </c>
      <c r="F87" s="402" t="s">
        <v>181</v>
      </c>
      <c r="G87" s="402">
        <v>0</v>
      </c>
      <c r="H87" s="402" t="s">
        <v>184</v>
      </c>
      <c r="I87" s="402">
        <v>0.9</v>
      </c>
      <c r="J87" s="402" t="s">
        <v>184</v>
      </c>
      <c r="K87" s="402">
        <v>0</v>
      </c>
      <c r="L87" s="402" t="s">
        <v>184</v>
      </c>
      <c r="M87" s="402" t="s">
        <v>186</v>
      </c>
      <c r="N87" s="402"/>
      <c r="O87" s="402">
        <v>0</v>
      </c>
      <c r="P87" s="402" t="s">
        <v>184</v>
      </c>
      <c r="Q87" s="402">
        <v>5.3</v>
      </c>
      <c r="R87" s="402" t="s">
        <v>184</v>
      </c>
      <c r="S87" s="402">
        <v>0</v>
      </c>
      <c r="T87" s="402" t="s">
        <v>184</v>
      </c>
      <c r="U87" s="402">
        <v>3.9</v>
      </c>
      <c r="V87" s="402" t="s">
        <v>184</v>
      </c>
      <c r="W87" s="402">
        <v>0</v>
      </c>
      <c r="X87" s="402" t="s">
        <v>184</v>
      </c>
      <c r="Y87" s="402" t="s">
        <v>186</v>
      </c>
      <c r="Z87" s="402"/>
      <c r="AA87" s="402">
        <v>0</v>
      </c>
      <c r="AB87" s="402" t="s">
        <v>182</v>
      </c>
      <c r="AC87" s="402">
        <v>49.4</v>
      </c>
      <c r="AD87" s="402" t="s">
        <v>184</v>
      </c>
      <c r="AE87" s="402">
        <v>0</v>
      </c>
      <c r="AF87" s="402" t="s">
        <v>180</v>
      </c>
      <c r="AG87" s="402">
        <v>169.3</v>
      </c>
      <c r="AH87" s="402" t="s">
        <v>180</v>
      </c>
      <c r="AI87" s="399">
        <v>0</v>
      </c>
      <c r="AJ87" s="386">
        <v>53</v>
      </c>
    </row>
    <row r="88" spans="1:36">
      <c r="A88" s="384">
        <v>54</v>
      </c>
      <c r="B88" s="377" t="s">
        <v>325</v>
      </c>
      <c r="C88" s="405">
        <v>0.2</v>
      </c>
      <c r="D88" s="402" t="s">
        <v>180</v>
      </c>
      <c r="E88" s="402">
        <v>405</v>
      </c>
      <c r="F88" s="402" t="s">
        <v>180</v>
      </c>
      <c r="G88" s="402" t="s">
        <v>186</v>
      </c>
      <c r="H88" s="402"/>
      <c r="I88" s="402" t="s">
        <v>186</v>
      </c>
      <c r="J88" s="402"/>
      <c r="K88" s="402">
        <v>0</v>
      </c>
      <c r="L88" s="402" t="s">
        <v>182</v>
      </c>
      <c r="M88" s="402">
        <v>2.5</v>
      </c>
      <c r="N88" s="402" t="s">
        <v>184</v>
      </c>
      <c r="O88" s="402" t="s">
        <v>186</v>
      </c>
      <c r="P88" s="402"/>
      <c r="Q88" s="402" t="s">
        <v>186</v>
      </c>
      <c r="R88" s="402"/>
      <c r="S88" s="402">
        <v>0</v>
      </c>
      <c r="T88" s="402" t="s">
        <v>182</v>
      </c>
      <c r="U88" s="402">
        <v>9.9</v>
      </c>
      <c r="V88" s="402" t="s">
        <v>184</v>
      </c>
      <c r="W88" s="402">
        <v>0</v>
      </c>
      <c r="X88" s="402" t="s">
        <v>184</v>
      </c>
      <c r="Y88" s="402">
        <v>30.1</v>
      </c>
      <c r="Z88" s="402" t="s">
        <v>184</v>
      </c>
      <c r="AA88" s="402">
        <v>0</v>
      </c>
      <c r="AB88" s="402" t="s">
        <v>182</v>
      </c>
      <c r="AC88" s="402">
        <v>55.4</v>
      </c>
      <c r="AD88" s="402" t="s">
        <v>182</v>
      </c>
      <c r="AE88" s="402">
        <v>0.1</v>
      </c>
      <c r="AF88" s="402" t="s">
        <v>180</v>
      </c>
      <c r="AG88" s="402">
        <v>305.10000000000002</v>
      </c>
      <c r="AH88" s="402" t="s">
        <v>180</v>
      </c>
      <c r="AI88" s="370"/>
      <c r="AJ88" s="386">
        <v>54</v>
      </c>
    </row>
    <row r="89" spans="1:36">
      <c r="A89" s="384">
        <v>55</v>
      </c>
      <c r="B89" s="377" t="s">
        <v>136</v>
      </c>
      <c r="C89" s="405">
        <v>0.6</v>
      </c>
      <c r="D89" s="402" t="s">
        <v>180</v>
      </c>
      <c r="E89" s="402">
        <v>758.3</v>
      </c>
      <c r="F89" s="402" t="s">
        <v>180</v>
      </c>
      <c r="G89" s="402" t="s">
        <v>186</v>
      </c>
      <c r="H89" s="402"/>
      <c r="I89" s="402" t="s">
        <v>186</v>
      </c>
      <c r="J89" s="402"/>
      <c r="K89" s="402">
        <v>0.1</v>
      </c>
      <c r="L89" s="402" t="s">
        <v>182</v>
      </c>
      <c r="M89" s="402">
        <v>7.6</v>
      </c>
      <c r="N89" s="402" t="s">
        <v>184</v>
      </c>
      <c r="O89" s="402">
        <v>0.1</v>
      </c>
      <c r="P89" s="402" t="s">
        <v>184</v>
      </c>
      <c r="Q89" s="402">
        <v>19.600000000000001</v>
      </c>
      <c r="R89" s="402" t="s">
        <v>184</v>
      </c>
      <c r="S89" s="402">
        <v>0.1</v>
      </c>
      <c r="T89" s="402" t="s">
        <v>182</v>
      </c>
      <c r="U89" s="402">
        <v>80.599999999999994</v>
      </c>
      <c r="V89" s="402" t="s">
        <v>182</v>
      </c>
      <c r="W89" s="402">
        <v>0.2</v>
      </c>
      <c r="X89" s="402" t="s">
        <v>181</v>
      </c>
      <c r="Y89" s="402">
        <v>199.5</v>
      </c>
      <c r="Z89" s="402" t="s">
        <v>182</v>
      </c>
      <c r="AA89" s="402">
        <v>0.1</v>
      </c>
      <c r="AB89" s="402" t="s">
        <v>181</v>
      </c>
      <c r="AC89" s="402">
        <v>320.60000000000002</v>
      </c>
      <c r="AD89" s="402" t="s">
        <v>181</v>
      </c>
      <c r="AE89" s="402">
        <v>0</v>
      </c>
      <c r="AF89" s="402" t="s">
        <v>181</v>
      </c>
      <c r="AG89" s="402">
        <v>129.9</v>
      </c>
      <c r="AH89" s="402" t="s">
        <v>181</v>
      </c>
      <c r="AI89" s="370"/>
      <c r="AJ89" s="386">
        <v>55</v>
      </c>
    </row>
    <row r="90" spans="1:36">
      <c r="A90" s="384">
        <v>56</v>
      </c>
      <c r="B90" s="377" t="s">
        <v>137</v>
      </c>
      <c r="C90" s="405">
        <v>0.1</v>
      </c>
      <c r="D90" s="402" t="s">
        <v>181</v>
      </c>
      <c r="E90" s="402">
        <v>262.39999999999998</v>
      </c>
      <c r="F90" s="402" t="s">
        <v>181</v>
      </c>
      <c r="G90" s="402" t="s">
        <v>186</v>
      </c>
      <c r="H90" s="402"/>
      <c r="I90" s="402" t="s">
        <v>186</v>
      </c>
      <c r="J90" s="402"/>
      <c r="K90" s="402">
        <v>0</v>
      </c>
      <c r="L90" s="402" t="s">
        <v>184</v>
      </c>
      <c r="M90" s="402" t="s">
        <v>186</v>
      </c>
      <c r="N90" s="402"/>
      <c r="O90" s="402" t="s">
        <v>186</v>
      </c>
      <c r="P90" s="402"/>
      <c r="Q90" s="402" t="s">
        <v>186</v>
      </c>
      <c r="R90" s="402"/>
      <c r="S90" s="402" t="s">
        <v>186</v>
      </c>
      <c r="T90" s="402"/>
      <c r="U90" s="402" t="s">
        <v>186</v>
      </c>
      <c r="V90" s="402"/>
      <c r="W90" s="402" t="s">
        <v>186</v>
      </c>
      <c r="X90" s="402"/>
      <c r="Y90" s="402" t="s">
        <v>186</v>
      </c>
      <c r="Z90" s="402"/>
      <c r="AA90" s="402">
        <v>0</v>
      </c>
      <c r="AB90" s="402" t="s">
        <v>182</v>
      </c>
      <c r="AC90" s="402">
        <v>48.1</v>
      </c>
      <c r="AD90" s="402" t="s">
        <v>184</v>
      </c>
      <c r="AE90" s="402">
        <v>0</v>
      </c>
      <c r="AF90" s="402" t="s">
        <v>180</v>
      </c>
      <c r="AG90" s="402">
        <v>185.4</v>
      </c>
      <c r="AH90" s="402" t="s">
        <v>180</v>
      </c>
      <c r="AI90" s="370"/>
      <c r="AJ90" s="386">
        <v>56</v>
      </c>
    </row>
    <row r="91" spans="1:36">
      <c r="A91" s="370"/>
      <c r="B91" s="370"/>
      <c r="C91" s="370"/>
      <c r="D91" s="370"/>
      <c r="E91" s="370"/>
      <c r="F91" s="370"/>
      <c r="G91" s="370"/>
      <c r="H91" s="370"/>
      <c r="I91" s="370"/>
      <c r="J91" s="370"/>
      <c r="K91" s="370"/>
      <c r="L91" s="370"/>
      <c r="M91" s="370"/>
      <c r="N91" s="370"/>
      <c r="O91" s="370"/>
      <c r="P91" s="370"/>
      <c r="Q91" s="370"/>
      <c r="R91" s="370"/>
      <c r="S91" s="370"/>
      <c r="T91" s="370"/>
      <c r="U91" s="370"/>
      <c r="V91" s="370"/>
      <c r="W91" s="370"/>
      <c r="X91" s="370"/>
      <c r="Y91" s="370"/>
      <c r="Z91" s="370"/>
      <c r="AA91" s="370"/>
      <c r="AB91" s="370"/>
      <c r="AC91" s="370"/>
      <c r="AD91" s="370"/>
      <c r="AE91" s="370"/>
      <c r="AF91" s="370"/>
      <c r="AG91" s="370"/>
      <c r="AH91" s="370"/>
      <c r="AI91" s="370"/>
      <c r="AJ91" s="370"/>
    </row>
    <row r="92" spans="1:36">
      <c r="A92" s="370"/>
      <c r="B92" s="370"/>
      <c r="C92" s="370"/>
      <c r="D92" s="370"/>
      <c r="E92" s="370"/>
      <c r="F92" s="370"/>
      <c r="G92" s="370"/>
      <c r="H92" s="370"/>
      <c r="I92" s="370"/>
      <c r="J92" s="370"/>
      <c r="K92" s="370"/>
      <c r="L92" s="370"/>
      <c r="M92" s="370"/>
      <c r="N92" s="370"/>
      <c r="O92" s="370"/>
      <c r="P92" s="370"/>
      <c r="Q92" s="370"/>
      <c r="R92" s="370"/>
      <c r="S92" s="370"/>
      <c r="T92" s="370"/>
      <c r="U92" s="370"/>
      <c r="V92" s="370"/>
      <c r="W92" s="370"/>
      <c r="X92" s="370"/>
      <c r="Y92" s="370"/>
      <c r="Z92" s="370"/>
      <c r="AA92" s="370"/>
      <c r="AB92" s="370"/>
      <c r="AC92" s="370"/>
      <c r="AD92" s="370"/>
      <c r="AE92" s="370"/>
      <c r="AF92" s="370"/>
      <c r="AG92" s="370"/>
      <c r="AH92" s="370"/>
      <c r="AI92" s="370"/>
      <c r="AJ92" s="370"/>
    </row>
    <row r="93" spans="1:36">
      <c r="A93" s="370"/>
      <c r="B93" s="370"/>
      <c r="C93" s="370"/>
      <c r="D93" s="370"/>
      <c r="E93" s="370"/>
      <c r="F93" s="370"/>
      <c r="G93" s="370"/>
      <c r="H93" s="370"/>
      <c r="I93" s="370"/>
      <c r="J93" s="370"/>
      <c r="K93" s="370"/>
      <c r="L93" s="370"/>
      <c r="M93" s="370"/>
      <c r="N93" s="370"/>
      <c r="O93" s="370"/>
      <c r="P93" s="370"/>
      <c r="Q93" s="370"/>
      <c r="R93" s="370"/>
      <c r="S93" s="370"/>
      <c r="T93" s="370"/>
      <c r="U93" s="370"/>
      <c r="V93" s="370"/>
      <c r="W93" s="370"/>
      <c r="X93" s="370"/>
      <c r="Y93" s="370"/>
      <c r="Z93" s="370"/>
      <c r="AA93" s="370"/>
      <c r="AB93" s="370"/>
      <c r="AC93" s="370"/>
      <c r="AD93" s="370"/>
      <c r="AE93" s="370"/>
      <c r="AF93" s="370"/>
      <c r="AG93" s="370"/>
      <c r="AH93" s="370"/>
      <c r="AI93" s="370"/>
      <c r="AJ93" s="370"/>
    </row>
    <row r="94" spans="1:36">
      <c r="A94" s="370"/>
      <c r="B94" s="370"/>
      <c r="C94" s="370"/>
      <c r="D94" s="370"/>
      <c r="E94" s="370"/>
      <c r="F94" s="370"/>
      <c r="G94" s="370"/>
      <c r="H94" s="370"/>
      <c r="I94" s="370"/>
      <c r="J94" s="370"/>
      <c r="K94" s="370"/>
      <c r="L94" s="370"/>
      <c r="M94" s="370"/>
      <c r="N94" s="370"/>
      <c r="O94" s="370"/>
      <c r="P94" s="370"/>
      <c r="Q94" s="370"/>
      <c r="R94" s="370"/>
      <c r="S94" s="370"/>
      <c r="T94" s="370"/>
      <c r="U94" s="370"/>
      <c r="V94" s="370"/>
      <c r="W94" s="370"/>
      <c r="X94" s="370"/>
      <c r="Y94" s="370"/>
      <c r="Z94" s="370"/>
      <c r="AA94" s="370"/>
      <c r="AB94" s="370"/>
      <c r="AC94" s="370"/>
      <c r="AD94" s="370"/>
      <c r="AE94" s="370"/>
      <c r="AF94" s="370"/>
      <c r="AG94" s="370"/>
      <c r="AH94" s="370"/>
      <c r="AI94" s="370"/>
      <c r="AJ94" s="370"/>
    </row>
    <row r="95" spans="1:36">
      <c r="A95" s="370"/>
      <c r="B95" s="370"/>
      <c r="C95" s="370"/>
      <c r="D95" s="370"/>
      <c r="E95" s="370"/>
      <c r="F95" s="370"/>
      <c r="G95" s="370"/>
      <c r="H95" s="370"/>
      <c r="I95" s="370"/>
      <c r="J95" s="370"/>
      <c r="K95" s="370"/>
      <c r="L95" s="370"/>
      <c r="M95" s="370"/>
      <c r="N95" s="370"/>
      <c r="O95" s="370"/>
      <c r="P95" s="370"/>
      <c r="Q95" s="370"/>
      <c r="R95" s="370"/>
      <c r="S95" s="370"/>
      <c r="T95" s="370"/>
      <c r="U95" s="370"/>
      <c r="V95" s="370"/>
      <c r="W95" s="370"/>
      <c r="X95" s="370"/>
      <c r="Y95" s="370"/>
      <c r="Z95" s="370"/>
      <c r="AA95" s="370"/>
      <c r="AB95" s="370"/>
      <c r="AC95" s="370"/>
      <c r="AD95" s="370"/>
      <c r="AE95" s="370"/>
      <c r="AF95" s="370"/>
      <c r="AG95" s="370"/>
      <c r="AH95" s="370"/>
      <c r="AI95" s="370"/>
      <c r="AJ95" s="370"/>
    </row>
    <row r="96" spans="1:36">
      <c r="A96" s="370"/>
      <c r="B96" s="370"/>
      <c r="C96" s="370"/>
      <c r="D96" s="370"/>
      <c r="E96" s="370"/>
      <c r="F96" s="370"/>
      <c r="G96" s="370"/>
      <c r="H96" s="370"/>
      <c r="I96" s="370"/>
      <c r="J96" s="370"/>
      <c r="K96" s="370"/>
      <c r="L96" s="370"/>
      <c r="M96" s="370"/>
      <c r="N96" s="370"/>
      <c r="O96" s="370"/>
      <c r="P96" s="370"/>
      <c r="Q96" s="370"/>
      <c r="R96" s="370"/>
      <c r="S96" s="370"/>
      <c r="T96" s="370"/>
      <c r="U96" s="370"/>
      <c r="V96" s="370"/>
      <c r="W96" s="370"/>
      <c r="X96" s="370"/>
      <c r="Y96" s="370"/>
      <c r="Z96" s="370"/>
      <c r="AA96" s="370"/>
      <c r="AB96" s="370"/>
      <c r="AC96" s="370"/>
      <c r="AD96" s="370"/>
      <c r="AE96" s="370"/>
      <c r="AF96" s="370"/>
      <c r="AG96" s="370"/>
      <c r="AH96" s="370"/>
      <c r="AI96" s="370"/>
      <c r="AJ96" s="370"/>
    </row>
    <row r="97" spans="1:36">
      <c r="A97" s="370"/>
      <c r="B97" s="370"/>
      <c r="C97" s="370"/>
      <c r="D97" s="370"/>
      <c r="E97" s="370"/>
      <c r="F97" s="370"/>
      <c r="G97" s="370"/>
      <c r="H97" s="370"/>
      <c r="I97" s="370"/>
      <c r="J97" s="370"/>
      <c r="K97" s="370"/>
      <c r="L97" s="370"/>
      <c r="M97" s="370"/>
      <c r="N97" s="370"/>
      <c r="O97" s="370"/>
      <c r="P97" s="370"/>
      <c r="Q97" s="370"/>
      <c r="R97" s="370"/>
      <c r="S97" s="370"/>
      <c r="T97" s="370"/>
      <c r="U97" s="370"/>
      <c r="V97" s="370"/>
      <c r="W97" s="370"/>
      <c r="X97" s="370"/>
      <c r="Y97" s="370"/>
      <c r="Z97" s="370"/>
      <c r="AA97" s="370"/>
      <c r="AB97" s="370"/>
      <c r="AC97" s="370"/>
      <c r="AD97" s="370"/>
      <c r="AE97" s="370"/>
      <c r="AF97" s="370"/>
      <c r="AG97" s="370"/>
      <c r="AH97" s="370"/>
      <c r="AI97" s="370"/>
      <c r="AJ97" s="370"/>
    </row>
    <row r="98" spans="1:36">
      <c r="A98" s="370"/>
      <c r="B98" s="370"/>
      <c r="C98" s="370"/>
      <c r="D98" s="370"/>
      <c r="E98" s="370"/>
      <c r="F98" s="370"/>
      <c r="G98" s="370"/>
      <c r="H98" s="370"/>
      <c r="I98" s="370"/>
      <c r="J98" s="370"/>
      <c r="K98" s="370"/>
      <c r="L98" s="370"/>
      <c r="M98" s="370"/>
      <c r="N98" s="370"/>
      <c r="O98" s="370"/>
      <c r="P98" s="370"/>
      <c r="Q98" s="370"/>
      <c r="R98" s="370"/>
      <c r="S98" s="370"/>
      <c r="T98" s="370"/>
      <c r="U98" s="370"/>
      <c r="V98" s="370"/>
      <c r="W98" s="370"/>
      <c r="X98" s="370"/>
      <c r="Y98" s="370"/>
      <c r="Z98" s="370"/>
      <c r="AA98" s="370"/>
      <c r="AB98" s="370"/>
      <c r="AC98" s="370"/>
      <c r="AD98" s="370"/>
      <c r="AE98" s="370"/>
      <c r="AF98" s="370"/>
      <c r="AG98" s="370"/>
      <c r="AH98" s="370"/>
      <c r="AI98" s="370"/>
      <c r="AJ98" s="370"/>
    </row>
    <row r="99" spans="1:36">
      <c r="A99" s="370"/>
      <c r="B99" s="370"/>
      <c r="C99" s="370"/>
      <c r="D99" s="370"/>
      <c r="E99" s="370"/>
      <c r="F99" s="370"/>
      <c r="G99" s="370"/>
      <c r="H99" s="370"/>
      <c r="I99" s="370"/>
      <c r="J99" s="370"/>
      <c r="K99" s="370"/>
      <c r="L99" s="370"/>
      <c r="M99" s="370"/>
      <c r="N99" s="370"/>
      <c r="O99" s="370"/>
      <c r="P99" s="370"/>
      <c r="Q99" s="370"/>
      <c r="R99" s="370"/>
      <c r="S99" s="370"/>
      <c r="T99" s="370"/>
      <c r="U99" s="370"/>
      <c r="V99" s="370"/>
      <c r="W99" s="370"/>
      <c r="X99" s="370"/>
      <c r="Y99" s="370"/>
      <c r="Z99" s="370"/>
      <c r="AA99" s="370"/>
      <c r="AB99" s="370"/>
      <c r="AC99" s="370"/>
      <c r="AD99" s="370"/>
      <c r="AE99" s="370"/>
      <c r="AF99" s="370"/>
      <c r="AG99" s="370"/>
      <c r="AH99" s="370"/>
      <c r="AI99" s="370"/>
      <c r="AJ99" s="370"/>
    </row>
    <row r="100" spans="1:36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  <c r="Y100" s="370"/>
      <c r="Z100" s="370"/>
      <c r="AA100" s="370"/>
      <c r="AB100" s="370"/>
      <c r="AC100" s="370"/>
      <c r="AD100" s="370"/>
      <c r="AE100" s="370"/>
      <c r="AF100" s="370"/>
      <c r="AG100" s="370"/>
      <c r="AH100" s="370"/>
      <c r="AI100" s="370"/>
      <c r="AJ100" s="370"/>
    </row>
    <row r="101" spans="1:36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  <c r="N101" s="370"/>
      <c r="O101" s="370"/>
      <c r="P101" s="370"/>
      <c r="Q101" s="370"/>
      <c r="R101" s="370"/>
      <c r="S101" s="370"/>
      <c r="T101" s="370"/>
      <c r="U101" s="370"/>
      <c r="V101" s="370"/>
      <c r="W101" s="370"/>
      <c r="X101" s="370"/>
      <c r="Y101" s="370"/>
      <c r="Z101" s="370"/>
      <c r="AA101" s="370"/>
      <c r="AB101" s="370"/>
      <c r="AC101" s="370"/>
      <c r="AD101" s="370"/>
      <c r="AE101" s="370"/>
      <c r="AF101" s="370"/>
      <c r="AG101" s="370"/>
      <c r="AH101" s="370"/>
      <c r="AI101" s="370"/>
      <c r="AJ101" s="370"/>
    </row>
    <row r="102" spans="1:36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  <c r="N102" s="370"/>
      <c r="O102" s="370"/>
      <c r="P102" s="370"/>
      <c r="Q102" s="370"/>
      <c r="R102" s="370"/>
      <c r="S102" s="370"/>
      <c r="T102" s="370"/>
      <c r="U102" s="370"/>
      <c r="V102" s="370"/>
      <c r="W102" s="370"/>
      <c r="X102" s="370"/>
      <c r="Y102" s="370"/>
      <c r="Z102" s="370"/>
      <c r="AA102" s="370"/>
      <c r="AB102" s="370"/>
      <c r="AC102" s="370"/>
      <c r="AD102" s="370"/>
      <c r="AE102" s="370"/>
      <c r="AF102" s="370"/>
      <c r="AG102" s="370"/>
      <c r="AH102" s="370"/>
      <c r="AI102" s="370"/>
      <c r="AJ102" s="370"/>
    </row>
    <row r="103" spans="1:36">
      <c r="A103" s="370"/>
      <c r="B103" s="370"/>
      <c r="C103" s="370"/>
      <c r="D103" s="370"/>
      <c r="E103" s="370"/>
      <c r="F103" s="370"/>
      <c r="G103" s="370"/>
      <c r="H103" s="370"/>
      <c r="I103" s="370"/>
      <c r="J103" s="370"/>
      <c r="K103" s="370"/>
      <c r="L103" s="370"/>
      <c r="M103" s="370"/>
      <c r="N103" s="370"/>
      <c r="O103" s="370"/>
      <c r="P103" s="370"/>
      <c r="Q103" s="370"/>
      <c r="R103" s="370"/>
      <c r="S103" s="370"/>
      <c r="T103" s="400"/>
      <c r="U103" s="370"/>
      <c r="V103" s="370"/>
      <c r="W103" s="370"/>
      <c r="X103" s="370"/>
      <c r="Y103" s="370"/>
      <c r="Z103" s="370"/>
      <c r="AA103" s="370"/>
      <c r="AB103" s="370"/>
      <c r="AC103" s="370"/>
      <c r="AD103" s="370"/>
      <c r="AE103" s="370"/>
      <c r="AF103" s="370"/>
      <c r="AG103" s="370"/>
      <c r="AH103" s="370"/>
      <c r="AI103" s="370"/>
      <c r="AJ103" s="370"/>
    </row>
    <row r="104" spans="1:36">
      <c r="A104" s="795" t="s">
        <v>311</v>
      </c>
      <c r="B104" s="795"/>
      <c r="C104" s="795"/>
      <c r="D104" s="795"/>
      <c r="E104" s="795"/>
      <c r="F104" s="795"/>
      <c r="G104" s="795"/>
      <c r="H104" s="795"/>
      <c r="I104" s="795"/>
      <c r="J104" s="795"/>
      <c r="K104" s="795"/>
      <c r="L104" s="795"/>
      <c r="M104" s="795"/>
      <c r="N104" s="795"/>
      <c r="O104" s="795"/>
      <c r="P104" s="795"/>
      <c r="Q104" s="795"/>
      <c r="R104" s="795"/>
      <c r="S104" s="795" t="s">
        <v>311</v>
      </c>
      <c r="T104" s="795"/>
      <c r="U104" s="795"/>
      <c r="V104" s="795"/>
      <c r="W104" s="795"/>
      <c r="X104" s="795"/>
      <c r="Y104" s="795"/>
      <c r="Z104" s="795"/>
      <c r="AA104" s="795"/>
      <c r="AB104" s="795"/>
      <c r="AC104" s="795"/>
      <c r="AD104" s="795"/>
      <c r="AE104" s="795"/>
      <c r="AF104" s="795"/>
      <c r="AG104" s="370"/>
      <c r="AH104" s="370"/>
      <c r="AI104" s="370"/>
      <c r="AJ104" s="370"/>
    </row>
  </sheetData>
  <mergeCells count="45"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  <mergeCell ref="C11:D12"/>
    <mergeCell ref="E11:F12"/>
    <mergeCell ref="G11:H12"/>
    <mergeCell ref="I11:J12"/>
    <mergeCell ref="K11:L12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zoomScaleNormal="100" workbookViewId="0"/>
  </sheetViews>
  <sheetFormatPr baseColWidth="10" defaultColWidth="9.09765625" defaultRowHeight="13.2"/>
  <cols>
    <col min="1" max="1" width="23" style="78" customWidth="1"/>
    <col min="2" max="2" width="9.8984375" style="78" customWidth="1"/>
    <col min="3" max="3" width="2" style="78" bestFit="1" customWidth="1"/>
    <col min="4" max="4" width="9.8984375" style="78" customWidth="1"/>
    <col min="5" max="5" width="2" style="78" bestFit="1" customWidth="1"/>
    <col min="6" max="6" width="9.8984375" style="78" customWidth="1"/>
    <col min="7" max="7" width="2" style="78" bestFit="1" customWidth="1"/>
    <col min="8" max="8" width="9.8984375" style="78" customWidth="1"/>
    <col min="9" max="9" width="2" style="78" bestFit="1" customWidth="1"/>
    <col min="10" max="10" width="9.8984375" style="78" customWidth="1"/>
    <col min="11" max="11" width="2" style="78" bestFit="1" customWidth="1"/>
    <col min="12" max="12" width="9.8984375" style="78" customWidth="1"/>
    <col min="13" max="13" width="2" style="78" bestFit="1" customWidth="1"/>
    <col min="14" max="14" width="9.8984375" style="78" customWidth="1"/>
    <col min="15" max="15" width="2" style="78" bestFit="1" customWidth="1"/>
    <col min="16" max="16" width="9.8984375" style="78" customWidth="1"/>
    <col min="17" max="17" width="2" style="78" bestFit="1" customWidth="1"/>
    <col min="18" max="18" width="9.8984375" style="78" customWidth="1"/>
    <col min="19" max="19" width="2" style="78" bestFit="1" customWidth="1"/>
    <col min="20" max="20" width="9.8984375" style="78" customWidth="1"/>
    <col min="21" max="21" width="2" style="78" bestFit="1" customWidth="1"/>
    <col min="22" max="22" width="9.8984375" style="78" customWidth="1"/>
    <col min="23" max="23" width="2" style="78" bestFit="1" customWidth="1"/>
    <col min="24" max="24" width="9.8984375" style="78" customWidth="1"/>
    <col min="25" max="25" width="2" style="78" bestFit="1" customWidth="1"/>
    <col min="26" max="256" width="9.09765625" style="78"/>
    <col min="257" max="257" width="23" style="78" customWidth="1"/>
    <col min="258" max="258" width="9.8984375" style="78" customWidth="1"/>
    <col min="259" max="259" width="2" style="78" bestFit="1" customWidth="1"/>
    <col min="260" max="260" width="9.8984375" style="78" customWidth="1"/>
    <col min="261" max="261" width="2" style="78" bestFit="1" customWidth="1"/>
    <col min="262" max="262" width="9.8984375" style="78" customWidth="1"/>
    <col min="263" max="263" width="2" style="78" bestFit="1" customWidth="1"/>
    <col min="264" max="264" width="9.8984375" style="78" customWidth="1"/>
    <col min="265" max="265" width="2" style="78" bestFit="1" customWidth="1"/>
    <col min="266" max="266" width="9.8984375" style="78" customWidth="1"/>
    <col min="267" max="267" width="2" style="78" bestFit="1" customWidth="1"/>
    <col min="268" max="268" width="9.8984375" style="78" customWidth="1"/>
    <col min="269" max="269" width="2" style="78" bestFit="1" customWidth="1"/>
    <col min="270" max="270" width="9.8984375" style="78" customWidth="1"/>
    <col min="271" max="271" width="2" style="78" bestFit="1" customWidth="1"/>
    <col min="272" max="272" width="9.8984375" style="78" customWidth="1"/>
    <col min="273" max="273" width="2" style="78" bestFit="1" customWidth="1"/>
    <col min="274" max="274" width="9.8984375" style="78" customWidth="1"/>
    <col min="275" max="275" width="2" style="78" bestFit="1" customWidth="1"/>
    <col min="276" max="276" width="9.8984375" style="78" customWidth="1"/>
    <col min="277" max="277" width="2" style="78" bestFit="1" customWidth="1"/>
    <col min="278" max="278" width="9.8984375" style="78" customWidth="1"/>
    <col min="279" max="279" width="2" style="78" bestFit="1" customWidth="1"/>
    <col min="280" max="280" width="9.8984375" style="78" customWidth="1"/>
    <col min="281" max="281" width="2" style="78" bestFit="1" customWidth="1"/>
    <col min="282" max="512" width="9.09765625" style="78"/>
    <col min="513" max="513" width="23" style="78" customWidth="1"/>
    <col min="514" max="514" width="9.8984375" style="78" customWidth="1"/>
    <col min="515" max="515" width="2" style="78" bestFit="1" customWidth="1"/>
    <col min="516" max="516" width="9.8984375" style="78" customWidth="1"/>
    <col min="517" max="517" width="2" style="78" bestFit="1" customWidth="1"/>
    <col min="518" max="518" width="9.8984375" style="78" customWidth="1"/>
    <col min="519" max="519" width="2" style="78" bestFit="1" customWidth="1"/>
    <col min="520" max="520" width="9.8984375" style="78" customWidth="1"/>
    <col min="521" max="521" width="2" style="78" bestFit="1" customWidth="1"/>
    <col min="522" max="522" width="9.8984375" style="78" customWidth="1"/>
    <col min="523" max="523" width="2" style="78" bestFit="1" customWidth="1"/>
    <col min="524" max="524" width="9.8984375" style="78" customWidth="1"/>
    <col min="525" max="525" width="2" style="78" bestFit="1" customWidth="1"/>
    <col min="526" max="526" width="9.8984375" style="78" customWidth="1"/>
    <col min="527" max="527" width="2" style="78" bestFit="1" customWidth="1"/>
    <col min="528" max="528" width="9.8984375" style="78" customWidth="1"/>
    <col min="529" max="529" width="2" style="78" bestFit="1" customWidth="1"/>
    <col min="530" max="530" width="9.8984375" style="78" customWidth="1"/>
    <col min="531" max="531" width="2" style="78" bestFit="1" customWidth="1"/>
    <col min="532" max="532" width="9.8984375" style="78" customWidth="1"/>
    <col min="533" max="533" width="2" style="78" bestFit="1" customWidth="1"/>
    <col min="534" max="534" width="9.8984375" style="78" customWidth="1"/>
    <col min="535" max="535" width="2" style="78" bestFit="1" customWidth="1"/>
    <col min="536" max="536" width="9.8984375" style="78" customWidth="1"/>
    <col min="537" max="537" width="2" style="78" bestFit="1" customWidth="1"/>
    <col min="538" max="768" width="9.09765625" style="78"/>
    <col min="769" max="769" width="23" style="78" customWidth="1"/>
    <col min="770" max="770" width="9.8984375" style="78" customWidth="1"/>
    <col min="771" max="771" width="2" style="78" bestFit="1" customWidth="1"/>
    <col min="772" max="772" width="9.8984375" style="78" customWidth="1"/>
    <col min="773" max="773" width="2" style="78" bestFit="1" customWidth="1"/>
    <col min="774" max="774" width="9.8984375" style="78" customWidth="1"/>
    <col min="775" max="775" width="2" style="78" bestFit="1" customWidth="1"/>
    <col min="776" max="776" width="9.8984375" style="78" customWidth="1"/>
    <col min="777" max="777" width="2" style="78" bestFit="1" customWidth="1"/>
    <col min="778" max="778" width="9.8984375" style="78" customWidth="1"/>
    <col min="779" max="779" width="2" style="78" bestFit="1" customWidth="1"/>
    <col min="780" max="780" width="9.8984375" style="78" customWidth="1"/>
    <col min="781" max="781" width="2" style="78" bestFit="1" customWidth="1"/>
    <col min="782" max="782" width="9.8984375" style="78" customWidth="1"/>
    <col min="783" max="783" width="2" style="78" bestFit="1" customWidth="1"/>
    <col min="784" max="784" width="9.8984375" style="78" customWidth="1"/>
    <col min="785" max="785" width="2" style="78" bestFit="1" customWidth="1"/>
    <col min="786" max="786" width="9.8984375" style="78" customWidth="1"/>
    <col min="787" max="787" width="2" style="78" bestFit="1" customWidth="1"/>
    <col min="788" max="788" width="9.8984375" style="78" customWidth="1"/>
    <col min="789" max="789" width="2" style="78" bestFit="1" customWidth="1"/>
    <col min="790" max="790" width="9.8984375" style="78" customWidth="1"/>
    <col min="791" max="791" width="2" style="78" bestFit="1" customWidth="1"/>
    <col min="792" max="792" width="9.8984375" style="78" customWidth="1"/>
    <col min="793" max="793" width="2" style="78" bestFit="1" customWidth="1"/>
    <col min="794" max="1024" width="9.09765625" style="78"/>
    <col min="1025" max="1025" width="23" style="78" customWidth="1"/>
    <col min="1026" max="1026" width="9.8984375" style="78" customWidth="1"/>
    <col min="1027" max="1027" width="2" style="78" bestFit="1" customWidth="1"/>
    <col min="1028" max="1028" width="9.8984375" style="78" customWidth="1"/>
    <col min="1029" max="1029" width="2" style="78" bestFit="1" customWidth="1"/>
    <col min="1030" max="1030" width="9.8984375" style="78" customWidth="1"/>
    <col min="1031" max="1031" width="2" style="78" bestFit="1" customWidth="1"/>
    <col min="1032" max="1032" width="9.8984375" style="78" customWidth="1"/>
    <col min="1033" max="1033" width="2" style="78" bestFit="1" customWidth="1"/>
    <col min="1034" max="1034" width="9.8984375" style="78" customWidth="1"/>
    <col min="1035" max="1035" width="2" style="78" bestFit="1" customWidth="1"/>
    <col min="1036" max="1036" width="9.8984375" style="78" customWidth="1"/>
    <col min="1037" max="1037" width="2" style="78" bestFit="1" customWidth="1"/>
    <col min="1038" max="1038" width="9.8984375" style="78" customWidth="1"/>
    <col min="1039" max="1039" width="2" style="78" bestFit="1" customWidth="1"/>
    <col min="1040" max="1040" width="9.8984375" style="78" customWidth="1"/>
    <col min="1041" max="1041" width="2" style="78" bestFit="1" customWidth="1"/>
    <col min="1042" max="1042" width="9.8984375" style="78" customWidth="1"/>
    <col min="1043" max="1043" width="2" style="78" bestFit="1" customWidth="1"/>
    <col min="1044" max="1044" width="9.8984375" style="78" customWidth="1"/>
    <col min="1045" max="1045" width="2" style="78" bestFit="1" customWidth="1"/>
    <col min="1046" max="1046" width="9.8984375" style="78" customWidth="1"/>
    <col min="1047" max="1047" width="2" style="78" bestFit="1" customWidth="1"/>
    <col min="1048" max="1048" width="9.8984375" style="78" customWidth="1"/>
    <col min="1049" max="1049" width="2" style="78" bestFit="1" customWidth="1"/>
    <col min="1050" max="1280" width="9.09765625" style="78"/>
    <col min="1281" max="1281" width="23" style="78" customWidth="1"/>
    <col min="1282" max="1282" width="9.8984375" style="78" customWidth="1"/>
    <col min="1283" max="1283" width="2" style="78" bestFit="1" customWidth="1"/>
    <col min="1284" max="1284" width="9.8984375" style="78" customWidth="1"/>
    <col min="1285" max="1285" width="2" style="78" bestFit="1" customWidth="1"/>
    <col min="1286" max="1286" width="9.8984375" style="78" customWidth="1"/>
    <col min="1287" max="1287" width="2" style="78" bestFit="1" customWidth="1"/>
    <col min="1288" max="1288" width="9.8984375" style="78" customWidth="1"/>
    <col min="1289" max="1289" width="2" style="78" bestFit="1" customWidth="1"/>
    <col min="1290" max="1290" width="9.8984375" style="78" customWidth="1"/>
    <col min="1291" max="1291" width="2" style="78" bestFit="1" customWidth="1"/>
    <col min="1292" max="1292" width="9.8984375" style="78" customWidth="1"/>
    <col min="1293" max="1293" width="2" style="78" bestFit="1" customWidth="1"/>
    <col min="1294" max="1294" width="9.8984375" style="78" customWidth="1"/>
    <col min="1295" max="1295" width="2" style="78" bestFit="1" customWidth="1"/>
    <col min="1296" max="1296" width="9.8984375" style="78" customWidth="1"/>
    <col min="1297" max="1297" width="2" style="78" bestFit="1" customWidth="1"/>
    <col min="1298" max="1298" width="9.8984375" style="78" customWidth="1"/>
    <col min="1299" max="1299" width="2" style="78" bestFit="1" customWidth="1"/>
    <col min="1300" max="1300" width="9.8984375" style="78" customWidth="1"/>
    <col min="1301" max="1301" width="2" style="78" bestFit="1" customWidth="1"/>
    <col min="1302" max="1302" width="9.8984375" style="78" customWidth="1"/>
    <col min="1303" max="1303" width="2" style="78" bestFit="1" customWidth="1"/>
    <col min="1304" max="1304" width="9.8984375" style="78" customWidth="1"/>
    <col min="1305" max="1305" width="2" style="78" bestFit="1" customWidth="1"/>
    <col min="1306" max="1536" width="9.09765625" style="78"/>
    <col min="1537" max="1537" width="23" style="78" customWidth="1"/>
    <col min="1538" max="1538" width="9.8984375" style="78" customWidth="1"/>
    <col min="1539" max="1539" width="2" style="78" bestFit="1" customWidth="1"/>
    <col min="1540" max="1540" width="9.8984375" style="78" customWidth="1"/>
    <col min="1541" max="1541" width="2" style="78" bestFit="1" customWidth="1"/>
    <col min="1542" max="1542" width="9.8984375" style="78" customWidth="1"/>
    <col min="1543" max="1543" width="2" style="78" bestFit="1" customWidth="1"/>
    <col min="1544" max="1544" width="9.8984375" style="78" customWidth="1"/>
    <col min="1545" max="1545" width="2" style="78" bestFit="1" customWidth="1"/>
    <col min="1546" max="1546" width="9.8984375" style="78" customWidth="1"/>
    <col min="1547" max="1547" width="2" style="78" bestFit="1" customWidth="1"/>
    <col min="1548" max="1548" width="9.8984375" style="78" customWidth="1"/>
    <col min="1549" max="1549" width="2" style="78" bestFit="1" customWidth="1"/>
    <col min="1550" max="1550" width="9.8984375" style="78" customWidth="1"/>
    <col min="1551" max="1551" width="2" style="78" bestFit="1" customWidth="1"/>
    <col min="1552" max="1552" width="9.8984375" style="78" customWidth="1"/>
    <col min="1553" max="1553" width="2" style="78" bestFit="1" customWidth="1"/>
    <col min="1554" max="1554" width="9.8984375" style="78" customWidth="1"/>
    <col min="1555" max="1555" width="2" style="78" bestFit="1" customWidth="1"/>
    <col min="1556" max="1556" width="9.8984375" style="78" customWidth="1"/>
    <col min="1557" max="1557" width="2" style="78" bestFit="1" customWidth="1"/>
    <col min="1558" max="1558" width="9.8984375" style="78" customWidth="1"/>
    <col min="1559" max="1559" width="2" style="78" bestFit="1" customWidth="1"/>
    <col min="1560" max="1560" width="9.8984375" style="78" customWidth="1"/>
    <col min="1561" max="1561" width="2" style="78" bestFit="1" customWidth="1"/>
    <col min="1562" max="1792" width="9.09765625" style="78"/>
    <col min="1793" max="1793" width="23" style="78" customWidth="1"/>
    <col min="1794" max="1794" width="9.8984375" style="78" customWidth="1"/>
    <col min="1795" max="1795" width="2" style="78" bestFit="1" customWidth="1"/>
    <col min="1796" max="1796" width="9.8984375" style="78" customWidth="1"/>
    <col min="1797" max="1797" width="2" style="78" bestFit="1" customWidth="1"/>
    <col min="1798" max="1798" width="9.8984375" style="78" customWidth="1"/>
    <col min="1799" max="1799" width="2" style="78" bestFit="1" customWidth="1"/>
    <col min="1800" max="1800" width="9.8984375" style="78" customWidth="1"/>
    <col min="1801" max="1801" width="2" style="78" bestFit="1" customWidth="1"/>
    <col min="1802" max="1802" width="9.8984375" style="78" customWidth="1"/>
    <col min="1803" max="1803" width="2" style="78" bestFit="1" customWidth="1"/>
    <col min="1804" max="1804" width="9.8984375" style="78" customWidth="1"/>
    <col min="1805" max="1805" width="2" style="78" bestFit="1" customWidth="1"/>
    <col min="1806" max="1806" width="9.8984375" style="78" customWidth="1"/>
    <col min="1807" max="1807" width="2" style="78" bestFit="1" customWidth="1"/>
    <col min="1808" max="1808" width="9.8984375" style="78" customWidth="1"/>
    <col min="1809" max="1809" width="2" style="78" bestFit="1" customWidth="1"/>
    <col min="1810" max="1810" width="9.8984375" style="78" customWidth="1"/>
    <col min="1811" max="1811" width="2" style="78" bestFit="1" customWidth="1"/>
    <col min="1812" max="1812" width="9.8984375" style="78" customWidth="1"/>
    <col min="1813" max="1813" width="2" style="78" bestFit="1" customWidth="1"/>
    <col min="1814" max="1814" width="9.8984375" style="78" customWidth="1"/>
    <col min="1815" max="1815" width="2" style="78" bestFit="1" customWidth="1"/>
    <col min="1816" max="1816" width="9.8984375" style="78" customWidth="1"/>
    <col min="1817" max="1817" width="2" style="78" bestFit="1" customWidth="1"/>
    <col min="1818" max="2048" width="9.09765625" style="78"/>
    <col min="2049" max="2049" width="23" style="78" customWidth="1"/>
    <col min="2050" max="2050" width="9.8984375" style="78" customWidth="1"/>
    <col min="2051" max="2051" width="2" style="78" bestFit="1" customWidth="1"/>
    <col min="2052" max="2052" width="9.8984375" style="78" customWidth="1"/>
    <col min="2053" max="2053" width="2" style="78" bestFit="1" customWidth="1"/>
    <col min="2054" max="2054" width="9.8984375" style="78" customWidth="1"/>
    <col min="2055" max="2055" width="2" style="78" bestFit="1" customWidth="1"/>
    <col min="2056" max="2056" width="9.8984375" style="78" customWidth="1"/>
    <col min="2057" max="2057" width="2" style="78" bestFit="1" customWidth="1"/>
    <col min="2058" max="2058" width="9.8984375" style="78" customWidth="1"/>
    <col min="2059" max="2059" width="2" style="78" bestFit="1" customWidth="1"/>
    <col min="2060" max="2060" width="9.8984375" style="78" customWidth="1"/>
    <col min="2061" max="2061" width="2" style="78" bestFit="1" customWidth="1"/>
    <col min="2062" max="2062" width="9.8984375" style="78" customWidth="1"/>
    <col min="2063" max="2063" width="2" style="78" bestFit="1" customWidth="1"/>
    <col min="2064" max="2064" width="9.8984375" style="78" customWidth="1"/>
    <col min="2065" max="2065" width="2" style="78" bestFit="1" customWidth="1"/>
    <col min="2066" max="2066" width="9.8984375" style="78" customWidth="1"/>
    <col min="2067" max="2067" width="2" style="78" bestFit="1" customWidth="1"/>
    <col min="2068" max="2068" width="9.8984375" style="78" customWidth="1"/>
    <col min="2069" max="2069" width="2" style="78" bestFit="1" customWidth="1"/>
    <col min="2070" max="2070" width="9.8984375" style="78" customWidth="1"/>
    <col min="2071" max="2071" width="2" style="78" bestFit="1" customWidth="1"/>
    <col min="2072" max="2072" width="9.8984375" style="78" customWidth="1"/>
    <col min="2073" max="2073" width="2" style="78" bestFit="1" customWidth="1"/>
    <col min="2074" max="2304" width="9.09765625" style="78"/>
    <col min="2305" max="2305" width="23" style="78" customWidth="1"/>
    <col min="2306" max="2306" width="9.8984375" style="78" customWidth="1"/>
    <col min="2307" max="2307" width="2" style="78" bestFit="1" customWidth="1"/>
    <col min="2308" max="2308" width="9.8984375" style="78" customWidth="1"/>
    <col min="2309" max="2309" width="2" style="78" bestFit="1" customWidth="1"/>
    <col min="2310" max="2310" width="9.8984375" style="78" customWidth="1"/>
    <col min="2311" max="2311" width="2" style="78" bestFit="1" customWidth="1"/>
    <col min="2312" max="2312" width="9.8984375" style="78" customWidth="1"/>
    <col min="2313" max="2313" width="2" style="78" bestFit="1" customWidth="1"/>
    <col min="2314" max="2314" width="9.8984375" style="78" customWidth="1"/>
    <col min="2315" max="2315" width="2" style="78" bestFit="1" customWidth="1"/>
    <col min="2316" max="2316" width="9.8984375" style="78" customWidth="1"/>
    <col min="2317" max="2317" width="2" style="78" bestFit="1" customWidth="1"/>
    <col min="2318" max="2318" width="9.8984375" style="78" customWidth="1"/>
    <col min="2319" max="2319" width="2" style="78" bestFit="1" customWidth="1"/>
    <col min="2320" max="2320" width="9.8984375" style="78" customWidth="1"/>
    <col min="2321" max="2321" width="2" style="78" bestFit="1" customWidth="1"/>
    <col min="2322" max="2322" width="9.8984375" style="78" customWidth="1"/>
    <col min="2323" max="2323" width="2" style="78" bestFit="1" customWidth="1"/>
    <col min="2324" max="2324" width="9.8984375" style="78" customWidth="1"/>
    <col min="2325" max="2325" width="2" style="78" bestFit="1" customWidth="1"/>
    <col min="2326" max="2326" width="9.8984375" style="78" customWidth="1"/>
    <col min="2327" max="2327" width="2" style="78" bestFit="1" customWidth="1"/>
    <col min="2328" max="2328" width="9.8984375" style="78" customWidth="1"/>
    <col min="2329" max="2329" width="2" style="78" bestFit="1" customWidth="1"/>
    <col min="2330" max="2560" width="9.09765625" style="78"/>
    <col min="2561" max="2561" width="23" style="78" customWidth="1"/>
    <col min="2562" max="2562" width="9.8984375" style="78" customWidth="1"/>
    <col min="2563" max="2563" width="2" style="78" bestFit="1" customWidth="1"/>
    <col min="2564" max="2564" width="9.8984375" style="78" customWidth="1"/>
    <col min="2565" max="2565" width="2" style="78" bestFit="1" customWidth="1"/>
    <col min="2566" max="2566" width="9.8984375" style="78" customWidth="1"/>
    <col min="2567" max="2567" width="2" style="78" bestFit="1" customWidth="1"/>
    <col min="2568" max="2568" width="9.8984375" style="78" customWidth="1"/>
    <col min="2569" max="2569" width="2" style="78" bestFit="1" customWidth="1"/>
    <col min="2570" max="2570" width="9.8984375" style="78" customWidth="1"/>
    <col min="2571" max="2571" width="2" style="78" bestFit="1" customWidth="1"/>
    <col min="2572" max="2572" width="9.8984375" style="78" customWidth="1"/>
    <col min="2573" max="2573" width="2" style="78" bestFit="1" customWidth="1"/>
    <col min="2574" max="2574" width="9.8984375" style="78" customWidth="1"/>
    <col min="2575" max="2575" width="2" style="78" bestFit="1" customWidth="1"/>
    <col min="2576" max="2576" width="9.8984375" style="78" customWidth="1"/>
    <col min="2577" max="2577" width="2" style="78" bestFit="1" customWidth="1"/>
    <col min="2578" max="2578" width="9.8984375" style="78" customWidth="1"/>
    <col min="2579" max="2579" width="2" style="78" bestFit="1" customWidth="1"/>
    <col min="2580" max="2580" width="9.8984375" style="78" customWidth="1"/>
    <col min="2581" max="2581" width="2" style="78" bestFit="1" customWidth="1"/>
    <col min="2582" max="2582" width="9.8984375" style="78" customWidth="1"/>
    <col min="2583" max="2583" width="2" style="78" bestFit="1" customWidth="1"/>
    <col min="2584" max="2584" width="9.8984375" style="78" customWidth="1"/>
    <col min="2585" max="2585" width="2" style="78" bestFit="1" customWidth="1"/>
    <col min="2586" max="2816" width="9.09765625" style="78"/>
    <col min="2817" max="2817" width="23" style="78" customWidth="1"/>
    <col min="2818" max="2818" width="9.8984375" style="78" customWidth="1"/>
    <col min="2819" max="2819" width="2" style="78" bestFit="1" customWidth="1"/>
    <col min="2820" max="2820" width="9.8984375" style="78" customWidth="1"/>
    <col min="2821" max="2821" width="2" style="78" bestFit="1" customWidth="1"/>
    <col min="2822" max="2822" width="9.8984375" style="78" customWidth="1"/>
    <col min="2823" max="2823" width="2" style="78" bestFit="1" customWidth="1"/>
    <col min="2824" max="2824" width="9.8984375" style="78" customWidth="1"/>
    <col min="2825" max="2825" width="2" style="78" bestFit="1" customWidth="1"/>
    <col min="2826" max="2826" width="9.8984375" style="78" customWidth="1"/>
    <col min="2827" max="2827" width="2" style="78" bestFit="1" customWidth="1"/>
    <col min="2828" max="2828" width="9.8984375" style="78" customWidth="1"/>
    <col min="2829" max="2829" width="2" style="78" bestFit="1" customWidth="1"/>
    <col min="2830" max="2830" width="9.8984375" style="78" customWidth="1"/>
    <col min="2831" max="2831" width="2" style="78" bestFit="1" customWidth="1"/>
    <col min="2832" max="2832" width="9.8984375" style="78" customWidth="1"/>
    <col min="2833" max="2833" width="2" style="78" bestFit="1" customWidth="1"/>
    <col min="2834" max="2834" width="9.8984375" style="78" customWidth="1"/>
    <col min="2835" max="2835" width="2" style="78" bestFit="1" customWidth="1"/>
    <col min="2836" max="2836" width="9.8984375" style="78" customWidth="1"/>
    <col min="2837" max="2837" width="2" style="78" bestFit="1" customWidth="1"/>
    <col min="2838" max="2838" width="9.8984375" style="78" customWidth="1"/>
    <col min="2839" max="2839" width="2" style="78" bestFit="1" customWidth="1"/>
    <col min="2840" max="2840" width="9.8984375" style="78" customWidth="1"/>
    <col min="2841" max="2841" width="2" style="78" bestFit="1" customWidth="1"/>
    <col min="2842" max="3072" width="9.09765625" style="78"/>
    <col min="3073" max="3073" width="23" style="78" customWidth="1"/>
    <col min="3074" max="3074" width="9.8984375" style="78" customWidth="1"/>
    <col min="3075" max="3075" width="2" style="78" bestFit="1" customWidth="1"/>
    <col min="3076" max="3076" width="9.8984375" style="78" customWidth="1"/>
    <col min="3077" max="3077" width="2" style="78" bestFit="1" customWidth="1"/>
    <col min="3078" max="3078" width="9.8984375" style="78" customWidth="1"/>
    <col min="3079" max="3079" width="2" style="78" bestFit="1" customWidth="1"/>
    <col min="3080" max="3080" width="9.8984375" style="78" customWidth="1"/>
    <col min="3081" max="3081" width="2" style="78" bestFit="1" customWidth="1"/>
    <col min="3082" max="3082" width="9.8984375" style="78" customWidth="1"/>
    <col min="3083" max="3083" width="2" style="78" bestFit="1" customWidth="1"/>
    <col min="3084" max="3084" width="9.8984375" style="78" customWidth="1"/>
    <col min="3085" max="3085" width="2" style="78" bestFit="1" customWidth="1"/>
    <col min="3086" max="3086" width="9.8984375" style="78" customWidth="1"/>
    <col min="3087" max="3087" width="2" style="78" bestFit="1" customWidth="1"/>
    <col min="3088" max="3088" width="9.8984375" style="78" customWidth="1"/>
    <col min="3089" max="3089" width="2" style="78" bestFit="1" customWidth="1"/>
    <col min="3090" max="3090" width="9.8984375" style="78" customWidth="1"/>
    <col min="3091" max="3091" width="2" style="78" bestFit="1" customWidth="1"/>
    <col min="3092" max="3092" width="9.8984375" style="78" customWidth="1"/>
    <col min="3093" max="3093" width="2" style="78" bestFit="1" customWidth="1"/>
    <col min="3094" max="3094" width="9.8984375" style="78" customWidth="1"/>
    <col min="3095" max="3095" width="2" style="78" bestFit="1" customWidth="1"/>
    <col min="3096" max="3096" width="9.8984375" style="78" customWidth="1"/>
    <col min="3097" max="3097" width="2" style="78" bestFit="1" customWidth="1"/>
    <col min="3098" max="3328" width="9.09765625" style="78"/>
    <col min="3329" max="3329" width="23" style="78" customWidth="1"/>
    <col min="3330" max="3330" width="9.8984375" style="78" customWidth="1"/>
    <col min="3331" max="3331" width="2" style="78" bestFit="1" customWidth="1"/>
    <col min="3332" max="3332" width="9.8984375" style="78" customWidth="1"/>
    <col min="3333" max="3333" width="2" style="78" bestFit="1" customWidth="1"/>
    <col min="3334" max="3334" width="9.8984375" style="78" customWidth="1"/>
    <col min="3335" max="3335" width="2" style="78" bestFit="1" customWidth="1"/>
    <col min="3336" max="3336" width="9.8984375" style="78" customWidth="1"/>
    <col min="3337" max="3337" width="2" style="78" bestFit="1" customWidth="1"/>
    <col min="3338" max="3338" width="9.8984375" style="78" customWidth="1"/>
    <col min="3339" max="3339" width="2" style="78" bestFit="1" customWidth="1"/>
    <col min="3340" max="3340" width="9.8984375" style="78" customWidth="1"/>
    <col min="3341" max="3341" width="2" style="78" bestFit="1" customWidth="1"/>
    <col min="3342" max="3342" width="9.8984375" style="78" customWidth="1"/>
    <col min="3343" max="3343" width="2" style="78" bestFit="1" customWidth="1"/>
    <col min="3344" max="3344" width="9.8984375" style="78" customWidth="1"/>
    <col min="3345" max="3345" width="2" style="78" bestFit="1" customWidth="1"/>
    <col min="3346" max="3346" width="9.8984375" style="78" customWidth="1"/>
    <col min="3347" max="3347" width="2" style="78" bestFit="1" customWidth="1"/>
    <col min="3348" max="3348" width="9.8984375" style="78" customWidth="1"/>
    <col min="3349" max="3349" width="2" style="78" bestFit="1" customWidth="1"/>
    <col min="3350" max="3350" width="9.8984375" style="78" customWidth="1"/>
    <col min="3351" max="3351" width="2" style="78" bestFit="1" customWidth="1"/>
    <col min="3352" max="3352" width="9.8984375" style="78" customWidth="1"/>
    <col min="3353" max="3353" width="2" style="78" bestFit="1" customWidth="1"/>
    <col min="3354" max="3584" width="9.09765625" style="78"/>
    <col min="3585" max="3585" width="23" style="78" customWidth="1"/>
    <col min="3586" max="3586" width="9.8984375" style="78" customWidth="1"/>
    <col min="3587" max="3587" width="2" style="78" bestFit="1" customWidth="1"/>
    <col min="3588" max="3588" width="9.8984375" style="78" customWidth="1"/>
    <col min="3589" max="3589" width="2" style="78" bestFit="1" customWidth="1"/>
    <col min="3590" max="3590" width="9.8984375" style="78" customWidth="1"/>
    <col min="3591" max="3591" width="2" style="78" bestFit="1" customWidth="1"/>
    <col min="3592" max="3592" width="9.8984375" style="78" customWidth="1"/>
    <col min="3593" max="3593" width="2" style="78" bestFit="1" customWidth="1"/>
    <col min="3594" max="3594" width="9.8984375" style="78" customWidth="1"/>
    <col min="3595" max="3595" width="2" style="78" bestFit="1" customWidth="1"/>
    <col min="3596" max="3596" width="9.8984375" style="78" customWidth="1"/>
    <col min="3597" max="3597" width="2" style="78" bestFit="1" customWidth="1"/>
    <col min="3598" max="3598" width="9.8984375" style="78" customWidth="1"/>
    <col min="3599" max="3599" width="2" style="78" bestFit="1" customWidth="1"/>
    <col min="3600" max="3600" width="9.8984375" style="78" customWidth="1"/>
    <col min="3601" max="3601" width="2" style="78" bestFit="1" customWidth="1"/>
    <col min="3602" max="3602" width="9.8984375" style="78" customWidth="1"/>
    <col min="3603" max="3603" width="2" style="78" bestFit="1" customWidth="1"/>
    <col min="3604" max="3604" width="9.8984375" style="78" customWidth="1"/>
    <col min="3605" max="3605" width="2" style="78" bestFit="1" customWidth="1"/>
    <col min="3606" max="3606" width="9.8984375" style="78" customWidth="1"/>
    <col min="3607" max="3607" width="2" style="78" bestFit="1" customWidth="1"/>
    <col min="3608" max="3608" width="9.8984375" style="78" customWidth="1"/>
    <col min="3609" max="3609" width="2" style="78" bestFit="1" customWidth="1"/>
    <col min="3610" max="3840" width="9.09765625" style="78"/>
    <col min="3841" max="3841" width="23" style="78" customWidth="1"/>
    <col min="3842" max="3842" width="9.8984375" style="78" customWidth="1"/>
    <col min="3843" max="3843" width="2" style="78" bestFit="1" customWidth="1"/>
    <col min="3844" max="3844" width="9.8984375" style="78" customWidth="1"/>
    <col min="3845" max="3845" width="2" style="78" bestFit="1" customWidth="1"/>
    <col min="3846" max="3846" width="9.8984375" style="78" customWidth="1"/>
    <col min="3847" max="3847" width="2" style="78" bestFit="1" customWidth="1"/>
    <col min="3848" max="3848" width="9.8984375" style="78" customWidth="1"/>
    <col min="3849" max="3849" width="2" style="78" bestFit="1" customWidth="1"/>
    <col min="3850" max="3850" width="9.8984375" style="78" customWidth="1"/>
    <col min="3851" max="3851" width="2" style="78" bestFit="1" customWidth="1"/>
    <col min="3852" max="3852" width="9.8984375" style="78" customWidth="1"/>
    <col min="3853" max="3853" width="2" style="78" bestFit="1" customWidth="1"/>
    <col min="3854" max="3854" width="9.8984375" style="78" customWidth="1"/>
    <col min="3855" max="3855" width="2" style="78" bestFit="1" customWidth="1"/>
    <col min="3856" max="3856" width="9.8984375" style="78" customWidth="1"/>
    <col min="3857" max="3857" width="2" style="78" bestFit="1" customWidth="1"/>
    <col min="3858" max="3858" width="9.8984375" style="78" customWidth="1"/>
    <col min="3859" max="3859" width="2" style="78" bestFit="1" customWidth="1"/>
    <col min="3860" max="3860" width="9.8984375" style="78" customWidth="1"/>
    <col min="3861" max="3861" width="2" style="78" bestFit="1" customWidth="1"/>
    <col min="3862" max="3862" width="9.8984375" style="78" customWidth="1"/>
    <col min="3863" max="3863" width="2" style="78" bestFit="1" customWidth="1"/>
    <col min="3864" max="3864" width="9.8984375" style="78" customWidth="1"/>
    <col min="3865" max="3865" width="2" style="78" bestFit="1" customWidth="1"/>
    <col min="3866" max="4096" width="9.09765625" style="78"/>
    <col min="4097" max="4097" width="23" style="78" customWidth="1"/>
    <col min="4098" max="4098" width="9.8984375" style="78" customWidth="1"/>
    <col min="4099" max="4099" width="2" style="78" bestFit="1" customWidth="1"/>
    <col min="4100" max="4100" width="9.8984375" style="78" customWidth="1"/>
    <col min="4101" max="4101" width="2" style="78" bestFit="1" customWidth="1"/>
    <col min="4102" max="4102" width="9.8984375" style="78" customWidth="1"/>
    <col min="4103" max="4103" width="2" style="78" bestFit="1" customWidth="1"/>
    <col min="4104" max="4104" width="9.8984375" style="78" customWidth="1"/>
    <col min="4105" max="4105" width="2" style="78" bestFit="1" customWidth="1"/>
    <col min="4106" max="4106" width="9.8984375" style="78" customWidth="1"/>
    <col min="4107" max="4107" width="2" style="78" bestFit="1" customWidth="1"/>
    <col min="4108" max="4108" width="9.8984375" style="78" customWidth="1"/>
    <col min="4109" max="4109" width="2" style="78" bestFit="1" customWidth="1"/>
    <col min="4110" max="4110" width="9.8984375" style="78" customWidth="1"/>
    <col min="4111" max="4111" width="2" style="78" bestFit="1" customWidth="1"/>
    <col min="4112" max="4112" width="9.8984375" style="78" customWidth="1"/>
    <col min="4113" max="4113" width="2" style="78" bestFit="1" customWidth="1"/>
    <col min="4114" max="4114" width="9.8984375" style="78" customWidth="1"/>
    <col min="4115" max="4115" width="2" style="78" bestFit="1" customWidth="1"/>
    <col min="4116" max="4116" width="9.8984375" style="78" customWidth="1"/>
    <col min="4117" max="4117" width="2" style="78" bestFit="1" customWidth="1"/>
    <col min="4118" max="4118" width="9.8984375" style="78" customWidth="1"/>
    <col min="4119" max="4119" width="2" style="78" bestFit="1" customWidth="1"/>
    <col min="4120" max="4120" width="9.8984375" style="78" customWidth="1"/>
    <col min="4121" max="4121" width="2" style="78" bestFit="1" customWidth="1"/>
    <col min="4122" max="4352" width="9.09765625" style="78"/>
    <col min="4353" max="4353" width="23" style="78" customWidth="1"/>
    <col min="4354" max="4354" width="9.8984375" style="78" customWidth="1"/>
    <col min="4355" max="4355" width="2" style="78" bestFit="1" customWidth="1"/>
    <col min="4356" max="4356" width="9.8984375" style="78" customWidth="1"/>
    <col min="4357" max="4357" width="2" style="78" bestFit="1" customWidth="1"/>
    <col min="4358" max="4358" width="9.8984375" style="78" customWidth="1"/>
    <col min="4359" max="4359" width="2" style="78" bestFit="1" customWidth="1"/>
    <col min="4360" max="4360" width="9.8984375" style="78" customWidth="1"/>
    <col min="4361" max="4361" width="2" style="78" bestFit="1" customWidth="1"/>
    <col min="4362" max="4362" width="9.8984375" style="78" customWidth="1"/>
    <col min="4363" max="4363" width="2" style="78" bestFit="1" customWidth="1"/>
    <col min="4364" max="4364" width="9.8984375" style="78" customWidth="1"/>
    <col min="4365" max="4365" width="2" style="78" bestFit="1" customWidth="1"/>
    <col min="4366" max="4366" width="9.8984375" style="78" customWidth="1"/>
    <col min="4367" max="4367" width="2" style="78" bestFit="1" customWidth="1"/>
    <col min="4368" max="4368" width="9.8984375" style="78" customWidth="1"/>
    <col min="4369" max="4369" width="2" style="78" bestFit="1" customWidth="1"/>
    <col min="4370" max="4370" width="9.8984375" style="78" customWidth="1"/>
    <col min="4371" max="4371" width="2" style="78" bestFit="1" customWidth="1"/>
    <col min="4372" max="4372" width="9.8984375" style="78" customWidth="1"/>
    <col min="4373" max="4373" width="2" style="78" bestFit="1" customWidth="1"/>
    <col min="4374" max="4374" width="9.8984375" style="78" customWidth="1"/>
    <col min="4375" max="4375" width="2" style="78" bestFit="1" customWidth="1"/>
    <col min="4376" max="4376" width="9.8984375" style="78" customWidth="1"/>
    <col min="4377" max="4377" width="2" style="78" bestFit="1" customWidth="1"/>
    <col min="4378" max="4608" width="9.09765625" style="78"/>
    <col min="4609" max="4609" width="23" style="78" customWidth="1"/>
    <col min="4610" max="4610" width="9.8984375" style="78" customWidth="1"/>
    <col min="4611" max="4611" width="2" style="78" bestFit="1" customWidth="1"/>
    <col min="4612" max="4612" width="9.8984375" style="78" customWidth="1"/>
    <col min="4613" max="4613" width="2" style="78" bestFit="1" customWidth="1"/>
    <col min="4614" max="4614" width="9.8984375" style="78" customWidth="1"/>
    <col min="4615" max="4615" width="2" style="78" bestFit="1" customWidth="1"/>
    <col min="4616" max="4616" width="9.8984375" style="78" customWidth="1"/>
    <col min="4617" max="4617" width="2" style="78" bestFit="1" customWidth="1"/>
    <col min="4618" max="4618" width="9.8984375" style="78" customWidth="1"/>
    <col min="4619" max="4619" width="2" style="78" bestFit="1" customWidth="1"/>
    <col min="4620" max="4620" width="9.8984375" style="78" customWidth="1"/>
    <col min="4621" max="4621" width="2" style="78" bestFit="1" customWidth="1"/>
    <col min="4622" max="4622" width="9.8984375" style="78" customWidth="1"/>
    <col min="4623" max="4623" width="2" style="78" bestFit="1" customWidth="1"/>
    <col min="4624" max="4624" width="9.8984375" style="78" customWidth="1"/>
    <col min="4625" max="4625" width="2" style="78" bestFit="1" customWidth="1"/>
    <col min="4626" max="4626" width="9.8984375" style="78" customWidth="1"/>
    <col min="4627" max="4627" width="2" style="78" bestFit="1" customWidth="1"/>
    <col min="4628" max="4628" width="9.8984375" style="78" customWidth="1"/>
    <col min="4629" max="4629" width="2" style="78" bestFit="1" customWidth="1"/>
    <col min="4630" max="4630" width="9.8984375" style="78" customWidth="1"/>
    <col min="4631" max="4631" width="2" style="78" bestFit="1" customWidth="1"/>
    <col min="4632" max="4632" width="9.8984375" style="78" customWidth="1"/>
    <col min="4633" max="4633" width="2" style="78" bestFit="1" customWidth="1"/>
    <col min="4634" max="4864" width="9.09765625" style="78"/>
    <col min="4865" max="4865" width="23" style="78" customWidth="1"/>
    <col min="4866" max="4866" width="9.8984375" style="78" customWidth="1"/>
    <col min="4867" max="4867" width="2" style="78" bestFit="1" customWidth="1"/>
    <col min="4868" max="4868" width="9.8984375" style="78" customWidth="1"/>
    <col min="4869" max="4869" width="2" style="78" bestFit="1" customWidth="1"/>
    <col min="4870" max="4870" width="9.8984375" style="78" customWidth="1"/>
    <col min="4871" max="4871" width="2" style="78" bestFit="1" customWidth="1"/>
    <col min="4872" max="4872" width="9.8984375" style="78" customWidth="1"/>
    <col min="4873" max="4873" width="2" style="78" bestFit="1" customWidth="1"/>
    <col min="4874" max="4874" width="9.8984375" style="78" customWidth="1"/>
    <col min="4875" max="4875" width="2" style="78" bestFit="1" customWidth="1"/>
    <col min="4876" max="4876" width="9.8984375" style="78" customWidth="1"/>
    <col min="4877" max="4877" width="2" style="78" bestFit="1" customWidth="1"/>
    <col min="4878" max="4878" width="9.8984375" style="78" customWidth="1"/>
    <col min="4879" max="4879" width="2" style="78" bestFit="1" customWidth="1"/>
    <col min="4880" max="4880" width="9.8984375" style="78" customWidth="1"/>
    <col min="4881" max="4881" width="2" style="78" bestFit="1" customWidth="1"/>
    <col min="4882" max="4882" width="9.8984375" style="78" customWidth="1"/>
    <col min="4883" max="4883" width="2" style="78" bestFit="1" customWidth="1"/>
    <col min="4884" max="4884" width="9.8984375" style="78" customWidth="1"/>
    <col min="4885" max="4885" width="2" style="78" bestFit="1" customWidth="1"/>
    <col min="4886" max="4886" width="9.8984375" style="78" customWidth="1"/>
    <col min="4887" max="4887" width="2" style="78" bestFit="1" customWidth="1"/>
    <col min="4888" max="4888" width="9.8984375" style="78" customWidth="1"/>
    <col min="4889" max="4889" width="2" style="78" bestFit="1" customWidth="1"/>
    <col min="4890" max="5120" width="9.09765625" style="78"/>
    <col min="5121" max="5121" width="23" style="78" customWidth="1"/>
    <col min="5122" max="5122" width="9.8984375" style="78" customWidth="1"/>
    <col min="5123" max="5123" width="2" style="78" bestFit="1" customWidth="1"/>
    <col min="5124" max="5124" width="9.8984375" style="78" customWidth="1"/>
    <col min="5125" max="5125" width="2" style="78" bestFit="1" customWidth="1"/>
    <col min="5126" max="5126" width="9.8984375" style="78" customWidth="1"/>
    <col min="5127" max="5127" width="2" style="78" bestFit="1" customWidth="1"/>
    <col min="5128" max="5128" width="9.8984375" style="78" customWidth="1"/>
    <col min="5129" max="5129" width="2" style="78" bestFit="1" customWidth="1"/>
    <col min="5130" max="5130" width="9.8984375" style="78" customWidth="1"/>
    <col min="5131" max="5131" width="2" style="78" bestFit="1" customWidth="1"/>
    <col min="5132" max="5132" width="9.8984375" style="78" customWidth="1"/>
    <col min="5133" max="5133" width="2" style="78" bestFit="1" customWidth="1"/>
    <col min="5134" max="5134" width="9.8984375" style="78" customWidth="1"/>
    <col min="5135" max="5135" width="2" style="78" bestFit="1" customWidth="1"/>
    <col min="5136" max="5136" width="9.8984375" style="78" customWidth="1"/>
    <col min="5137" max="5137" width="2" style="78" bestFit="1" customWidth="1"/>
    <col min="5138" max="5138" width="9.8984375" style="78" customWidth="1"/>
    <col min="5139" max="5139" width="2" style="78" bestFit="1" customWidth="1"/>
    <col min="5140" max="5140" width="9.8984375" style="78" customWidth="1"/>
    <col min="5141" max="5141" width="2" style="78" bestFit="1" customWidth="1"/>
    <col min="5142" max="5142" width="9.8984375" style="78" customWidth="1"/>
    <col min="5143" max="5143" width="2" style="78" bestFit="1" customWidth="1"/>
    <col min="5144" max="5144" width="9.8984375" style="78" customWidth="1"/>
    <col min="5145" max="5145" width="2" style="78" bestFit="1" customWidth="1"/>
    <col min="5146" max="5376" width="9.09765625" style="78"/>
    <col min="5377" max="5377" width="23" style="78" customWidth="1"/>
    <col min="5378" max="5378" width="9.8984375" style="78" customWidth="1"/>
    <col min="5379" max="5379" width="2" style="78" bestFit="1" customWidth="1"/>
    <col min="5380" max="5380" width="9.8984375" style="78" customWidth="1"/>
    <col min="5381" max="5381" width="2" style="78" bestFit="1" customWidth="1"/>
    <col min="5382" max="5382" width="9.8984375" style="78" customWidth="1"/>
    <col min="5383" max="5383" width="2" style="78" bestFit="1" customWidth="1"/>
    <col min="5384" max="5384" width="9.8984375" style="78" customWidth="1"/>
    <col min="5385" max="5385" width="2" style="78" bestFit="1" customWidth="1"/>
    <col min="5386" max="5386" width="9.8984375" style="78" customWidth="1"/>
    <col min="5387" max="5387" width="2" style="78" bestFit="1" customWidth="1"/>
    <col min="5388" max="5388" width="9.8984375" style="78" customWidth="1"/>
    <col min="5389" max="5389" width="2" style="78" bestFit="1" customWidth="1"/>
    <col min="5390" max="5390" width="9.8984375" style="78" customWidth="1"/>
    <col min="5391" max="5391" width="2" style="78" bestFit="1" customWidth="1"/>
    <col min="5392" max="5392" width="9.8984375" style="78" customWidth="1"/>
    <col min="5393" max="5393" width="2" style="78" bestFit="1" customWidth="1"/>
    <col min="5394" max="5394" width="9.8984375" style="78" customWidth="1"/>
    <col min="5395" max="5395" width="2" style="78" bestFit="1" customWidth="1"/>
    <col min="5396" max="5396" width="9.8984375" style="78" customWidth="1"/>
    <col min="5397" max="5397" width="2" style="78" bestFit="1" customWidth="1"/>
    <col min="5398" max="5398" width="9.8984375" style="78" customWidth="1"/>
    <col min="5399" max="5399" width="2" style="78" bestFit="1" customWidth="1"/>
    <col min="5400" max="5400" width="9.8984375" style="78" customWidth="1"/>
    <col min="5401" max="5401" width="2" style="78" bestFit="1" customWidth="1"/>
    <col min="5402" max="5632" width="9.09765625" style="78"/>
    <col min="5633" max="5633" width="23" style="78" customWidth="1"/>
    <col min="5634" max="5634" width="9.8984375" style="78" customWidth="1"/>
    <col min="5635" max="5635" width="2" style="78" bestFit="1" customWidth="1"/>
    <col min="5636" max="5636" width="9.8984375" style="78" customWidth="1"/>
    <col min="5637" max="5637" width="2" style="78" bestFit="1" customWidth="1"/>
    <col min="5638" max="5638" width="9.8984375" style="78" customWidth="1"/>
    <col min="5639" max="5639" width="2" style="78" bestFit="1" customWidth="1"/>
    <col min="5640" max="5640" width="9.8984375" style="78" customWidth="1"/>
    <col min="5641" max="5641" width="2" style="78" bestFit="1" customWidth="1"/>
    <col min="5642" max="5642" width="9.8984375" style="78" customWidth="1"/>
    <col min="5643" max="5643" width="2" style="78" bestFit="1" customWidth="1"/>
    <col min="5644" max="5644" width="9.8984375" style="78" customWidth="1"/>
    <col min="5645" max="5645" width="2" style="78" bestFit="1" customWidth="1"/>
    <col min="5646" max="5646" width="9.8984375" style="78" customWidth="1"/>
    <col min="5647" max="5647" width="2" style="78" bestFit="1" customWidth="1"/>
    <col min="5648" max="5648" width="9.8984375" style="78" customWidth="1"/>
    <col min="5649" max="5649" width="2" style="78" bestFit="1" customWidth="1"/>
    <col min="5650" max="5650" width="9.8984375" style="78" customWidth="1"/>
    <col min="5651" max="5651" width="2" style="78" bestFit="1" customWidth="1"/>
    <col min="5652" max="5652" width="9.8984375" style="78" customWidth="1"/>
    <col min="5653" max="5653" width="2" style="78" bestFit="1" customWidth="1"/>
    <col min="5654" max="5654" width="9.8984375" style="78" customWidth="1"/>
    <col min="5655" max="5655" width="2" style="78" bestFit="1" customWidth="1"/>
    <col min="5656" max="5656" width="9.8984375" style="78" customWidth="1"/>
    <col min="5657" max="5657" width="2" style="78" bestFit="1" customWidth="1"/>
    <col min="5658" max="5888" width="9.09765625" style="78"/>
    <col min="5889" max="5889" width="23" style="78" customWidth="1"/>
    <col min="5890" max="5890" width="9.8984375" style="78" customWidth="1"/>
    <col min="5891" max="5891" width="2" style="78" bestFit="1" customWidth="1"/>
    <col min="5892" max="5892" width="9.8984375" style="78" customWidth="1"/>
    <col min="5893" max="5893" width="2" style="78" bestFit="1" customWidth="1"/>
    <col min="5894" max="5894" width="9.8984375" style="78" customWidth="1"/>
    <col min="5895" max="5895" width="2" style="78" bestFit="1" customWidth="1"/>
    <col min="5896" max="5896" width="9.8984375" style="78" customWidth="1"/>
    <col min="5897" max="5897" width="2" style="78" bestFit="1" customWidth="1"/>
    <col min="5898" max="5898" width="9.8984375" style="78" customWidth="1"/>
    <col min="5899" max="5899" width="2" style="78" bestFit="1" customWidth="1"/>
    <col min="5900" max="5900" width="9.8984375" style="78" customWidth="1"/>
    <col min="5901" max="5901" width="2" style="78" bestFit="1" customWidth="1"/>
    <col min="5902" max="5902" width="9.8984375" style="78" customWidth="1"/>
    <col min="5903" max="5903" width="2" style="78" bestFit="1" customWidth="1"/>
    <col min="5904" max="5904" width="9.8984375" style="78" customWidth="1"/>
    <col min="5905" max="5905" width="2" style="78" bestFit="1" customWidth="1"/>
    <col min="5906" max="5906" width="9.8984375" style="78" customWidth="1"/>
    <col min="5907" max="5907" width="2" style="78" bestFit="1" customWidth="1"/>
    <col min="5908" max="5908" width="9.8984375" style="78" customWidth="1"/>
    <col min="5909" max="5909" width="2" style="78" bestFit="1" customWidth="1"/>
    <col min="5910" max="5910" width="9.8984375" style="78" customWidth="1"/>
    <col min="5911" max="5911" width="2" style="78" bestFit="1" customWidth="1"/>
    <col min="5912" max="5912" width="9.8984375" style="78" customWidth="1"/>
    <col min="5913" max="5913" width="2" style="78" bestFit="1" customWidth="1"/>
    <col min="5914" max="6144" width="9.09765625" style="78"/>
    <col min="6145" max="6145" width="23" style="78" customWidth="1"/>
    <col min="6146" max="6146" width="9.8984375" style="78" customWidth="1"/>
    <col min="6147" max="6147" width="2" style="78" bestFit="1" customWidth="1"/>
    <col min="6148" max="6148" width="9.8984375" style="78" customWidth="1"/>
    <col min="6149" max="6149" width="2" style="78" bestFit="1" customWidth="1"/>
    <col min="6150" max="6150" width="9.8984375" style="78" customWidth="1"/>
    <col min="6151" max="6151" width="2" style="78" bestFit="1" customWidth="1"/>
    <col min="6152" max="6152" width="9.8984375" style="78" customWidth="1"/>
    <col min="6153" max="6153" width="2" style="78" bestFit="1" customWidth="1"/>
    <col min="6154" max="6154" width="9.8984375" style="78" customWidth="1"/>
    <col min="6155" max="6155" width="2" style="78" bestFit="1" customWidth="1"/>
    <col min="6156" max="6156" width="9.8984375" style="78" customWidth="1"/>
    <col min="6157" max="6157" width="2" style="78" bestFit="1" customWidth="1"/>
    <col min="6158" max="6158" width="9.8984375" style="78" customWidth="1"/>
    <col min="6159" max="6159" width="2" style="78" bestFit="1" customWidth="1"/>
    <col min="6160" max="6160" width="9.8984375" style="78" customWidth="1"/>
    <col min="6161" max="6161" width="2" style="78" bestFit="1" customWidth="1"/>
    <col min="6162" max="6162" width="9.8984375" style="78" customWidth="1"/>
    <col min="6163" max="6163" width="2" style="78" bestFit="1" customWidth="1"/>
    <col min="6164" max="6164" width="9.8984375" style="78" customWidth="1"/>
    <col min="6165" max="6165" width="2" style="78" bestFit="1" customWidth="1"/>
    <col min="6166" max="6166" width="9.8984375" style="78" customWidth="1"/>
    <col min="6167" max="6167" width="2" style="78" bestFit="1" customWidth="1"/>
    <col min="6168" max="6168" width="9.8984375" style="78" customWidth="1"/>
    <col min="6169" max="6169" width="2" style="78" bestFit="1" customWidth="1"/>
    <col min="6170" max="6400" width="9.09765625" style="78"/>
    <col min="6401" max="6401" width="23" style="78" customWidth="1"/>
    <col min="6402" max="6402" width="9.8984375" style="78" customWidth="1"/>
    <col min="6403" max="6403" width="2" style="78" bestFit="1" customWidth="1"/>
    <col min="6404" max="6404" width="9.8984375" style="78" customWidth="1"/>
    <col min="6405" max="6405" width="2" style="78" bestFit="1" customWidth="1"/>
    <col min="6406" max="6406" width="9.8984375" style="78" customWidth="1"/>
    <col min="6407" max="6407" width="2" style="78" bestFit="1" customWidth="1"/>
    <col min="6408" max="6408" width="9.8984375" style="78" customWidth="1"/>
    <col min="6409" max="6409" width="2" style="78" bestFit="1" customWidth="1"/>
    <col min="6410" max="6410" width="9.8984375" style="78" customWidth="1"/>
    <col min="6411" max="6411" width="2" style="78" bestFit="1" customWidth="1"/>
    <col min="6412" max="6412" width="9.8984375" style="78" customWidth="1"/>
    <col min="6413" max="6413" width="2" style="78" bestFit="1" customWidth="1"/>
    <col min="6414" max="6414" width="9.8984375" style="78" customWidth="1"/>
    <col min="6415" max="6415" width="2" style="78" bestFit="1" customWidth="1"/>
    <col min="6416" max="6416" width="9.8984375" style="78" customWidth="1"/>
    <col min="6417" max="6417" width="2" style="78" bestFit="1" customWidth="1"/>
    <col min="6418" max="6418" width="9.8984375" style="78" customWidth="1"/>
    <col min="6419" max="6419" width="2" style="78" bestFit="1" customWidth="1"/>
    <col min="6420" max="6420" width="9.8984375" style="78" customWidth="1"/>
    <col min="6421" max="6421" width="2" style="78" bestFit="1" customWidth="1"/>
    <col min="6422" max="6422" width="9.8984375" style="78" customWidth="1"/>
    <col min="6423" max="6423" width="2" style="78" bestFit="1" customWidth="1"/>
    <col min="6424" max="6424" width="9.8984375" style="78" customWidth="1"/>
    <col min="6425" max="6425" width="2" style="78" bestFit="1" customWidth="1"/>
    <col min="6426" max="6656" width="9.09765625" style="78"/>
    <col min="6657" max="6657" width="23" style="78" customWidth="1"/>
    <col min="6658" max="6658" width="9.8984375" style="78" customWidth="1"/>
    <col min="6659" max="6659" width="2" style="78" bestFit="1" customWidth="1"/>
    <col min="6660" max="6660" width="9.8984375" style="78" customWidth="1"/>
    <col min="6661" max="6661" width="2" style="78" bestFit="1" customWidth="1"/>
    <col min="6662" max="6662" width="9.8984375" style="78" customWidth="1"/>
    <col min="6663" max="6663" width="2" style="78" bestFit="1" customWidth="1"/>
    <col min="6664" max="6664" width="9.8984375" style="78" customWidth="1"/>
    <col min="6665" max="6665" width="2" style="78" bestFit="1" customWidth="1"/>
    <col min="6666" max="6666" width="9.8984375" style="78" customWidth="1"/>
    <col min="6667" max="6667" width="2" style="78" bestFit="1" customWidth="1"/>
    <col min="6668" max="6668" width="9.8984375" style="78" customWidth="1"/>
    <col min="6669" max="6669" width="2" style="78" bestFit="1" customWidth="1"/>
    <col min="6670" max="6670" width="9.8984375" style="78" customWidth="1"/>
    <col min="6671" max="6671" width="2" style="78" bestFit="1" customWidth="1"/>
    <col min="6672" max="6672" width="9.8984375" style="78" customWidth="1"/>
    <col min="6673" max="6673" width="2" style="78" bestFit="1" customWidth="1"/>
    <col min="6674" max="6674" width="9.8984375" style="78" customWidth="1"/>
    <col min="6675" max="6675" width="2" style="78" bestFit="1" customWidth="1"/>
    <col min="6676" max="6676" width="9.8984375" style="78" customWidth="1"/>
    <col min="6677" max="6677" width="2" style="78" bestFit="1" customWidth="1"/>
    <col min="6678" max="6678" width="9.8984375" style="78" customWidth="1"/>
    <col min="6679" max="6679" width="2" style="78" bestFit="1" customWidth="1"/>
    <col min="6680" max="6680" width="9.8984375" style="78" customWidth="1"/>
    <col min="6681" max="6681" width="2" style="78" bestFit="1" customWidth="1"/>
    <col min="6682" max="6912" width="9.09765625" style="78"/>
    <col min="6913" max="6913" width="23" style="78" customWidth="1"/>
    <col min="6914" max="6914" width="9.8984375" style="78" customWidth="1"/>
    <col min="6915" max="6915" width="2" style="78" bestFit="1" customWidth="1"/>
    <col min="6916" max="6916" width="9.8984375" style="78" customWidth="1"/>
    <col min="6917" max="6917" width="2" style="78" bestFit="1" customWidth="1"/>
    <col min="6918" max="6918" width="9.8984375" style="78" customWidth="1"/>
    <col min="6919" max="6919" width="2" style="78" bestFit="1" customWidth="1"/>
    <col min="6920" max="6920" width="9.8984375" style="78" customWidth="1"/>
    <col min="6921" max="6921" width="2" style="78" bestFit="1" customWidth="1"/>
    <col min="6922" max="6922" width="9.8984375" style="78" customWidth="1"/>
    <col min="6923" max="6923" width="2" style="78" bestFit="1" customWidth="1"/>
    <col min="6924" max="6924" width="9.8984375" style="78" customWidth="1"/>
    <col min="6925" max="6925" width="2" style="78" bestFit="1" customWidth="1"/>
    <col min="6926" max="6926" width="9.8984375" style="78" customWidth="1"/>
    <col min="6927" max="6927" width="2" style="78" bestFit="1" customWidth="1"/>
    <col min="6928" max="6928" width="9.8984375" style="78" customWidth="1"/>
    <col min="6929" max="6929" width="2" style="78" bestFit="1" customWidth="1"/>
    <col min="6930" max="6930" width="9.8984375" style="78" customWidth="1"/>
    <col min="6931" max="6931" width="2" style="78" bestFit="1" customWidth="1"/>
    <col min="6932" max="6932" width="9.8984375" style="78" customWidth="1"/>
    <col min="6933" max="6933" width="2" style="78" bestFit="1" customWidth="1"/>
    <col min="6934" max="6934" width="9.8984375" style="78" customWidth="1"/>
    <col min="6935" max="6935" width="2" style="78" bestFit="1" customWidth="1"/>
    <col min="6936" max="6936" width="9.8984375" style="78" customWidth="1"/>
    <col min="6937" max="6937" width="2" style="78" bestFit="1" customWidth="1"/>
    <col min="6938" max="7168" width="9.09765625" style="78"/>
    <col min="7169" max="7169" width="23" style="78" customWidth="1"/>
    <col min="7170" max="7170" width="9.8984375" style="78" customWidth="1"/>
    <col min="7171" max="7171" width="2" style="78" bestFit="1" customWidth="1"/>
    <col min="7172" max="7172" width="9.8984375" style="78" customWidth="1"/>
    <col min="7173" max="7173" width="2" style="78" bestFit="1" customWidth="1"/>
    <col min="7174" max="7174" width="9.8984375" style="78" customWidth="1"/>
    <col min="7175" max="7175" width="2" style="78" bestFit="1" customWidth="1"/>
    <col min="7176" max="7176" width="9.8984375" style="78" customWidth="1"/>
    <col min="7177" max="7177" width="2" style="78" bestFit="1" customWidth="1"/>
    <col min="7178" max="7178" width="9.8984375" style="78" customWidth="1"/>
    <col min="7179" max="7179" width="2" style="78" bestFit="1" customWidth="1"/>
    <col min="7180" max="7180" width="9.8984375" style="78" customWidth="1"/>
    <col min="7181" max="7181" width="2" style="78" bestFit="1" customWidth="1"/>
    <col min="7182" max="7182" width="9.8984375" style="78" customWidth="1"/>
    <col min="7183" max="7183" width="2" style="78" bestFit="1" customWidth="1"/>
    <col min="7184" max="7184" width="9.8984375" style="78" customWidth="1"/>
    <col min="7185" max="7185" width="2" style="78" bestFit="1" customWidth="1"/>
    <col min="7186" max="7186" width="9.8984375" style="78" customWidth="1"/>
    <col min="7187" max="7187" width="2" style="78" bestFit="1" customWidth="1"/>
    <col min="7188" max="7188" width="9.8984375" style="78" customWidth="1"/>
    <col min="7189" max="7189" width="2" style="78" bestFit="1" customWidth="1"/>
    <col min="7190" max="7190" width="9.8984375" style="78" customWidth="1"/>
    <col min="7191" max="7191" width="2" style="78" bestFit="1" customWidth="1"/>
    <col min="7192" max="7192" width="9.8984375" style="78" customWidth="1"/>
    <col min="7193" max="7193" width="2" style="78" bestFit="1" customWidth="1"/>
    <col min="7194" max="7424" width="9.09765625" style="78"/>
    <col min="7425" max="7425" width="23" style="78" customWidth="1"/>
    <col min="7426" max="7426" width="9.8984375" style="78" customWidth="1"/>
    <col min="7427" max="7427" width="2" style="78" bestFit="1" customWidth="1"/>
    <col min="7428" max="7428" width="9.8984375" style="78" customWidth="1"/>
    <col min="7429" max="7429" width="2" style="78" bestFit="1" customWidth="1"/>
    <col min="7430" max="7430" width="9.8984375" style="78" customWidth="1"/>
    <col min="7431" max="7431" width="2" style="78" bestFit="1" customWidth="1"/>
    <col min="7432" max="7432" width="9.8984375" style="78" customWidth="1"/>
    <col min="7433" max="7433" width="2" style="78" bestFit="1" customWidth="1"/>
    <col min="7434" max="7434" width="9.8984375" style="78" customWidth="1"/>
    <col min="7435" max="7435" width="2" style="78" bestFit="1" customWidth="1"/>
    <col min="7436" max="7436" width="9.8984375" style="78" customWidth="1"/>
    <col min="7437" max="7437" width="2" style="78" bestFit="1" customWidth="1"/>
    <col min="7438" max="7438" width="9.8984375" style="78" customWidth="1"/>
    <col min="7439" max="7439" width="2" style="78" bestFit="1" customWidth="1"/>
    <col min="7440" max="7440" width="9.8984375" style="78" customWidth="1"/>
    <col min="7441" max="7441" width="2" style="78" bestFit="1" customWidth="1"/>
    <col min="7442" max="7442" width="9.8984375" style="78" customWidth="1"/>
    <col min="7443" max="7443" width="2" style="78" bestFit="1" customWidth="1"/>
    <col min="7444" max="7444" width="9.8984375" style="78" customWidth="1"/>
    <col min="7445" max="7445" width="2" style="78" bestFit="1" customWidth="1"/>
    <col min="7446" max="7446" width="9.8984375" style="78" customWidth="1"/>
    <col min="7447" max="7447" width="2" style="78" bestFit="1" customWidth="1"/>
    <col min="7448" max="7448" width="9.8984375" style="78" customWidth="1"/>
    <col min="7449" max="7449" width="2" style="78" bestFit="1" customWidth="1"/>
    <col min="7450" max="7680" width="9.09765625" style="78"/>
    <col min="7681" max="7681" width="23" style="78" customWidth="1"/>
    <col min="7682" max="7682" width="9.8984375" style="78" customWidth="1"/>
    <col min="7683" max="7683" width="2" style="78" bestFit="1" customWidth="1"/>
    <col min="7684" max="7684" width="9.8984375" style="78" customWidth="1"/>
    <col min="7685" max="7685" width="2" style="78" bestFit="1" customWidth="1"/>
    <col min="7686" max="7686" width="9.8984375" style="78" customWidth="1"/>
    <col min="7687" max="7687" width="2" style="78" bestFit="1" customWidth="1"/>
    <col min="7688" max="7688" width="9.8984375" style="78" customWidth="1"/>
    <col min="7689" max="7689" width="2" style="78" bestFit="1" customWidth="1"/>
    <col min="7690" max="7690" width="9.8984375" style="78" customWidth="1"/>
    <col min="7691" max="7691" width="2" style="78" bestFit="1" customWidth="1"/>
    <col min="7692" max="7692" width="9.8984375" style="78" customWidth="1"/>
    <col min="7693" max="7693" width="2" style="78" bestFit="1" customWidth="1"/>
    <col min="7694" max="7694" width="9.8984375" style="78" customWidth="1"/>
    <col min="7695" max="7695" width="2" style="78" bestFit="1" customWidth="1"/>
    <col min="7696" max="7696" width="9.8984375" style="78" customWidth="1"/>
    <col min="7697" max="7697" width="2" style="78" bestFit="1" customWidth="1"/>
    <col min="7698" max="7698" width="9.8984375" style="78" customWidth="1"/>
    <col min="7699" max="7699" width="2" style="78" bestFit="1" customWidth="1"/>
    <col min="7700" max="7700" width="9.8984375" style="78" customWidth="1"/>
    <col min="7701" max="7701" width="2" style="78" bestFit="1" customWidth="1"/>
    <col min="7702" max="7702" width="9.8984375" style="78" customWidth="1"/>
    <col min="7703" max="7703" width="2" style="78" bestFit="1" customWidth="1"/>
    <col min="7704" max="7704" width="9.8984375" style="78" customWidth="1"/>
    <col min="7705" max="7705" width="2" style="78" bestFit="1" customWidth="1"/>
    <col min="7706" max="7936" width="9.09765625" style="78"/>
    <col min="7937" max="7937" width="23" style="78" customWidth="1"/>
    <col min="7938" max="7938" width="9.8984375" style="78" customWidth="1"/>
    <col min="7939" max="7939" width="2" style="78" bestFit="1" customWidth="1"/>
    <col min="7940" max="7940" width="9.8984375" style="78" customWidth="1"/>
    <col min="7941" max="7941" width="2" style="78" bestFit="1" customWidth="1"/>
    <col min="7942" max="7942" width="9.8984375" style="78" customWidth="1"/>
    <col min="7943" max="7943" width="2" style="78" bestFit="1" customWidth="1"/>
    <col min="7944" max="7944" width="9.8984375" style="78" customWidth="1"/>
    <col min="7945" max="7945" width="2" style="78" bestFit="1" customWidth="1"/>
    <col min="7946" max="7946" width="9.8984375" style="78" customWidth="1"/>
    <col min="7947" max="7947" width="2" style="78" bestFit="1" customWidth="1"/>
    <col min="7948" max="7948" width="9.8984375" style="78" customWidth="1"/>
    <col min="7949" max="7949" width="2" style="78" bestFit="1" customWidth="1"/>
    <col min="7950" max="7950" width="9.8984375" style="78" customWidth="1"/>
    <col min="7951" max="7951" width="2" style="78" bestFit="1" customWidth="1"/>
    <col min="7952" max="7952" width="9.8984375" style="78" customWidth="1"/>
    <col min="7953" max="7953" width="2" style="78" bestFit="1" customWidth="1"/>
    <col min="7954" max="7954" width="9.8984375" style="78" customWidth="1"/>
    <col min="7955" max="7955" width="2" style="78" bestFit="1" customWidth="1"/>
    <col min="7956" max="7956" width="9.8984375" style="78" customWidth="1"/>
    <col min="7957" max="7957" width="2" style="78" bestFit="1" customWidth="1"/>
    <col min="7958" max="7958" width="9.8984375" style="78" customWidth="1"/>
    <col min="7959" max="7959" width="2" style="78" bestFit="1" customWidth="1"/>
    <col min="7960" max="7960" width="9.8984375" style="78" customWidth="1"/>
    <col min="7961" max="7961" width="2" style="78" bestFit="1" customWidth="1"/>
    <col min="7962" max="8192" width="9.09765625" style="78"/>
    <col min="8193" max="8193" width="23" style="78" customWidth="1"/>
    <col min="8194" max="8194" width="9.8984375" style="78" customWidth="1"/>
    <col min="8195" max="8195" width="2" style="78" bestFit="1" customWidth="1"/>
    <col min="8196" max="8196" width="9.8984375" style="78" customWidth="1"/>
    <col min="8197" max="8197" width="2" style="78" bestFit="1" customWidth="1"/>
    <col min="8198" max="8198" width="9.8984375" style="78" customWidth="1"/>
    <col min="8199" max="8199" width="2" style="78" bestFit="1" customWidth="1"/>
    <col min="8200" max="8200" width="9.8984375" style="78" customWidth="1"/>
    <col min="8201" max="8201" width="2" style="78" bestFit="1" customWidth="1"/>
    <col min="8202" max="8202" width="9.8984375" style="78" customWidth="1"/>
    <col min="8203" max="8203" width="2" style="78" bestFit="1" customWidth="1"/>
    <col min="8204" max="8204" width="9.8984375" style="78" customWidth="1"/>
    <col min="8205" max="8205" width="2" style="78" bestFit="1" customWidth="1"/>
    <col min="8206" max="8206" width="9.8984375" style="78" customWidth="1"/>
    <col min="8207" max="8207" width="2" style="78" bestFit="1" customWidth="1"/>
    <col min="8208" max="8208" width="9.8984375" style="78" customWidth="1"/>
    <col min="8209" max="8209" width="2" style="78" bestFit="1" customWidth="1"/>
    <col min="8210" max="8210" width="9.8984375" style="78" customWidth="1"/>
    <col min="8211" max="8211" width="2" style="78" bestFit="1" customWidth="1"/>
    <col min="8212" max="8212" width="9.8984375" style="78" customWidth="1"/>
    <col min="8213" max="8213" width="2" style="78" bestFit="1" customWidth="1"/>
    <col min="8214" max="8214" width="9.8984375" style="78" customWidth="1"/>
    <col min="8215" max="8215" width="2" style="78" bestFit="1" customWidth="1"/>
    <col min="8216" max="8216" width="9.8984375" style="78" customWidth="1"/>
    <col min="8217" max="8217" width="2" style="78" bestFit="1" customWidth="1"/>
    <col min="8218" max="8448" width="9.09765625" style="78"/>
    <col min="8449" max="8449" width="23" style="78" customWidth="1"/>
    <col min="8450" max="8450" width="9.8984375" style="78" customWidth="1"/>
    <col min="8451" max="8451" width="2" style="78" bestFit="1" customWidth="1"/>
    <col min="8452" max="8452" width="9.8984375" style="78" customWidth="1"/>
    <col min="8453" max="8453" width="2" style="78" bestFit="1" customWidth="1"/>
    <col min="8454" max="8454" width="9.8984375" style="78" customWidth="1"/>
    <col min="8455" max="8455" width="2" style="78" bestFit="1" customWidth="1"/>
    <col min="8456" max="8456" width="9.8984375" style="78" customWidth="1"/>
    <col min="8457" max="8457" width="2" style="78" bestFit="1" customWidth="1"/>
    <col min="8458" max="8458" width="9.8984375" style="78" customWidth="1"/>
    <col min="8459" max="8459" width="2" style="78" bestFit="1" customWidth="1"/>
    <col min="8460" max="8460" width="9.8984375" style="78" customWidth="1"/>
    <col min="8461" max="8461" width="2" style="78" bestFit="1" customWidth="1"/>
    <col min="8462" max="8462" width="9.8984375" style="78" customWidth="1"/>
    <col min="8463" max="8463" width="2" style="78" bestFit="1" customWidth="1"/>
    <col min="8464" max="8464" width="9.8984375" style="78" customWidth="1"/>
    <col min="8465" max="8465" width="2" style="78" bestFit="1" customWidth="1"/>
    <col min="8466" max="8466" width="9.8984375" style="78" customWidth="1"/>
    <col min="8467" max="8467" width="2" style="78" bestFit="1" customWidth="1"/>
    <col min="8468" max="8468" width="9.8984375" style="78" customWidth="1"/>
    <col min="8469" max="8469" width="2" style="78" bestFit="1" customWidth="1"/>
    <col min="8470" max="8470" width="9.8984375" style="78" customWidth="1"/>
    <col min="8471" max="8471" width="2" style="78" bestFit="1" customWidth="1"/>
    <col min="8472" max="8472" width="9.8984375" style="78" customWidth="1"/>
    <col min="8473" max="8473" width="2" style="78" bestFit="1" customWidth="1"/>
    <col min="8474" max="8704" width="9.09765625" style="78"/>
    <col min="8705" max="8705" width="23" style="78" customWidth="1"/>
    <col min="8706" max="8706" width="9.8984375" style="78" customWidth="1"/>
    <col min="8707" max="8707" width="2" style="78" bestFit="1" customWidth="1"/>
    <col min="8708" max="8708" width="9.8984375" style="78" customWidth="1"/>
    <col min="8709" max="8709" width="2" style="78" bestFit="1" customWidth="1"/>
    <col min="8710" max="8710" width="9.8984375" style="78" customWidth="1"/>
    <col min="8711" max="8711" width="2" style="78" bestFit="1" customWidth="1"/>
    <col min="8712" max="8712" width="9.8984375" style="78" customWidth="1"/>
    <col min="8713" max="8713" width="2" style="78" bestFit="1" customWidth="1"/>
    <col min="8714" max="8714" width="9.8984375" style="78" customWidth="1"/>
    <col min="8715" max="8715" width="2" style="78" bestFit="1" customWidth="1"/>
    <col min="8716" max="8716" width="9.8984375" style="78" customWidth="1"/>
    <col min="8717" max="8717" width="2" style="78" bestFit="1" customWidth="1"/>
    <col min="8718" max="8718" width="9.8984375" style="78" customWidth="1"/>
    <col min="8719" max="8719" width="2" style="78" bestFit="1" customWidth="1"/>
    <col min="8720" max="8720" width="9.8984375" style="78" customWidth="1"/>
    <col min="8721" max="8721" width="2" style="78" bestFit="1" customWidth="1"/>
    <col min="8722" max="8722" width="9.8984375" style="78" customWidth="1"/>
    <col min="8723" max="8723" width="2" style="78" bestFit="1" customWidth="1"/>
    <col min="8724" max="8724" width="9.8984375" style="78" customWidth="1"/>
    <col min="8725" max="8725" width="2" style="78" bestFit="1" customWidth="1"/>
    <col min="8726" max="8726" width="9.8984375" style="78" customWidth="1"/>
    <col min="8727" max="8727" width="2" style="78" bestFit="1" customWidth="1"/>
    <col min="8728" max="8728" width="9.8984375" style="78" customWidth="1"/>
    <col min="8729" max="8729" width="2" style="78" bestFit="1" customWidth="1"/>
    <col min="8730" max="8960" width="9.09765625" style="78"/>
    <col min="8961" max="8961" width="23" style="78" customWidth="1"/>
    <col min="8962" max="8962" width="9.8984375" style="78" customWidth="1"/>
    <col min="8963" max="8963" width="2" style="78" bestFit="1" customWidth="1"/>
    <col min="8964" max="8964" width="9.8984375" style="78" customWidth="1"/>
    <col min="8965" max="8965" width="2" style="78" bestFit="1" customWidth="1"/>
    <col min="8966" max="8966" width="9.8984375" style="78" customWidth="1"/>
    <col min="8967" max="8967" width="2" style="78" bestFit="1" customWidth="1"/>
    <col min="8968" max="8968" width="9.8984375" style="78" customWidth="1"/>
    <col min="8969" max="8969" width="2" style="78" bestFit="1" customWidth="1"/>
    <col min="8970" max="8970" width="9.8984375" style="78" customWidth="1"/>
    <col min="8971" max="8971" width="2" style="78" bestFit="1" customWidth="1"/>
    <col min="8972" max="8972" width="9.8984375" style="78" customWidth="1"/>
    <col min="8973" max="8973" width="2" style="78" bestFit="1" customWidth="1"/>
    <col min="8974" max="8974" width="9.8984375" style="78" customWidth="1"/>
    <col min="8975" max="8975" width="2" style="78" bestFit="1" customWidth="1"/>
    <col min="8976" max="8976" width="9.8984375" style="78" customWidth="1"/>
    <col min="8977" max="8977" width="2" style="78" bestFit="1" customWidth="1"/>
    <col min="8978" max="8978" width="9.8984375" style="78" customWidth="1"/>
    <col min="8979" max="8979" width="2" style="78" bestFit="1" customWidth="1"/>
    <col min="8980" max="8980" width="9.8984375" style="78" customWidth="1"/>
    <col min="8981" max="8981" width="2" style="78" bestFit="1" customWidth="1"/>
    <col min="8982" max="8982" width="9.8984375" style="78" customWidth="1"/>
    <col min="8983" max="8983" width="2" style="78" bestFit="1" customWidth="1"/>
    <col min="8984" max="8984" width="9.8984375" style="78" customWidth="1"/>
    <col min="8985" max="8985" width="2" style="78" bestFit="1" customWidth="1"/>
    <col min="8986" max="9216" width="9.09765625" style="78"/>
    <col min="9217" max="9217" width="23" style="78" customWidth="1"/>
    <col min="9218" max="9218" width="9.8984375" style="78" customWidth="1"/>
    <col min="9219" max="9219" width="2" style="78" bestFit="1" customWidth="1"/>
    <col min="9220" max="9220" width="9.8984375" style="78" customWidth="1"/>
    <col min="9221" max="9221" width="2" style="78" bestFit="1" customWidth="1"/>
    <col min="9222" max="9222" width="9.8984375" style="78" customWidth="1"/>
    <col min="9223" max="9223" width="2" style="78" bestFit="1" customWidth="1"/>
    <col min="9224" max="9224" width="9.8984375" style="78" customWidth="1"/>
    <col min="9225" max="9225" width="2" style="78" bestFit="1" customWidth="1"/>
    <col min="9226" max="9226" width="9.8984375" style="78" customWidth="1"/>
    <col min="9227" max="9227" width="2" style="78" bestFit="1" customWidth="1"/>
    <col min="9228" max="9228" width="9.8984375" style="78" customWidth="1"/>
    <col min="9229" max="9229" width="2" style="78" bestFit="1" customWidth="1"/>
    <col min="9230" max="9230" width="9.8984375" style="78" customWidth="1"/>
    <col min="9231" max="9231" width="2" style="78" bestFit="1" customWidth="1"/>
    <col min="9232" max="9232" width="9.8984375" style="78" customWidth="1"/>
    <col min="9233" max="9233" width="2" style="78" bestFit="1" customWidth="1"/>
    <col min="9234" max="9234" width="9.8984375" style="78" customWidth="1"/>
    <col min="9235" max="9235" width="2" style="78" bestFit="1" customWidth="1"/>
    <col min="9236" max="9236" width="9.8984375" style="78" customWidth="1"/>
    <col min="9237" max="9237" width="2" style="78" bestFit="1" customWidth="1"/>
    <col min="9238" max="9238" width="9.8984375" style="78" customWidth="1"/>
    <col min="9239" max="9239" width="2" style="78" bestFit="1" customWidth="1"/>
    <col min="9240" max="9240" width="9.8984375" style="78" customWidth="1"/>
    <col min="9241" max="9241" width="2" style="78" bestFit="1" customWidth="1"/>
    <col min="9242" max="9472" width="9.09765625" style="78"/>
    <col min="9473" max="9473" width="23" style="78" customWidth="1"/>
    <col min="9474" max="9474" width="9.8984375" style="78" customWidth="1"/>
    <col min="9475" max="9475" width="2" style="78" bestFit="1" customWidth="1"/>
    <col min="9476" max="9476" width="9.8984375" style="78" customWidth="1"/>
    <col min="9477" max="9477" width="2" style="78" bestFit="1" customWidth="1"/>
    <col min="9478" max="9478" width="9.8984375" style="78" customWidth="1"/>
    <col min="9479" max="9479" width="2" style="78" bestFit="1" customWidth="1"/>
    <col min="9480" max="9480" width="9.8984375" style="78" customWidth="1"/>
    <col min="9481" max="9481" width="2" style="78" bestFit="1" customWidth="1"/>
    <col min="9482" max="9482" width="9.8984375" style="78" customWidth="1"/>
    <col min="9483" max="9483" width="2" style="78" bestFit="1" customWidth="1"/>
    <col min="9484" max="9484" width="9.8984375" style="78" customWidth="1"/>
    <col min="9485" max="9485" width="2" style="78" bestFit="1" customWidth="1"/>
    <col min="9486" max="9486" width="9.8984375" style="78" customWidth="1"/>
    <col min="9487" max="9487" width="2" style="78" bestFit="1" customWidth="1"/>
    <col min="9488" max="9488" width="9.8984375" style="78" customWidth="1"/>
    <col min="9489" max="9489" width="2" style="78" bestFit="1" customWidth="1"/>
    <col min="9490" max="9490" width="9.8984375" style="78" customWidth="1"/>
    <col min="9491" max="9491" width="2" style="78" bestFit="1" customWidth="1"/>
    <col min="9492" max="9492" width="9.8984375" style="78" customWidth="1"/>
    <col min="9493" max="9493" width="2" style="78" bestFit="1" customWidth="1"/>
    <col min="9494" max="9494" width="9.8984375" style="78" customWidth="1"/>
    <col min="9495" max="9495" width="2" style="78" bestFit="1" customWidth="1"/>
    <col min="9496" max="9496" width="9.8984375" style="78" customWidth="1"/>
    <col min="9497" max="9497" width="2" style="78" bestFit="1" customWidth="1"/>
    <col min="9498" max="9728" width="9.09765625" style="78"/>
    <col min="9729" max="9729" width="23" style="78" customWidth="1"/>
    <col min="9730" max="9730" width="9.8984375" style="78" customWidth="1"/>
    <col min="9731" max="9731" width="2" style="78" bestFit="1" customWidth="1"/>
    <col min="9732" max="9732" width="9.8984375" style="78" customWidth="1"/>
    <col min="9733" max="9733" width="2" style="78" bestFit="1" customWidth="1"/>
    <col min="9734" max="9734" width="9.8984375" style="78" customWidth="1"/>
    <col min="9735" max="9735" width="2" style="78" bestFit="1" customWidth="1"/>
    <col min="9736" max="9736" width="9.8984375" style="78" customWidth="1"/>
    <col min="9737" max="9737" width="2" style="78" bestFit="1" customWidth="1"/>
    <col min="9738" max="9738" width="9.8984375" style="78" customWidth="1"/>
    <col min="9739" max="9739" width="2" style="78" bestFit="1" customWidth="1"/>
    <col min="9740" max="9740" width="9.8984375" style="78" customWidth="1"/>
    <col min="9741" max="9741" width="2" style="78" bestFit="1" customWidth="1"/>
    <col min="9742" max="9742" width="9.8984375" style="78" customWidth="1"/>
    <col min="9743" max="9743" width="2" style="78" bestFit="1" customWidth="1"/>
    <col min="9744" max="9744" width="9.8984375" style="78" customWidth="1"/>
    <col min="9745" max="9745" width="2" style="78" bestFit="1" customWidth="1"/>
    <col min="9746" max="9746" width="9.8984375" style="78" customWidth="1"/>
    <col min="9747" max="9747" width="2" style="78" bestFit="1" customWidth="1"/>
    <col min="9748" max="9748" width="9.8984375" style="78" customWidth="1"/>
    <col min="9749" max="9749" width="2" style="78" bestFit="1" customWidth="1"/>
    <col min="9750" max="9750" width="9.8984375" style="78" customWidth="1"/>
    <col min="9751" max="9751" width="2" style="78" bestFit="1" customWidth="1"/>
    <col min="9752" max="9752" width="9.8984375" style="78" customWidth="1"/>
    <col min="9753" max="9753" width="2" style="78" bestFit="1" customWidth="1"/>
    <col min="9754" max="9984" width="9.09765625" style="78"/>
    <col min="9985" max="9985" width="23" style="78" customWidth="1"/>
    <col min="9986" max="9986" width="9.8984375" style="78" customWidth="1"/>
    <col min="9987" max="9987" width="2" style="78" bestFit="1" customWidth="1"/>
    <col min="9988" max="9988" width="9.8984375" style="78" customWidth="1"/>
    <col min="9989" max="9989" width="2" style="78" bestFit="1" customWidth="1"/>
    <col min="9990" max="9990" width="9.8984375" style="78" customWidth="1"/>
    <col min="9991" max="9991" width="2" style="78" bestFit="1" customWidth="1"/>
    <col min="9992" max="9992" width="9.8984375" style="78" customWidth="1"/>
    <col min="9993" max="9993" width="2" style="78" bestFit="1" customWidth="1"/>
    <col min="9994" max="9994" width="9.8984375" style="78" customWidth="1"/>
    <col min="9995" max="9995" width="2" style="78" bestFit="1" customWidth="1"/>
    <col min="9996" max="9996" width="9.8984375" style="78" customWidth="1"/>
    <col min="9997" max="9997" width="2" style="78" bestFit="1" customWidth="1"/>
    <col min="9998" max="9998" width="9.8984375" style="78" customWidth="1"/>
    <col min="9999" max="9999" width="2" style="78" bestFit="1" customWidth="1"/>
    <col min="10000" max="10000" width="9.8984375" style="78" customWidth="1"/>
    <col min="10001" max="10001" width="2" style="78" bestFit="1" customWidth="1"/>
    <col min="10002" max="10002" width="9.8984375" style="78" customWidth="1"/>
    <col min="10003" max="10003" width="2" style="78" bestFit="1" customWidth="1"/>
    <col min="10004" max="10004" width="9.8984375" style="78" customWidth="1"/>
    <col min="10005" max="10005" width="2" style="78" bestFit="1" customWidth="1"/>
    <col min="10006" max="10006" width="9.8984375" style="78" customWidth="1"/>
    <col min="10007" max="10007" width="2" style="78" bestFit="1" customWidth="1"/>
    <col min="10008" max="10008" width="9.8984375" style="78" customWidth="1"/>
    <col min="10009" max="10009" width="2" style="78" bestFit="1" customWidth="1"/>
    <col min="10010" max="10240" width="9.09765625" style="78"/>
    <col min="10241" max="10241" width="23" style="78" customWidth="1"/>
    <col min="10242" max="10242" width="9.8984375" style="78" customWidth="1"/>
    <col min="10243" max="10243" width="2" style="78" bestFit="1" customWidth="1"/>
    <col min="10244" max="10244" width="9.8984375" style="78" customWidth="1"/>
    <col min="10245" max="10245" width="2" style="78" bestFit="1" customWidth="1"/>
    <col min="10246" max="10246" width="9.8984375" style="78" customWidth="1"/>
    <col min="10247" max="10247" width="2" style="78" bestFit="1" customWidth="1"/>
    <col min="10248" max="10248" width="9.8984375" style="78" customWidth="1"/>
    <col min="10249" max="10249" width="2" style="78" bestFit="1" customWidth="1"/>
    <col min="10250" max="10250" width="9.8984375" style="78" customWidth="1"/>
    <col min="10251" max="10251" width="2" style="78" bestFit="1" customWidth="1"/>
    <col min="10252" max="10252" width="9.8984375" style="78" customWidth="1"/>
    <col min="10253" max="10253" width="2" style="78" bestFit="1" customWidth="1"/>
    <col min="10254" max="10254" width="9.8984375" style="78" customWidth="1"/>
    <col min="10255" max="10255" width="2" style="78" bestFit="1" customWidth="1"/>
    <col min="10256" max="10256" width="9.8984375" style="78" customWidth="1"/>
    <col min="10257" max="10257" width="2" style="78" bestFit="1" customWidth="1"/>
    <col min="10258" max="10258" width="9.8984375" style="78" customWidth="1"/>
    <col min="10259" max="10259" width="2" style="78" bestFit="1" customWidth="1"/>
    <col min="10260" max="10260" width="9.8984375" style="78" customWidth="1"/>
    <col min="10261" max="10261" width="2" style="78" bestFit="1" customWidth="1"/>
    <col min="10262" max="10262" width="9.8984375" style="78" customWidth="1"/>
    <col min="10263" max="10263" width="2" style="78" bestFit="1" customWidth="1"/>
    <col min="10264" max="10264" width="9.8984375" style="78" customWidth="1"/>
    <col min="10265" max="10265" width="2" style="78" bestFit="1" customWidth="1"/>
    <col min="10266" max="10496" width="9.09765625" style="78"/>
    <col min="10497" max="10497" width="23" style="78" customWidth="1"/>
    <col min="10498" max="10498" width="9.8984375" style="78" customWidth="1"/>
    <col min="10499" max="10499" width="2" style="78" bestFit="1" customWidth="1"/>
    <col min="10500" max="10500" width="9.8984375" style="78" customWidth="1"/>
    <col min="10501" max="10501" width="2" style="78" bestFit="1" customWidth="1"/>
    <col min="10502" max="10502" width="9.8984375" style="78" customWidth="1"/>
    <col min="10503" max="10503" width="2" style="78" bestFit="1" customWidth="1"/>
    <col min="10504" max="10504" width="9.8984375" style="78" customWidth="1"/>
    <col min="10505" max="10505" width="2" style="78" bestFit="1" customWidth="1"/>
    <col min="10506" max="10506" width="9.8984375" style="78" customWidth="1"/>
    <col min="10507" max="10507" width="2" style="78" bestFit="1" customWidth="1"/>
    <col min="10508" max="10508" width="9.8984375" style="78" customWidth="1"/>
    <col min="10509" max="10509" width="2" style="78" bestFit="1" customWidth="1"/>
    <col min="10510" max="10510" width="9.8984375" style="78" customWidth="1"/>
    <col min="10511" max="10511" width="2" style="78" bestFit="1" customWidth="1"/>
    <col min="10512" max="10512" width="9.8984375" style="78" customWidth="1"/>
    <col min="10513" max="10513" width="2" style="78" bestFit="1" customWidth="1"/>
    <col min="10514" max="10514" width="9.8984375" style="78" customWidth="1"/>
    <col min="10515" max="10515" width="2" style="78" bestFit="1" customWidth="1"/>
    <col min="10516" max="10516" width="9.8984375" style="78" customWidth="1"/>
    <col min="10517" max="10517" width="2" style="78" bestFit="1" customWidth="1"/>
    <col min="10518" max="10518" width="9.8984375" style="78" customWidth="1"/>
    <col min="10519" max="10519" width="2" style="78" bestFit="1" customWidth="1"/>
    <col min="10520" max="10520" width="9.8984375" style="78" customWidth="1"/>
    <col min="10521" max="10521" width="2" style="78" bestFit="1" customWidth="1"/>
    <col min="10522" max="10752" width="9.09765625" style="78"/>
    <col min="10753" max="10753" width="23" style="78" customWidth="1"/>
    <col min="10754" max="10754" width="9.8984375" style="78" customWidth="1"/>
    <col min="10755" max="10755" width="2" style="78" bestFit="1" customWidth="1"/>
    <col min="10756" max="10756" width="9.8984375" style="78" customWidth="1"/>
    <col min="10757" max="10757" width="2" style="78" bestFit="1" customWidth="1"/>
    <col min="10758" max="10758" width="9.8984375" style="78" customWidth="1"/>
    <col min="10759" max="10759" width="2" style="78" bestFit="1" customWidth="1"/>
    <col min="10760" max="10760" width="9.8984375" style="78" customWidth="1"/>
    <col min="10761" max="10761" width="2" style="78" bestFit="1" customWidth="1"/>
    <col min="10762" max="10762" width="9.8984375" style="78" customWidth="1"/>
    <col min="10763" max="10763" width="2" style="78" bestFit="1" customWidth="1"/>
    <col min="10764" max="10764" width="9.8984375" style="78" customWidth="1"/>
    <col min="10765" max="10765" width="2" style="78" bestFit="1" customWidth="1"/>
    <col min="10766" max="10766" width="9.8984375" style="78" customWidth="1"/>
    <col min="10767" max="10767" width="2" style="78" bestFit="1" customWidth="1"/>
    <col min="10768" max="10768" width="9.8984375" style="78" customWidth="1"/>
    <col min="10769" max="10769" width="2" style="78" bestFit="1" customWidth="1"/>
    <col min="10770" max="10770" width="9.8984375" style="78" customWidth="1"/>
    <col min="10771" max="10771" width="2" style="78" bestFit="1" customWidth="1"/>
    <col min="10772" max="10772" width="9.8984375" style="78" customWidth="1"/>
    <col min="10773" max="10773" width="2" style="78" bestFit="1" customWidth="1"/>
    <col min="10774" max="10774" width="9.8984375" style="78" customWidth="1"/>
    <col min="10775" max="10775" width="2" style="78" bestFit="1" customWidth="1"/>
    <col min="10776" max="10776" width="9.8984375" style="78" customWidth="1"/>
    <col min="10777" max="10777" width="2" style="78" bestFit="1" customWidth="1"/>
    <col min="10778" max="11008" width="9.09765625" style="78"/>
    <col min="11009" max="11009" width="23" style="78" customWidth="1"/>
    <col min="11010" max="11010" width="9.8984375" style="78" customWidth="1"/>
    <col min="11011" max="11011" width="2" style="78" bestFit="1" customWidth="1"/>
    <col min="11012" max="11012" width="9.8984375" style="78" customWidth="1"/>
    <col min="11013" max="11013" width="2" style="78" bestFit="1" customWidth="1"/>
    <col min="11014" max="11014" width="9.8984375" style="78" customWidth="1"/>
    <col min="11015" max="11015" width="2" style="78" bestFit="1" customWidth="1"/>
    <col min="11016" max="11016" width="9.8984375" style="78" customWidth="1"/>
    <col min="11017" max="11017" width="2" style="78" bestFit="1" customWidth="1"/>
    <col min="11018" max="11018" width="9.8984375" style="78" customWidth="1"/>
    <col min="11019" max="11019" width="2" style="78" bestFit="1" customWidth="1"/>
    <col min="11020" max="11020" width="9.8984375" style="78" customWidth="1"/>
    <col min="11021" max="11021" width="2" style="78" bestFit="1" customWidth="1"/>
    <col min="11022" max="11022" width="9.8984375" style="78" customWidth="1"/>
    <col min="11023" max="11023" width="2" style="78" bestFit="1" customWidth="1"/>
    <col min="11024" max="11024" width="9.8984375" style="78" customWidth="1"/>
    <col min="11025" max="11025" width="2" style="78" bestFit="1" customWidth="1"/>
    <col min="11026" max="11026" width="9.8984375" style="78" customWidth="1"/>
    <col min="11027" max="11027" width="2" style="78" bestFit="1" customWidth="1"/>
    <col min="11028" max="11028" width="9.8984375" style="78" customWidth="1"/>
    <col min="11029" max="11029" width="2" style="78" bestFit="1" customWidth="1"/>
    <col min="11030" max="11030" width="9.8984375" style="78" customWidth="1"/>
    <col min="11031" max="11031" width="2" style="78" bestFit="1" customWidth="1"/>
    <col min="11032" max="11032" width="9.8984375" style="78" customWidth="1"/>
    <col min="11033" max="11033" width="2" style="78" bestFit="1" customWidth="1"/>
    <col min="11034" max="11264" width="9.09765625" style="78"/>
    <col min="11265" max="11265" width="23" style="78" customWidth="1"/>
    <col min="11266" max="11266" width="9.8984375" style="78" customWidth="1"/>
    <col min="11267" max="11267" width="2" style="78" bestFit="1" customWidth="1"/>
    <col min="11268" max="11268" width="9.8984375" style="78" customWidth="1"/>
    <col min="11269" max="11269" width="2" style="78" bestFit="1" customWidth="1"/>
    <col min="11270" max="11270" width="9.8984375" style="78" customWidth="1"/>
    <col min="11271" max="11271" width="2" style="78" bestFit="1" customWidth="1"/>
    <col min="11272" max="11272" width="9.8984375" style="78" customWidth="1"/>
    <col min="11273" max="11273" width="2" style="78" bestFit="1" customWidth="1"/>
    <col min="11274" max="11274" width="9.8984375" style="78" customWidth="1"/>
    <col min="11275" max="11275" width="2" style="78" bestFit="1" customWidth="1"/>
    <col min="11276" max="11276" width="9.8984375" style="78" customWidth="1"/>
    <col min="11277" max="11277" width="2" style="78" bestFit="1" customWidth="1"/>
    <col min="11278" max="11278" width="9.8984375" style="78" customWidth="1"/>
    <col min="11279" max="11279" width="2" style="78" bestFit="1" customWidth="1"/>
    <col min="11280" max="11280" width="9.8984375" style="78" customWidth="1"/>
    <col min="11281" max="11281" width="2" style="78" bestFit="1" customWidth="1"/>
    <col min="11282" max="11282" width="9.8984375" style="78" customWidth="1"/>
    <col min="11283" max="11283" width="2" style="78" bestFit="1" customWidth="1"/>
    <col min="11284" max="11284" width="9.8984375" style="78" customWidth="1"/>
    <col min="11285" max="11285" width="2" style="78" bestFit="1" customWidth="1"/>
    <col min="11286" max="11286" width="9.8984375" style="78" customWidth="1"/>
    <col min="11287" max="11287" width="2" style="78" bestFit="1" customWidth="1"/>
    <col min="11288" max="11288" width="9.8984375" style="78" customWidth="1"/>
    <col min="11289" max="11289" width="2" style="78" bestFit="1" customWidth="1"/>
    <col min="11290" max="11520" width="9.09765625" style="78"/>
    <col min="11521" max="11521" width="23" style="78" customWidth="1"/>
    <col min="11522" max="11522" width="9.8984375" style="78" customWidth="1"/>
    <col min="11523" max="11523" width="2" style="78" bestFit="1" customWidth="1"/>
    <col min="11524" max="11524" width="9.8984375" style="78" customWidth="1"/>
    <col min="11525" max="11525" width="2" style="78" bestFit="1" customWidth="1"/>
    <col min="11526" max="11526" width="9.8984375" style="78" customWidth="1"/>
    <col min="11527" max="11527" width="2" style="78" bestFit="1" customWidth="1"/>
    <col min="11528" max="11528" width="9.8984375" style="78" customWidth="1"/>
    <col min="11529" max="11529" width="2" style="78" bestFit="1" customWidth="1"/>
    <col min="11530" max="11530" width="9.8984375" style="78" customWidth="1"/>
    <col min="11531" max="11531" width="2" style="78" bestFit="1" customWidth="1"/>
    <col min="11532" max="11532" width="9.8984375" style="78" customWidth="1"/>
    <col min="11533" max="11533" width="2" style="78" bestFit="1" customWidth="1"/>
    <col min="11534" max="11534" width="9.8984375" style="78" customWidth="1"/>
    <col min="11535" max="11535" width="2" style="78" bestFit="1" customWidth="1"/>
    <col min="11536" max="11536" width="9.8984375" style="78" customWidth="1"/>
    <col min="11537" max="11537" width="2" style="78" bestFit="1" customWidth="1"/>
    <col min="11538" max="11538" width="9.8984375" style="78" customWidth="1"/>
    <col min="11539" max="11539" width="2" style="78" bestFit="1" customWidth="1"/>
    <col min="11540" max="11540" width="9.8984375" style="78" customWidth="1"/>
    <col min="11541" max="11541" width="2" style="78" bestFit="1" customWidth="1"/>
    <col min="11542" max="11542" width="9.8984375" style="78" customWidth="1"/>
    <col min="11543" max="11543" width="2" style="78" bestFit="1" customWidth="1"/>
    <col min="11544" max="11544" width="9.8984375" style="78" customWidth="1"/>
    <col min="11545" max="11545" width="2" style="78" bestFit="1" customWidth="1"/>
    <col min="11546" max="11776" width="9.09765625" style="78"/>
    <col min="11777" max="11777" width="23" style="78" customWidth="1"/>
    <col min="11778" max="11778" width="9.8984375" style="78" customWidth="1"/>
    <col min="11779" max="11779" width="2" style="78" bestFit="1" customWidth="1"/>
    <col min="11780" max="11780" width="9.8984375" style="78" customWidth="1"/>
    <col min="11781" max="11781" width="2" style="78" bestFit="1" customWidth="1"/>
    <col min="11782" max="11782" width="9.8984375" style="78" customWidth="1"/>
    <col min="11783" max="11783" width="2" style="78" bestFit="1" customWidth="1"/>
    <col min="11784" max="11784" width="9.8984375" style="78" customWidth="1"/>
    <col min="11785" max="11785" width="2" style="78" bestFit="1" customWidth="1"/>
    <col min="11786" max="11786" width="9.8984375" style="78" customWidth="1"/>
    <col min="11787" max="11787" width="2" style="78" bestFit="1" customWidth="1"/>
    <col min="11788" max="11788" width="9.8984375" style="78" customWidth="1"/>
    <col min="11789" max="11789" width="2" style="78" bestFit="1" customWidth="1"/>
    <col min="11790" max="11790" width="9.8984375" style="78" customWidth="1"/>
    <col min="11791" max="11791" width="2" style="78" bestFit="1" customWidth="1"/>
    <col min="11792" max="11792" width="9.8984375" style="78" customWidth="1"/>
    <col min="11793" max="11793" width="2" style="78" bestFit="1" customWidth="1"/>
    <col min="11794" max="11794" width="9.8984375" style="78" customWidth="1"/>
    <col min="11795" max="11795" width="2" style="78" bestFit="1" customWidth="1"/>
    <col min="11796" max="11796" width="9.8984375" style="78" customWidth="1"/>
    <col min="11797" max="11797" width="2" style="78" bestFit="1" customWidth="1"/>
    <col min="11798" max="11798" width="9.8984375" style="78" customWidth="1"/>
    <col min="11799" max="11799" width="2" style="78" bestFit="1" customWidth="1"/>
    <col min="11800" max="11800" width="9.8984375" style="78" customWidth="1"/>
    <col min="11801" max="11801" width="2" style="78" bestFit="1" customWidth="1"/>
    <col min="11802" max="12032" width="9.09765625" style="78"/>
    <col min="12033" max="12033" width="23" style="78" customWidth="1"/>
    <col min="12034" max="12034" width="9.8984375" style="78" customWidth="1"/>
    <col min="12035" max="12035" width="2" style="78" bestFit="1" customWidth="1"/>
    <col min="12036" max="12036" width="9.8984375" style="78" customWidth="1"/>
    <col min="12037" max="12037" width="2" style="78" bestFit="1" customWidth="1"/>
    <col min="12038" max="12038" width="9.8984375" style="78" customWidth="1"/>
    <col min="12039" max="12039" width="2" style="78" bestFit="1" customWidth="1"/>
    <col min="12040" max="12040" width="9.8984375" style="78" customWidth="1"/>
    <col min="12041" max="12041" width="2" style="78" bestFit="1" customWidth="1"/>
    <col min="12042" max="12042" width="9.8984375" style="78" customWidth="1"/>
    <col min="12043" max="12043" width="2" style="78" bestFit="1" customWidth="1"/>
    <col min="12044" max="12044" width="9.8984375" style="78" customWidth="1"/>
    <col min="12045" max="12045" width="2" style="78" bestFit="1" customWidth="1"/>
    <col min="12046" max="12046" width="9.8984375" style="78" customWidth="1"/>
    <col min="12047" max="12047" width="2" style="78" bestFit="1" customWidth="1"/>
    <col min="12048" max="12048" width="9.8984375" style="78" customWidth="1"/>
    <col min="12049" max="12049" width="2" style="78" bestFit="1" customWidth="1"/>
    <col min="12050" max="12050" width="9.8984375" style="78" customWidth="1"/>
    <col min="12051" max="12051" width="2" style="78" bestFit="1" customWidth="1"/>
    <col min="12052" max="12052" width="9.8984375" style="78" customWidth="1"/>
    <col min="12053" max="12053" width="2" style="78" bestFit="1" customWidth="1"/>
    <col min="12054" max="12054" width="9.8984375" style="78" customWidth="1"/>
    <col min="12055" max="12055" width="2" style="78" bestFit="1" customWidth="1"/>
    <col min="12056" max="12056" width="9.8984375" style="78" customWidth="1"/>
    <col min="12057" max="12057" width="2" style="78" bestFit="1" customWidth="1"/>
    <col min="12058" max="12288" width="9.09765625" style="78"/>
    <col min="12289" max="12289" width="23" style="78" customWidth="1"/>
    <col min="12290" max="12290" width="9.8984375" style="78" customWidth="1"/>
    <col min="12291" max="12291" width="2" style="78" bestFit="1" customWidth="1"/>
    <col min="12292" max="12292" width="9.8984375" style="78" customWidth="1"/>
    <col min="12293" max="12293" width="2" style="78" bestFit="1" customWidth="1"/>
    <col min="12294" max="12294" width="9.8984375" style="78" customWidth="1"/>
    <col min="12295" max="12295" width="2" style="78" bestFit="1" customWidth="1"/>
    <col min="12296" max="12296" width="9.8984375" style="78" customWidth="1"/>
    <col min="12297" max="12297" width="2" style="78" bestFit="1" customWidth="1"/>
    <col min="12298" max="12298" width="9.8984375" style="78" customWidth="1"/>
    <col min="12299" max="12299" width="2" style="78" bestFit="1" customWidth="1"/>
    <col min="12300" max="12300" width="9.8984375" style="78" customWidth="1"/>
    <col min="12301" max="12301" width="2" style="78" bestFit="1" customWidth="1"/>
    <col min="12302" max="12302" width="9.8984375" style="78" customWidth="1"/>
    <col min="12303" max="12303" width="2" style="78" bestFit="1" customWidth="1"/>
    <col min="12304" max="12304" width="9.8984375" style="78" customWidth="1"/>
    <col min="12305" max="12305" width="2" style="78" bestFit="1" customWidth="1"/>
    <col min="12306" max="12306" width="9.8984375" style="78" customWidth="1"/>
    <col min="12307" max="12307" width="2" style="78" bestFit="1" customWidth="1"/>
    <col min="12308" max="12308" width="9.8984375" style="78" customWidth="1"/>
    <col min="12309" max="12309" width="2" style="78" bestFit="1" customWidth="1"/>
    <col min="12310" max="12310" width="9.8984375" style="78" customWidth="1"/>
    <col min="12311" max="12311" width="2" style="78" bestFit="1" customWidth="1"/>
    <col min="12312" max="12312" width="9.8984375" style="78" customWidth="1"/>
    <col min="12313" max="12313" width="2" style="78" bestFit="1" customWidth="1"/>
    <col min="12314" max="12544" width="9.09765625" style="78"/>
    <col min="12545" max="12545" width="23" style="78" customWidth="1"/>
    <col min="12546" max="12546" width="9.8984375" style="78" customWidth="1"/>
    <col min="12547" max="12547" width="2" style="78" bestFit="1" customWidth="1"/>
    <col min="12548" max="12548" width="9.8984375" style="78" customWidth="1"/>
    <col min="12549" max="12549" width="2" style="78" bestFit="1" customWidth="1"/>
    <col min="12550" max="12550" width="9.8984375" style="78" customWidth="1"/>
    <col min="12551" max="12551" width="2" style="78" bestFit="1" customWidth="1"/>
    <col min="12552" max="12552" width="9.8984375" style="78" customWidth="1"/>
    <col min="12553" max="12553" width="2" style="78" bestFit="1" customWidth="1"/>
    <col min="12554" max="12554" width="9.8984375" style="78" customWidth="1"/>
    <col min="12555" max="12555" width="2" style="78" bestFit="1" customWidth="1"/>
    <col min="12556" max="12556" width="9.8984375" style="78" customWidth="1"/>
    <col min="12557" max="12557" width="2" style="78" bestFit="1" customWidth="1"/>
    <col min="12558" max="12558" width="9.8984375" style="78" customWidth="1"/>
    <col min="12559" max="12559" width="2" style="78" bestFit="1" customWidth="1"/>
    <col min="12560" max="12560" width="9.8984375" style="78" customWidth="1"/>
    <col min="12561" max="12561" width="2" style="78" bestFit="1" customWidth="1"/>
    <col min="12562" max="12562" width="9.8984375" style="78" customWidth="1"/>
    <col min="12563" max="12563" width="2" style="78" bestFit="1" customWidth="1"/>
    <col min="12564" max="12564" width="9.8984375" style="78" customWidth="1"/>
    <col min="12565" max="12565" width="2" style="78" bestFit="1" customWidth="1"/>
    <col min="12566" max="12566" width="9.8984375" style="78" customWidth="1"/>
    <col min="12567" max="12567" width="2" style="78" bestFit="1" customWidth="1"/>
    <col min="12568" max="12568" width="9.8984375" style="78" customWidth="1"/>
    <col min="12569" max="12569" width="2" style="78" bestFit="1" customWidth="1"/>
    <col min="12570" max="12800" width="9.09765625" style="78"/>
    <col min="12801" max="12801" width="23" style="78" customWidth="1"/>
    <col min="12802" max="12802" width="9.8984375" style="78" customWidth="1"/>
    <col min="12803" max="12803" width="2" style="78" bestFit="1" customWidth="1"/>
    <col min="12804" max="12804" width="9.8984375" style="78" customWidth="1"/>
    <col min="12805" max="12805" width="2" style="78" bestFit="1" customWidth="1"/>
    <col min="12806" max="12806" width="9.8984375" style="78" customWidth="1"/>
    <col min="12807" max="12807" width="2" style="78" bestFit="1" customWidth="1"/>
    <col min="12808" max="12808" width="9.8984375" style="78" customWidth="1"/>
    <col min="12809" max="12809" width="2" style="78" bestFit="1" customWidth="1"/>
    <col min="12810" max="12810" width="9.8984375" style="78" customWidth="1"/>
    <col min="12811" max="12811" width="2" style="78" bestFit="1" customWidth="1"/>
    <col min="12812" max="12812" width="9.8984375" style="78" customWidth="1"/>
    <col min="12813" max="12813" width="2" style="78" bestFit="1" customWidth="1"/>
    <col min="12814" max="12814" width="9.8984375" style="78" customWidth="1"/>
    <col min="12815" max="12815" width="2" style="78" bestFit="1" customWidth="1"/>
    <col min="12816" max="12816" width="9.8984375" style="78" customWidth="1"/>
    <col min="12817" max="12817" width="2" style="78" bestFit="1" customWidth="1"/>
    <col min="12818" max="12818" width="9.8984375" style="78" customWidth="1"/>
    <col min="12819" max="12819" width="2" style="78" bestFit="1" customWidth="1"/>
    <col min="12820" max="12820" width="9.8984375" style="78" customWidth="1"/>
    <col min="12821" max="12821" width="2" style="78" bestFit="1" customWidth="1"/>
    <col min="12822" max="12822" width="9.8984375" style="78" customWidth="1"/>
    <col min="12823" max="12823" width="2" style="78" bestFit="1" customWidth="1"/>
    <col min="12824" max="12824" width="9.8984375" style="78" customWidth="1"/>
    <col min="12825" max="12825" width="2" style="78" bestFit="1" customWidth="1"/>
    <col min="12826" max="13056" width="9.09765625" style="78"/>
    <col min="13057" max="13057" width="23" style="78" customWidth="1"/>
    <col min="13058" max="13058" width="9.8984375" style="78" customWidth="1"/>
    <col min="13059" max="13059" width="2" style="78" bestFit="1" customWidth="1"/>
    <col min="13060" max="13060" width="9.8984375" style="78" customWidth="1"/>
    <col min="13061" max="13061" width="2" style="78" bestFit="1" customWidth="1"/>
    <col min="13062" max="13062" width="9.8984375" style="78" customWidth="1"/>
    <col min="13063" max="13063" width="2" style="78" bestFit="1" customWidth="1"/>
    <col min="13064" max="13064" width="9.8984375" style="78" customWidth="1"/>
    <col min="13065" max="13065" width="2" style="78" bestFit="1" customWidth="1"/>
    <col min="13066" max="13066" width="9.8984375" style="78" customWidth="1"/>
    <col min="13067" max="13067" width="2" style="78" bestFit="1" customWidth="1"/>
    <col min="13068" max="13068" width="9.8984375" style="78" customWidth="1"/>
    <col min="13069" max="13069" width="2" style="78" bestFit="1" customWidth="1"/>
    <col min="13070" max="13070" width="9.8984375" style="78" customWidth="1"/>
    <col min="13071" max="13071" width="2" style="78" bestFit="1" customWidth="1"/>
    <col min="13072" max="13072" width="9.8984375" style="78" customWidth="1"/>
    <col min="13073" max="13073" width="2" style="78" bestFit="1" customWidth="1"/>
    <col min="13074" max="13074" width="9.8984375" style="78" customWidth="1"/>
    <col min="13075" max="13075" width="2" style="78" bestFit="1" customWidth="1"/>
    <col min="13076" max="13076" width="9.8984375" style="78" customWidth="1"/>
    <col min="13077" max="13077" width="2" style="78" bestFit="1" customWidth="1"/>
    <col min="13078" max="13078" width="9.8984375" style="78" customWidth="1"/>
    <col min="13079" max="13079" width="2" style="78" bestFit="1" customWidth="1"/>
    <col min="13080" max="13080" width="9.8984375" style="78" customWidth="1"/>
    <col min="13081" max="13081" width="2" style="78" bestFit="1" customWidth="1"/>
    <col min="13082" max="13312" width="9.09765625" style="78"/>
    <col min="13313" max="13313" width="23" style="78" customWidth="1"/>
    <col min="13314" max="13314" width="9.8984375" style="78" customWidth="1"/>
    <col min="13315" max="13315" width="2" style="78" bestFit="1" customWidth="1"/>
    <col min="13316" max="13316" width="9.8984375" style="78" customWidth="1"/>
    <col min="13317" max="13317" width="2" style="78" bestFit="1" customWidth="1"/>
    <col min="13318" max="13318" width="9.8984375" style="78" customWidth="1"/>
    <col min="13319" max="13319" width="2" style="78" bestFit="1" customWidth="1"/>
    <col min="13320" max="13320" width="9.8984375" style="78" customWidth="1"/>
    <col min="13321" max="13321" width="2" style="78" bestFit="1" customWidth="1"/>
    <col min="13322" max="13322" width="9.8984375" style="78" customWidth="1"/>
    <col min="13323" max="13323" width="2" style="78" bestFit="1" customWidth="1"/>
    <col min="13324" max="13324" width="9.8984375" style="78" customWidth="1"/>
    <col min="13325" max="13325" width="2" style="78" bestFit="1" customWidth="1"/>
    <col min="13326" max="13326" width="9.8984375" style="78" customWidth="1"/>
    <col min="13327" max="13327" width="2" style="78" bestFit="1" customWidth="1"/>
    <col min="13328" max="13328" width="9.8984375" style="78" customWidth="1"/>
    <col min="13329" max="13329" width="2" style="78" bestFit="1" customWidth="1"/>
    <col min="13330" max="13330" width="9.8984375" style="78" customWidth="1"/>
    <col min="13331" max="13331" width="2" style="78" bestFit="1" customWidth="1"/>
    <col min="13332" max="13332" width="9.8984375" style="78" customWidth="1"/>
    <col min="13333" max="13333" width="2" style="78" bestFit="1" customWidth="1"/>
    <col min="13334" max="13334" width="9.8984375" style="78" customWidth="1"/>
    <col min="13335" max="13335" width="2" style="78" bestFit="1" customWidth="1"/>
    <col min="13336" max="13336" width="9.8984375" style="78" customWidth="1"/>
    <col min="13337" max="13337" width="2" style="78" bestFit="1" customWidth="1"/>
    <col min="13338" max="13568" width="9.09765625" style="78"/>
    <col min="13569" max="13569" width="23" style="78" customWidth="1"/>
    <col min="13570" max="13570" width="9.8984375" style="78" customWidth="1"/>
    <col min="13571" max="13571" width="2" style="78" bestFit="1" customWidth="1"/>
    <col min="13572" max="13572" width="9.8984375" style="78" customWidth="1"/>
    <col min="13573" max="13573" width="2" style="78" bestFit="1" customWidth="1"/>
    <col min="13574" max="13574" width="9.8984375" style="78" customWidth="1"/>
    <col min="13575" max="13575" width="2" style="78" bestFit="1" customWidth="1"/>
    <col min="13576" max="13576" width="9.8984375" style="78" customWidth="1"/>
    <col min="13577" max="13577" width="2" style="78" bestFit="1" customWidth="1"/>
    <col min="13578" max="13578" width="9.8984375" style="78" customWidth="1"/>
    <col min="13579" max="13579" width="2" style="78" bestFit="1" customWidth="1"/>
    <col min="13580" max="13580" width="9.8984375" style="78" customWidth="1"/>
    <col min="13581" max="13581" width="2" style="78" bestFit="1" customWidth="1"/>
    <col min="13582" max="13582" width="9.8984375" style="78" customWidth="1"/>
    <col min="13583" max="13583" width="2" style="78" bestFit="1" customWidth="1"/>
    <col min="13584" max="13584" width="9.8984375" style="78" customWidth="1"/>
    <col min="13585" max="13585" width="2" style="78" bestFit="1" customWidth="1"/>
    <col min="13586" max="13586" width="9.8984375" style="78" customWidth="1"/>
    <col min="13587" max="13587" width="2" style="78" bestFit="1" customWidth="1"/>
    <col min="13588" max="13588" width="9.8984375" style="78" customWidth="1"/>
    <col min="13589" max="13589" width="2" style="78" bestFit="1" customWidth="1"/>
    <col min="13590" max="13590" width="9.8984375" style="78" customWidth="1"/>
    <col min="13591" max="13591" width="2" style="78" bestFit="1" customWidth="1"/>
    <col min="13592" max="13592" width="9.8984375" style="78" customWidth="1"/>
    <col min="13593" max="13593" width="2" style="78" bestFit="1" customWidth="1"/>
    <col min="13594" max="13824" width="9.09765625" style="78"/>
    <col min="13825" max="13825" width="23" style="78" customWidth="1"/>
    <col min="13826" max="13826" width="9.8984375" style="78" customWidth="1"/>
    <col min="13827" max="13827" width="2" style="78" bestFit="1" customWidth="1"/>
    <col min="13828" max="13828" width="9.8984375" style="78" customWidth="1"/>
    <col min="13829" max="13829" width="2" style="78" bestFit="1" customWidth="1"/>
    <col min="13830" max="13830" width="9.8984375" style="78" customWidth="1"/>
    <col min="13831" max="13831" width="2" style="78" bestFit="1" customWidth="1"/>
    <col min="13832" max="13832" width="9.8984375" style="78" customWidth="1"/>
    <col min="13833" max="13833" width="2" style="78" bestFit="1" customWidth="1"/>
    <col min="13834" max="13834" width="9.8984375" style="78" customWidth="1"/>
    <col min="13835" max="13835" width="2" style="78" bestFit="1" customWidth="1"/>
    <col min="13836" max="13836" width="9.8984375" style="78" customWidth="1"/>
    <col min="13837" max="13837" width="2" style="78" bestFit="1" customWidth="1"/>
    <col min="13838" max="13838" width="9.8984375" style="78" customWidth="1"/>
    <col min="13839" max="13839" width="2" style="78" bestFit="1" customWidth="1"/>
    <col min="13840" max="13840" width="9.8984375" style="78" customWidth="1"/>
    <col min="13841" max="13841" width="2" style="78" bestFit="1" customWidth="1"/>
    <col min="13842" max="13842" width="9.8984375" style="78" customWidth="1"/>
    <col min="13843" max="13843" width="2" style="78" bestFit="1" customWidth="1"/>
    <col min="13844" max="13844" width="9.8984375" style="78" customWidth="1"/>
    <col min="13845" max="13845" width="2" style="78" bestFit="1" customWidth="1"/>
    <col min="13846" max="13846" width="9.8984375" style="78" customWidth="1"/>
    <col min="13847" max="13847" width="2" style="78" bestFit="1" customWidth="1"/>
    <col min="13848" max="13848" width="9.8984375" style="78" customWidth="1"/>
    <col min="13849" max="13849" width="2" style="78" bestFit="1" customWidth="1"/>
    <col min="13850" max="14080" width="9.09765625" style="78"/>
    <col min="14081" max="14081" width="23" style="78" customWidth="1"/>
    <col min="14082" max="14082" width="9.8984375" style="78" customWidth="1"/>
    <col min="14083" max="14083" width="2" style="78" bestFit="1" customWidth="1"/>
    <col min="14084" max="14084" width="9.8984375" style="78" customWidth="1"/>
    <col min="14085" max="14085" width="2" style="78" bestFit="1" customWidth="1"/>
    <col min="14086" max="14086" width="9.8984375" style="78" customWidth="1"/>
    <col min="14087" max="14087" width="2" style="78" bestFit="1" customWidth="1"/>
    <col min="14088" max="14088" width="9.8984375" style="78" customWidth="1"/>
    <col min="14089" max="14089" width="2" style="78" bestFit="1" customWidth="1"/>
    <col min="14090" max="14090" width="9.8984375" style="78" customWidth="1"/>
    <col min="14091" max="14091" width="2" style="78" bestFit="1" customWidth="1"/>
    <col min="14092" max="14092" width="9.8984375" style="78" customWidth="1"/>
    <col min="14093" max="14093" width="2" style="78" bestFit="1" customWidth="1"/>
    <col min="14094" max="14094" width="9.8984375" style="78" customWidth="1"/>
    <col min="14095" max="14095" width="2" style="78" bestFit="1" customWidth="1"/>
    <col min="14096" max="14096" width="9.8984375" style="78" customWidth="1"/>
    <col min="14097" max="14097" width="2" style="78" bestFit="1" customWidth="1"/>
    <col min="14098" max="14098" width="9.8984375" style="78" customWidth="1"/>
    <col min="14099" max="14099" width="2" style="78" bestFit="1" customWidth="1"/>
    <col min="14100" max="14100" width="9.8984375" style="78" customWidth="1"/>
    <col min="14101" max="14101" width="2" style="78" bestFit="1" customWidth="1"/>
    <col min="14102" max="14102" width="9.8984375" style="78" customWidth="1"/>
    <col min="14103" max="14103" width="2" style="78" bestFit="1" customWidth="1"/>
    <col min="14104" max="14104" width="9.8984375" style="78" customWidth="1"/>
    <col min="14105" max="14105" width="2" style="78" bestFit="1" customWidth="1"/>
    <col min="14106" max="14336" width="9.09765625" style="78"/>
    <col min="14337" max="14337" width="23" style="78" customWidth="1"/>
    <col min="14338" max="14338" width="9.8984375" style="78" customWidth="1"/>
    <col min="14339" max="14339" width="2" style="78" bestFit="1" customWidth="1"/>
    <col min="14340" max="14340" width="9.8984375" style="78" customWidth="1"/>
    <col min="14341" max="14341" width="2" style="78" bestFit="1" customWidth="1"/>
    <col min="14342" max="14342" width="9.8984375" style="78" customWidth="1"/>
    <col min="14343" max="14343" width="2" style="78" bestFit="1" customWidth="1"/>
    <col min="14344" max="14344" width="9.8984375" style="78" customWidth="1"/>
    <col min="14345" max="14345" width="2" style="78" bestFit="1" customWidth="1"/>
    <col min="14346" max="14346" width="9.8984375" style="78" customWidth="1"/>
    <col min="14347" max="14347" width="2" style="78" bestFit="1" customWidth="1"/>
    <col min="14348" max="14348" width="9.8984375" style="78" customWidth="1"/>
    <col min="14349" max="14349" width="2" style="78" bestFit="1" customWidth="1"/>
    <col min="14350" max="14350" width="9.8984375" style="78" customWidth="1"/>
    <col min="14351" max="14351" width="2" style="78" bestFit="1" customWidth="1"/>
    <col min="14352" max="14352" width="9.8984375" style="78" customWidth="1"/>
    <col min="14353" max="14353" width="2" style="78" bestFit="1" customWidth="1"/>
    <col min="14354" max="14354" width="9.8984375" style="78" customWidth="1"/>
    <col min="14355" max="14355" width="2" style="78" bestFit="1" customWidth="1"/>
    <col min="14356" max="14356" width="9.8984375" style="78" customWidth="1"/>
    <col min="14357" max="14357" width="2" style="78" bestFit="1" customWidth="1"/>
    <col min="14358" max="14358" width="9.8984375" style="78" customWidth="1"/>
    <col min="14359" max="14359" width="2" style="78" bestFit="1" customWidth="1"/>
    <col min="14360" max="14360" width="9.8984375" style="78" customWidth="1"/>
    <col min="14361" max="14361" width="2" style="78" bestFit="1" customWidth="1"/>
    <col min="14362" max="14592" width="9.09765625" style="78"/>
    <col min="14593" max="14593" width="23" style="78" customWidth="1"/>
    <col min="14594" max="14594" width="9.8984375" style="78" customWidth="1"/>
    <col min="14595" max="14595" width="2" style="78" bestFit="1" customWidth="1"/>
    <col min="14596" max="14596" width="9.8984375" style="78" customWidth="1"/>
    <col min="14597" max="14597" width="2" style="78" bestFit="1" customWidth="1"/>
    <col min="14598" max="14598" width="9.8984375" style="78" customWidth="1"/>
    <col min="14599" max="14599" width="2" style="78" bestFit="1" customWidth="1"/>
    <col min="14600" max="14600" width="9.8984375" style="78" customWidth="1"/>
    <col min="14601" max="14601" width="2" style="78" bestFit="1" customWidth="1"/>
    <col min="14602" max="14602" width="9.8984375" style="78" customWidth="1"/>
    <col min="14603" max="14603" width="2" style="78" bestFit="1" customWidth="1"/>
    <col min="14604" max="14604" width="9.8984375" style="78" customWidth="1"/>
    <col min="14605" max="14605" width="2" style="78" bestFit="1" customWidth="1"/>
    <col min="14606" max="14606" width="9.8984375" style="78" customWidth="1"/>
    <col min="14607" max="14607" width="2" style="78" bestFit="1" customWidth="1"/>
    <col min="14608" max="14608" width="9.8984375" style="78" customWidth="1"/>
    <col min="14609" max="14609" width="2" style="78" bestFit="1" customWidth="1"/>
    <col min="14610" max="14610" width="9.8984375" style="78" customWidth="1"/>
    <col min="14611" max="14611" width="2" style="78" bestFit="1" customWidth="1"/>
    <col min="14612" max="14612" width="9.8984375" style="78" customWidth="1"/>
    <col min="14613" max="14613" width="2" style="78" bestFit="1" customWidth="1"/>
    <col min="14614" max="14614" width="9.8984375" style="78" customWidth="1"/>
    <col min="14615" max="14615" width="2" style="78" bestFit="1" customWidth="1"/>
    <col min="14616" max="14616" width="9.8984375" style="78" customWidth="1"/>
    <col min="14617" max="14617" width="2" style="78" bestFit="1" customWidth="1"/>
    <col min="14618" max="14848" width="9.09765625" style="78"/>
    <col min="14849" max="14849" width="23" style="78" customWidth="1"/>
    <col min="14850" max="14850" width="9.8984375" style="78" customWidth="1"/>
    <col min="14851" max="14851" width="2" style="78" bestFit="1" customWidth="1"/>
    <col min="14852" max="14852" width="9.8984375" style="78" customWidth="1"/>
    <col min="14853" max="14853" width="2" style="78" bestFit="1" customWidth="1"/>
    <col min="14854" max="14854" width="9.8984375" style="78" customWidth="1"/>
    <col min="14855" max="14855" width="2" style="78" bestFit="1" customWidth="1"/>
    <col min="14856" max="14856" width="9.8984375" style="78" customWidth="1"/>
    <col min="14857" max="14857" width="2" style="78" bestFit="1" customWidth="1"/>
    <col min="14858" max="14858" width="9.8984375" style="78" customWidth="1"/>
    <col min="14859" max="14859" width="2" style="78" bestFit="1" customWidth="1"/>
    <col min="14860" max="14860" width="9.8984375" style="78" customWidth="1"/>
    <col min="14861" max="14861" width="2" style="78" bestFit="1" customWidth="1"/>
    <col min="14862" max="14862" width="9.8984375" style="78" customWidth="1"/>
    <col min="14863" max="14863" width="2" style="78" bestFit="1" customWidth="1"/>
    <col min="14864" max="14864" width="9.8984375" style="78" customWidth="1"/>
    <col min="14865" max="14865" width="2" style="78" bestFit="1" customWidth="1"/>
    <col min="14866" max="14866" width="9.8984375" style="78" customWidth="1"/>
    <col min="14867" max="14867" width="2" style="78" bestFit="1" customWidth="1"/>
    <col min="14868" max="14868" width="9.8984375" style="78" customWidth="1"/>
    <col min="14869" max="14869" width="2" style="78" bestFit="1" customWidth="1"/>
    <col min="14870" max="14870" width="9.8984375" style="78" customWidth="1"/>
    <col min="14871" max="14871" width="2" style="78" bestFit="1" customWidth="1"/>
    <col min="14872" max="14872" width="9.8984375" style="78" customWidth="1"/>
    <col min="14873" max="14873" width="2" style="78" bestFit="1" customWidth="1"/>
    <col min="14874" max="15104" width="9.09765625" style="78"/>
    <col min="15105" max="15105" width="23" style="78" customWidth="1"/>
    <col min="15106" max="15106" width="9.8984375" style="78" customWidth="1"/>
    <col min="15107" max="15107" width="2" style="78" bestFit="1" customWidth="1"/>
    <col min="15108" max="15108" width="9.8984375" style="78" customWidth="1"/>
    <col min="15109" max="15109" width="2" style="78" bestFit="1" customWidth="1"/>
    <col min="15110" max="15110" width="9.8984375" style="78" customWidth="1"/>
    <col min="15111" max="15111" width="2" style="78" bestFit="1" customWidth="1"/>
    <col min="15112" max="15112" width="9.8984375" style="78" customWidth="1"/>
    <col min="15113" max="15113" width="2" style="78" bestFit="1" customWidth="1"/>
    <col min="15114" max="15114" width="9.8984375" style="78" customWidth="1"/>
    <col min="15115" max="15115" width="2" style="78" bestFit="1" customWidth="1"/>
    <col min="15116" max="15116" width="9.8984375" style="78" customWidth="1"/>
    <col min="15117" max="15117" width="2" style="78" bestFit="1" customWidth="1"/>
    <col min="15118" max="15118" width="9.8984375" style="78" customWidth="1"/>
    <col min="15119" max="15119" width="2" style="78" bestFit="1" customWidth="1"/>
    <col min="15120" max="15120" width="9.8984375" style="78" customWidth="1"/>
    <col min="15121" max="15121" width="2" style="78" bestFit="1" customWidth="1"/>
    <col min="15122" max="15122" width="9.8984375" style="78" customWidth="1"/>
    <col min="15123" max="15123" width="2" style="78" bestFit="1" customWidth="1"/>
    <col min="15124" max="15124" width="9.8984375" style="78" customWidth="1"/>
    <col min="15125" max="15125" width="2" style="78" bestFit="1" customWidth="1"/>
    <col min="15126" max="15126" width="9.8984375" style="78" customWidth="1"/>
    <col min="15127" max="15127" width="2" style="78" bestFit="1" customWidth="1"/>
    <col min="15128" max="15128" width="9.8984375" style="78" customWidth="1"/>
    <col min="15129" max="15129" width="2" style="78" bestFit="1" customWidth="1"/>
    <col min="15130" max="15360" width="9.09765625" style="78"/>
    <col min="15361" max="15361" width="23" style="78" customWidth="1"/>
    <col min="15362" max="15362" width="9.8984375" style="78" customWidth="1"/>
    <col min="15363" max="15363" width="2" style="78" bestFit="1" customWidth="1"/>
    <col min="15364" max="15364" width="9.8984375" style="78" customWidth="1"/>
    <col min="15365" max="15365" width="2" style="78" bestFit="1" customWidth="1"/>
    <col min="15366" max="15366" width="9.8984375" style="78" customWidth="1"/>
    <col min="15367" max="15367" width="2" style="78" bestFit="1" customWidth="1"/>
    <col min="15368" max="15368" width="9.8984375" style="78" customWidth="1"/>
    <col min="15369" max="15369" width="2" style="78" bestFit="1" customWidth="1"/>
    <col min="15370" max="15370" width="9.8984375" style="78" customWidth="1"/>
    <col min="15371" max="15371" width="2" style="78" bestFit="1" customWidth="1"/>
    <col min="15372" max="15372" width="9.8984375" style="78" customWidth="1"/>
    <col min="15373" max="15373" width="2" style="78" bestFit="1" customWidth="1"/>
    <col min="15374" max="15374" width="9.8984375" style="78" customWidth="1"/>
    <col min="15375" max="15375" width="2" style="78" bestFit="1" customWidth="1"/>
    <col min="15376" max="15376" width="9.8984375" style="78" customWidth="1"/>
    <col min="15377" max="15377" width="2" style="78" bestFit="1" customWidth="1"/>
    <col min="15378" max="15378" width="9.8984375" style="78" customWidth="1"/>
    <col min="15379" max="15379" width="2" style="78" bestFit="1" customWidth="1"/>
    <col min="15380" max="15380" width="9.8984375" style="78" customWidth="1"/>
    <col min="15381" max="15381" width="2" style="78" bestFit="1" customWidth="1"/>
    <col min="15382" max="15382" width="9.8984375" style="78" customWidth="1"/>
    <col min="15383" max="15383" width="2" style="78" bestFit="1" customWidth="1"/>
    <col min="15384" max="15384" width="9.8984375" style="78" customWidth="1"/>
    <col min="15385" max="15385" width="2" style="78" bestFit="1" customWidth="1"/>
    <col min="15386" max="15616" width="9.09765625" style="78"/>
    <col min="15617" max="15617" width="23" style="78" customWidth="1"/>
    <col min="15618" max="15618" width="9.8984375" style="78" customWidth="1"/>
    <col min="15619" max="15619" width="2" style="78" bestFit="1" customWidth="1"/>
    <col min="15620" max="15620" width="9.8984375" style="78" customWidth="1"/>
    <col min="15621" max="15621" width="2" style="78" bestFit="1" customWidth="1"/>
    <col min="15622" max="15622" width="9.8984375" style="78" customWidth="1"/>
    <col min="15623" max="15623" width="2" style="78" bestFit="1" customWidth="1"/>
    <col min="15624" max="15624" width="9.8984375" style="78" customWidth="1"/>
    <col min="15625" max="15625" width="2" style="78" bestFit="1" customWidth="1"/>
    <col min="15626" max="15626" width="9.8984375" style="78" customWidth="1"/>
    <col min="15627" max="15627" width="2" style="78" bestFit="1" customWidth="1"/>
    <col min="15628" max="15628" width="9.8984375" style="78" customWidth="1"/>
    <col min="15629" max="15629" width="2" style="78" bestFit="1" customWidth="1"/>
    <col min="15630" max="15630" width="9.8984375" style="78" customWidth="1"/>
    <col min="15631" max="15631" width="2" style="78" bestFit="1" customWidth="1"/>
    <col min="15632" max="15632" width="9.8984375" style="78" customWidth="1"/>
    <col min="15633" max="15633" width="2" style="78" bestFit="1" customWidth="1"/>
    <col min="15634" max="15634" width="9.8984375" style="78" customWidth="1"/>
    <col min="15635" max="15635" width="2" style="78" bestFit="1" customWidth="1"/>
    <col min="15636" max="15636" width="9.8984375" style="78" customWidth="1"/>
    <col min="15637" max="15637" width="2" style="78" bestFit="1" customWidth="1"/>
    <col min="15638" max="15638" width="9.8984375" style="78" customWidth="1"/>
    <col min="15639" max="15639" width="2" style="78" bestFit="1" customWidth="1"/>
    <col min="15640" max="15640" width="9.8984375" style="78" customWidth="1"/>
    <col min="15641" max="15641" width="2" style="78" bestFit="1" customWidth="1"/>
    <col min="15642" max="15872" width="9.09765625" style="78"/>
    <col min="15873" max="15873" width="23" style="78" customWidth="1"/>
    <col min="15874" max="15874" width="9.8984375" style="78" customWidth="1"/>
    <col min="15875" max="15875" width="2" style="78" bestFit="1" customWidth="1"/>
    <col min="15876" max="15876" width="9.8984375" style="78" customWidth="1"/>
    <col min="15877" max="15877" width="2" style="78" bestFit="1" customWidth="1"/>
    <col min="15878" max="15878" width="9.8984375" style="78" customWidth="1"/>
    <col min="15879" max="15879" width="2" style="78" bestFit="1" customWidth="1"/>
    <col min="15880" max="15880" width="9.8984375" style="78" customWidth="1"/>
    <col min="15881" max="15881" width="2" style="78" bestFit="1" customWidth="1"/>
    <col min="15882" max="15882" width="9.8984375" style="78" customWidth="1"/>
    <col min="15883" max="15883" width="2" style="78" bestFit="1" customWidth="1"/>
    <col min="15884" max="15884" width="9.8984375" style="78" customWidth="1"/>
    <col min="15885" max="15885" width="2" style="78" bestFit="1" customWidth="1"/>
    <col min="15886" max="15886" width="9.8984375" style="78" customWidth="1"/>
    <col min="15887" max="15887" width="2" style="78" bestFit="1" customWidth="1"/>
    <col min="15888" max="15888" width="9.8984375" style="78" customWidth="1"/>
    <col min="15889" max="15889" width="2" style="78" bestFit="1" customWidth="1"/>
    <col min="15890" max="15890" width="9.8984375" style="78" customWidth="1"/>
    <col min="15891" max="15891" width="2" style="78" bestFit="1" customWidth="1"/>
    <col min="15892" max="15892" width="9.8984375" style="78" customWidth="1"/>
    <col min="15893" max="15893" width="2" style="78" bestFit="1" customWidth="1"/>
    <col min="15894" max="15894" width="9.8984375" style="78" customWidth="1"/>
    <col min="15895" max="15895" width="2" style="78" bestFit="1" customWidth="1"/>
    <col min="15896" max="15896" width="9.8984375" style="78" customWidth="1"/>
    <col min="15897" max="15897" width="2" style="78" bestFit="1" customWidth="1"/>
    <col min="15898" max="16128" width="9.09765625" style="78"/>
    <col min="16129" max="16129" width="23" style="78" customWidth="1"/>
    <col min="16130" max="16130" width="9.8984375" style="78" customWidth="1"/>
    <col min="16131" max="16131" width="2" style="78" bestFit="1" customWidth="1"/>
    <col min="16132" max="16132" width="9.8984375" style="78" customWidth="1"/>
    <col min="16133" max="16133" width="2" style="78" bestFit="1" customWidth="1"/>
    <col min="16134" max="16134" width="9.8984375" style="78" customWidth="1"/>
    <col min="16135" max="16135" width="2" style="78" bestFit="1" customWidth="1"/>
    <col min="16136" max="16136" width="9.8984375" style="78" customWidth="1"/>
    <col min="16137" max="16137" width="2" style="78" bestFit="1" customWidth="1"/>
    <col min="16138" max="16138" width="9.8984375" style="78" customWidth="1"/>
    <col min="16139" max="16139" width="2" style="78" bestFit="1" customWidth="1"/>
    <col min="16140" max="16140" width="9.8984375" style="78" customWidth="1"/>
    <col min="16141" max="16141" width="2" style="78" bestFit="1" customWidth="1"/>
    <col min="16142" max="16142" width="9.8984375" style="78" customWidth="1"/>
    <col min="16143" max="16143" width="2" style="78" bestFit="1" customWidth="1"/>
    <col min="16144" max="16144" width="9.8984375" style="78" customWidth="1"/>
    <col min="16145" max="16145" width="2" style="78" bestFit="1" customWidth="1"/>
    <col min="16146" max="16146" width="9.8984375" style="78" customWidth="1"/>
    <col min="16147" max="16147" width="2" style="78" bestFit="1" customWidth="1"/>
    <col min="16148" max="16148" width="9.8984375" style="78" customWidth="1"/>
    <col min="16149" max="16149" width="2" style="78" bestFit="1" customWidth="1"/>
    <col min="16150" max="16150" width="9.8984375" style="78" customWidth="1"/>
    <col min="16151" max="16151" width="2" style="78" bestFit="1" customWidth="1"/>
    <col min="16152" max="16152" width="9.8984375" style="78" customWidth="1"/>
    <col min="16153" max="16153" width="2" style="78" bestFit="1" customWidth="1"/>
    <col min="16154" max="16384" width="9.09765625" style="78"/>
  </cols>
  <sheetData>
    <row r="1" spans="1:25" ht="13.8">
      <c r="A1" s="239" t="s">
        <v>293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26"/>
    </row>
    <row r="2" spans="1:25" ht="13.8">
      <c r="A2" s="503" t="s">
        <v>140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3"/>
      <c r="P2" s="503"/>
      <c r="Q2" s="503"/>
      <c r="R2" s="503"/>
      <c r="S2" s="503"/>
      <c r="T2" s="503"/>
      <c r="U2" s="503"/>
      <c r="V2" s="503"/>
      <c r="W2" s="503"/>
      <c r="X2" s="503"/>
      <c r="Y2" s="226"/>
    </row>
    <row r="3" spans="1:25" ht="12.75" customHeight="1">
      <c r="A3" s="503" t="s">
        <v>388</v>
      </c>
      <c r="B3" s="503"/>
      <c r="C3" s="503"/>
      <c r="D3" s="503"/>
      <c r="E3" s="503"/>
      <c r="F3" s="503"/>
      <c r="G3" s="503"/>
      <c r="H3" s="503"/>
      <c r="I3" s="503"/>
      <c r="J3" s="503"/>
      <c r="K3" s="503"/>
      <c r="L3" s="503"/>
      <c r="M3" s="503"/>
      <c r="N3" s="503"/>
      <c r="O3" s="503"/>
      <c r="P3" s="503"/>
      <c r="Q3" s="503"/>
      <c r="R3" s="503"/>
      <c r="S3" s="503"/>
      <c r="T3" s="503"/>
      <c r="U3" s="503"/>
      <c r="V3" s="503"/>
      <c r="W3" s="503"/>
      <c r="X3" s="503"/>
      <c r="Y3" s="244"/>
    </row>
    <row r="4" spans="1:25" ht="13.8">
      <c r="A4" s="503" t="s">
        <v>143</v>
      </c>
      <c r="B4" s="503"/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  <c r="N4" s="503"/>
      <c r="O4" s="503"/>
      <c r="P4" s="503"/>
      <c r="Q4" s="503"/>
      <c r="R4" s="503"/>
      <c r="S4" s="503"/>
      <c r="T4" s="503"/>
      <c r="U4" s="503"/>
      <c r="V4" s="503"/>
      <c r="W4" s="503"/>
      <c r="X4" s="503"/>
    </row>
    <row r="5" spans="1:25">
      <c r="A5" s="255"/>
      <c r="B5" s="255"/>
      <c r="C5" s="255"/>
      <c r="D5" s="255"/>
      <c r="E5" s="255"/>
      <c r="F5" s="255"/>
      <c r="G5" s="255"/>
      <c r="H5" s="255"/>
      <c r="I5" s="255"/>
      <c r="J5" s="255"/>
      <c r="K5" s="255"/>
      <c r="L5" s="255"/>
      <c r="M5" s="255"/>
      <c r="N5" s="255"/>
      <c r="O5" s="255"/>
      <c r="P5" s="255"/>
      <c r="Q5" s="255"/>
      <c r="R5" s="255"/>
      <c r="S5" s="255"/>
      <c r="T5" s="255"/>
      <c r="U5" s="255"/>
      <c r="V5" s="839"/>
      <c r="W5" s="839"/>
      <c r="X5" s="839"/>
    </row>
    <row r="6" spans="1:25" ht="12.75" customHeight="1">
      <c r="A6" s="635" t="s">
        <v>39</v>
      </c>
      <c r="B6" s="625" t="s">
        <v>389</v>
      </c>
      <c r="C6" s="625"/>
      <c r="D6" s="625"/>
      <c r="E6" s="626"/>
      <c r="F6" s="620" t="s">
        <v>390</v>
      </c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</row>
    <row r="7" spans="1:25">
      <c r="A7" s="632"/>
      <c r="B7" s="833"/>
      <c r="C7" s="833"/>
      <c r="D7" s="833"/>
      <c r="E7" s="840"/>
      <c r="F7" s="622"/>
      <c r="G7" s="601"/>
      <c r="H7" s="601"/>
      <c r="I7" s="601"/>
      <c r="J7" s="601"/>
      <c r="K7" s="601"/>
      <c r="L7" s="601"/>
      <c r="M7" s="601"/>
      <c r="N7" s="601"/>
      <c r="O7" s="601"/>
      <c r="P7" s="601"/>
      <c r="Q7" s="601"/>
      <c r="R7" s="601"/>
      <c r="S7" s="601"/>
      <c r="T7" s="601"/>
      <c r="U7" s="601"/>
      <c r="V7" s="601"/>
      <c r="W7" s="601"/>
      <c r="X7" s="601"/>
      <c r="Y7" s="601"/>
    </row>
    <row r="8" spans="1:25">
      <c r="A8" s="725"/>
      <c r="B8" s="833"/>
      <c r="C8" s="833"/>
      <c r="D8" s="833"/>
      <c r="E8" s="840"/>
      <c r="F8" s="832"/>
      <c r="G8" s="602"/>
      <c r="H8" s="602"/>
      <c r="I8" s="602"/>
      <c r="J8" s="602"/>
      <c r="K8" s="602"/>
      <c r="L8" s="602"/>
      <c r="M8" s="602"/>
      <c r="N8" s="602"/>
      <c r="O8" s="602"/>
      <c r="P8" s="602"/>
      <c r="Q8" s="602"/>
      <c r="R8" s="602"/>
      <c r="S8" s="602"/>
      <c r="T8" s="602"/>
      <c r="U8" s="602"/>
      <c r="V8" s="602"/>
      <c r="W8" s="602"/>
      <c r="X8" s="602"/>
      <c r="Y8" s="602"/>
    </row>
    <row r="9" spans="1:25" ht="12.75" customHeight="1">
      <c r="A9" s="725"/>
      <c r="B9" s="833"/>
      <c r="C9" s="833"/>
      <c r="D9" s="833"/>
      <c r="E9" s="840"/>
      <c r="F9" s="600" t="s">
        <v>391</v>
      </c>
      <c r="G9" s="600"/>
      <c r="H9" s="600"/>
      <c r="I9" s="621"/>
      <c r="J9" s="634" t="s">
        <v>317</v>
      </c>
      <c r="K9" s="600"/>
      <c r="L9" s="600"/>
      <c r="M9" s="621"/>
      <c r="N9" s="634" t="s">
        <v>371</v>
      </c>
      <c r="O9" s="600"/>
      <c r="P9" s="600"/>
      <c r="Q9" s="621"/>
      <c r="R9" s="634" t="s">
        <v>372</v>
      </c>
      <c r="S9" s="600"/>
      <c r="T9" s="600"/>
      <c r="U9" s="635"/>
      <c r="V9" s="620" t="s">
        <v>320</v>
      </c>
      <c r="W9" s="600"/>
      <c r="X9" s="600"/>
      <c r="Y9" s="600"/>
    </row>
    <row r="10" spans="1:25" ht="12.75" customHeight="1">
      <c r="A10" s="725"/>
      <c r="B10" s="628"/>
      <c r="C10" s="628"/>
      <c r="D10" s="628"/>
      <c r="E10" s="629"/>
      <c r="F10" s="616"/>
      <c r="G10" s="616"/>
      <c r="H10" s="616"/>
      <c r="I10" s="617"/>
      <c r="J10" s="619"/>
      <c r="K10" s="616"/>
      <c r="L10" s="616"/>
      <c r="M10" s="617"/>
      <c r="N10" s="619"/>
      <c r="O10" s="616"/>
      <c r="P10" s="616"/>
      <c r="Q10" s="617"/>
      <c r="R10" s="631"/>
      <c r="S10" s="602"/>
      <c r="T10" s="602"/>
      <c r="U10" s="633"/>
      <c r="V10" s="832"/>
      <c r="W10" s="602"/>
      <c r="X10" s="602"/>
      <c r="Y10" s="602"/>
    </row>
    <row r="11" spans="1:25">
      <c r="A11" s="725"/>
      <c r="B11" s="833" t="s">
        <v>154</v>
      </c>
      <c r="C11" s="834"/>
      <c r="D11" s="618" t="s">
        <v>50</v>
      </c>
      <c r="E11" s="615"/>
      <c r="F11" s="833" t="s">
        <v>154</v>
      </c>
      <c r="G11" s="834"/>
      <c r="H11" s="630" t="s">
        <v>50</v>
      </c>
      <c r="I11" s="837"/>
      <c r="J11" s="833" t="s">
        <v>154</v>
      </c>
      <c r="K11" s="834"/>
      <c r="L11" s="630" t="s">
        <v>50</v>
      </c>
      <c r="M11" s="837"/>
      <c r="N11" s="833" t="s">
        <v>154</v>
      </c>
      <c r="O11" s="834"/>
      <c r="P11" s="630" t="s">
        <v>50</v>
      </c>
      <c r="Q11" s="838"/>
      <c r="R11" s="829" t="s">
        <v>154</v>
      </c>
      <c r="S11" s="626"/>
      <c r="T11" s="622" t="s">
        <v>50</v>
      </c>
      <c r="U11" s="632"/>
      <c r="V11" s="833" t="s">
        <v>154</v>
      </c>
      <c r="W11" s="834"/>
      <c r="X11" s="620" t="s">
        <v>50</v>
      </c>
      <c r="Y11" s="600"/>
    </row>
    <row r="12" spans="1:25">
      <c r="A12" s="726"/>
      <c r="B12" s="835"/>
      <c r="C12" s="836"/>
      <c r="D12" s="619"/>
      <c r="E12" s="617"/>
      <c r="F12" s="835"/>
      <c r="G12" s="836"/>
      <c r="H12" s="619"/>
      <c r="I12" s="617"/>
      <c r="J12" s="835"/>
      <c r="K12" s="836"/>
      <c r="L12" s="619"/>
      <c r="M12" s="617"/>
      <c r="N12" s="835"/>
      <c r="O12" s="836"/>
      <c r="P12" s="619"/>
      <c r="Q12" s="616"/>
      <c r="R12" s="830"/>
      <c r="S12" s="831"/>
      <c r="T12" s="832"/>
      <c r="U12" s="633"/>
      <c r="V12" s="835"/>
      <c r="W12" s="836"/>
      <c r="X12" s="832"/>
      <c r="Y12" s="602"/>
    </row>
    <row r="13" spans="1:25">
      <c r="A13" s="248"/>
      <c r="B13" s="401"/>
      <c r="C13" s="401"/>
      <c r="D13" s="401"/>
      <c r="E13" s="401"/>
      <c r="F13" s="401"/>
      <c r="G13" s="401"/>
      <c r="H13" s="401"/>
      <c r="I13" s="401"/>
      <c r="J13" s="401"/>
      <c r="K13" s="401"/>
      <c r="L13" s="401"/>
      <c r="M13" s="401"/>
      <c r="N13" s="401"/>
      <c r="O13" s="401"/>
      <c r="P13" s="401"/>
      <c r="Q13" s="401"/>
      <c r="R13" s="401"/>
      <c r="S13" s="401"/>
      <c r="T13" s="401"/>
      <c r="U13" s="401"/>
      <c r="V13" s="401"/>
      <c r="W13" s="401"/>
      <c r="X13" s="401"/>
      <c r="Y13" s="25"/>
    </row>
    <row r="14" spans="1:25">
      <c r="A14" s="248"/>
      <c r="B14" s="401"/>
      <c r="C14" s="401"/>
      <c r="D14" s="401"/>
      <c r="E14" s="401"/>
      <c r="F14" s="401"/>
      <c r="G14" s="401"/>
      <c r="H14" s="401"/>
      <c r="I14" s="401"/>
      <c r="J14" s="401"/>
      <c r="K14" s="401"/>
      <c r="L14" s="401"/>
      <c r="M14" s="401"/>
      <c r="N14" s="401"/>
      <c r="O14" s="401"/>
      <c r="P14" s="401"/>
      <c r="Q14" s="401"/>
      <c r="R14" s="401"/>
      <c r="S14" s="401"/>
      <c r="T14" s="401"/>
      <c r="U14" s="401"/>
      <c r="V14" s="401"/>
      <c r="W14" s="401"/>
      <c r="X14" s="401"/>
      <c r="Y14" s="25"/>
    </row>
    <row r="15" spans="1:25">
      <c r="A15" s="247" t="s">
        <v>37</v>
      </c>
      <c r="B15" s="249" t="s">
        <v>37</v>
      </c>
      <c r="C15" s="249"/>
      <c r="D15" s="249" t="s">
        <v>37</v>
      </c>
      <c r="E15" s="249"/>
      <c r="F15" s="249" t="s">
        <v>37</v>
      </c>
      <c r="G15" s="249"/>
      <c r="H15" s="249" t="s">
        <v>37</v>
      </c>
      <c r="I15" s="249"/>
      <c r="J15" s="592"/>
      <c r="K15" s="592"/>
      <c r="L15" s="592"/>
      <c r="M15" s="592"/>
      <c r="N15" s="592"/>
      <c r="O15" s="592"/>
      <c r="P15" s="592"/>
      <c r="Q15" s="592"/>
      <c r="R15" s="592"/>
      <c r="S15" s="592"/>
      <c r="T15" s="592"/>
      <c r="U15" s="221"/>
      <c r="V15" s="593"/>
      <c r="W15" s="593"/>
      <c r="X15" s="593"/>
      <c r="Y15" s="25"/>
    </row>
    <row r="16" spans="1:25" ht="12.75" customHeight="1">
      <c r="A16" s="247"/>
      <c r="B16" s="593" t="s">
        <v>392</v>
      </c>
      <c r="C16" s="593"/>
      <c r="D16" s="593"/>
      <c r="E16" s="593"/>
      <c r="F16" s="593"/>
      <c r="G16" s="249"/>
      <c r="H16" s="247"/>
      <c r="I16" s="247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47"/>
      <c r="W16" s="247"/>
      <c r="X16" s="249"/>
      <c r="Y16" s="25"/>
    </row>
    <row r="17" spans="1:27" ht="12.75" customHeight="1">
      <c r="A17" s="247"/>
      <c r="B17" s="249"/>
      <c r="C17" s="249"/>
      <c r="D17" s="249"/>
      <c r="E17" s="249"/>
      <c r="F17" s="249"/>
      <c r="G17" s="249"/>
      <c r="H17" s="247"/>
      <c r="I17" s="247"/>
      <c r="J17" s="261"/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47"/>
      <c r="W17" s="247"/>
      <c r="X17" s="249"/>
      <c r="Y17" s="25"/>
    </row>
    <row r="18" spans="1:27">
      <c r="A18" s="250" t="s">
        <v>125</v>
      </c>
      <c r="B18" s="402">
        <v>5.8</v>
      </c>
      <c r="C18" s="402" t="s">
        <v>180</v>
      </c>
      <c r="D18" s="402">
        <v>10597.5</v>
      </c>
      <c r="E18" s="402" t="s">
        <v>180</v>
      </c>
      <c r="F18" s="402">
        <v>1.2</v>
      </c>
      <c r="G18" s="402" t="s">
        <v>181</v>
      </c>
      <c r="H18" s="402">
        <v>330.8</v>
      </c>
      <c r="I18" s="402" t="s">
        <v>181</v>
      </c>
      <c r="J18" s="402">
        <v>0.9</v>
      </c>
      <c r="K18" s="402" t="s">
        <v>181</v>
      </c>
      <c r="L18" s="402">
        <v>651.4</v>
      </c>
      <c r="M18" s="402" t="s">
        <v>181</v>
      </c>
      <c r="N18" s="402">
        <v>2.1</v>
      </c>
      <c r="O18" s="402" t="s">
        <v>180</v>
      </c>
      <c r="P18" s="402">
        <v>2949.9</v>
      </c>
      <c r="Q18" s="402" t="s">
        <v>180</v>
      </c>
      <c r="R18" s="402">
        <v>1.1000000000000001</v>
      </c>
      <c r="S18" s="402" t="s">
        <v>180</v>
      </c>
      <c r="T18" s="402">
        <v>2486.1</v>
      </c>
      <c r="U18" s="402" t="s">
        <v>180</v>
      </c>
      <c r="V18" s="402">
        <v>0.6</v>
      </c>
      <c r="W18" s="402" t="s">
        <v>180</v>
      </c>
      <c r="X18" s="402">
        <v>4179.2</v>
      </c>
      <c r="Y18" s="402" t="s">
        <v>180</v>
      </c>
      <c r="AA18" s="237"/>
    </row>
    <row r="19" spans="1:27">
      <c r="A19" s="250"/>
      <c r="B19" s="402"/>
      <c r="C19" s="402"/>
      <c r="D19" s="402"/>
      <c r="E19" s="402"/>
      <c r="F19" s="402"/>
      <c r="G19" s="402"/>
      <c r="H19" s="402"/>
      <c r="I19" s="402"/>
      <c r="J19" s="402"/>
      <c r="K19" s="402"/>
      <c r="L19" s="402"/>
      <c r="M19" s="402"/>
      <c r="N19" s="402"/>
      <c r="O19" s="402"/>
      <c r="P19" s="402"/>
      <c r="Q19" s="402"/>
      <c r="R19" s="402"/>
      <c r="S19" s="402"/>
      <c r="T19" s="402"/>
      <c r="U19" s="402"/>
      <c r="V19" s="402"/>
      <c r="W19" s="402"/>
      <c r="X19" s="402"/>
      <c r="Y19" s="25"/>
    </row>
    <row r="20" spans="1:27">
      <c r="A20" s="250" t="s">
        <v>126</v>
      </c>
      <c r="B20" s="402">
        <v>0.7</v>
      </c>
      <c r="C20" s="402" t="s">
        <v>180</v>
      </c>
      <c r="D20" s="402">
        <v>723.7</v>
      </c>
      <c r="E20" s="402" t="s">
        <v>180</v>
      </c>
      <c r="F20" s="402">
        <v>0.2</v>
      </c>
      <c r="G20" s="402" t="s">
        <v>181</v>
      </c>
      <c r="H20" s="402">
        <v>40.299999999999997</v>
      </c>
      <c r="I20" s="402" t="s">
        <v>182</v>
      </c>
      <c r="J20" s="402">
        <v>0.1</v>
      </c>
      <c r="K20" s="402" t="s">
        <v>182</v>
      </c>
      <c r="L20" s="402">
        <v>88.8</v>
      </c>
      <c r="M20" s="402" t="s">
        <v>182</v>
      </c>
      <c r="N20" s="402">
        <v>0.3</v>
      </c>
      <c r="O20" s="402" t="s">
        <v>181</v>
      </c>
      <c r="P20" s="402">
        <v>358.1</v>
      </c>
      <c r="Q20" s="402" t="s">
        <v>181</v>
      </c>
      <c r="R20" s="402">
        <v>0.1</v>
      </c>
      <c r="S20" s="402" t="s">
        <v>181</v>
      </c>
      <c r="T20" s="402">
        <v>167.4</v>
      </c>
      <c r="U20" s="402" t="s">
        <v>181</v>
      </c>
      <c r="V20" s="402">
        <v>0</v>
      </c>
      <c r="W20" s="402" t="s">
        <v>182</v>
      </c>
      <c r="X20" s="402">
        <v>69.099999999999994</v>
      </c>
      <c r="Y20" s="402" t="s">
        <v>181</v>
      </c>
    </row>
    <row r="21" spans="1:27">
      <c r="A21" s="250" t="s">
        <v>127</v>
      </c>
      <c r="B21" s="402">
        <v>1.4</v>
      </c>
      <c r="C21" s="402" t="s">
        <v>180</v>
      </c>
      <c r="D21" s="402">
        <v>1169.5999999999999</v>
      </c>
      <c r="E21" s="402" t="s">
        <v>180</v>
      </c>
      <c r="F21" s="402">
        <v>0.5</v>
      </c>
      <c r="G21" s="402" t="s">
        <v>181</v>
      </c>
      <c r="H21" s="402">
        <v>119.4</v>
      </c>
      <c r="I21" s="402" t="s">
        <v>182</v>
      </c>
      <c r="J21" s="402">
        <v>0.3</v>
      </c>
      <c r="K21" s="402" t="s">
        <v>182</v>
      </c>
      <c r="L21" s="402">
        <v>180.9</v>
      </c>
      <c r="M21" s="402" t="s">
        <v>182</v>
      </c>
      <c r="N21" s="402">
        <v>0.5</v>
      </c>
      <c r="O21" s="402" t="s">
        <v>181</v>
      </c>
      <c r="P21" s="402">
        <v>570.70000000000005</v>
      </c>
      <c r="Q21" s="402" t="s">
        <v>181</v>
      </c>
      <c r="R21" s="402">
        <v>0.1</v>
      </c>
      <c r="S21" s="402" t="s">
        <v>182</v>
      </c>
      <c r="T21" s="402">
        <v>230.3</v>
      </c>
      <c r="U21" s="402" t="s">
        <v>182</v>
      </c>
      <c r="V21" s="402">
        <v>0</v>
      </c>
      <c r="W21" s="402" t="s">
        <v>181</v>
      </c>
      <c r="X21" s="402">
        <v>68.3</v>
      </c>
      <c r="Y21" s="402" t="s">
        <v>180</v>
      </c>
    </row>
    <row r="22" spans="1:27">
      <c r="A22" s="250" t="s">
        <v>128</v>
      </c>
      <c r="B22" s="402">
        <v>0.1</v>
      </c>
      <c r="C22" s="402" t="s">
        <v>181</v>
      </c>
      <c r="D22" s="402">
        <v>451.8</v>
      </c>
      <c r="E22" s="402" t="s">
        <v>180</v>
      </c>
      <c r="F22" s="402">
        <v>0</v>
      </c>
      <c r="G22" s="402" t="s">
        <v>182</v>
      </c>
      <c r="H22" s="402">
        <v>4.2</v>
      </c>
      <c r="I22" s="402" t="s">
        <v>181</v>
      </c>
      <c r="J22" s="402" t="s">
        <v>186</v>
      </c>
      <c r="K22" s="402"/>
      <c r="L22" s="402">
        <v>4.3</v>
      </c>
      <c r="M22" s="402" t="s">
        <v>184</v>
      </c>
      <c r="N22" s="402">
        <v>0</v>
      </c>
      <c r="O22" s="402" t="s">
        <v>182</v>
      </c>
      <c r="P22" s="402">
        <v>17.100000000000001</v>
      </c>
      <c r="Q22" s="402" t="s">
        <v>182</v>
      </c>
      <c r="R22" s="402">
        <v>0</v>
      </c>
      <c r="S22" s="402" t="s">
        <v>182</v>
      </c>
      <c r="T22" s="402">
        <v>17.600000000000001</v>
      </c>
      <c r="U22" s="402" t="s">
        <v>184</v>
      </c>
      <c r="V22" s="402">
        <v>0</v>
      </c>
      <c r="W22" s="402" t="s">
        <v>180</v>
      </c>
      <c r="X22" s="402">
        <v>408.6</v>
      </c>
      <c r="Y22" s="402" t="s">
        <v>180</v>
      </c>
    </row>
    <row r="23" spans="1:27">
      <c r="A23" s="250" t="s">
        <v>129</v>
      </c>
      <c r="B23" s="404">
        <v>0.2</v>
      </c>
      <c r="C23" s="404" t="s">
        <v>180</v>
      </c>
      <c r="D23" s="404">
        <v>173.3</v>
      </c>
      <c r="E23" s="404" t="s">
        <v>180</v>
      </c>
      <c r="F23" s="402">
        <v>0.1</v>
      </c>
      <c r="G23" s="402" t="s">
        <v>181</v>
      </c>
      <c r="H23" s="402">
        <v>16</v>
      </c>
      <c r="I23" s="402" t="s">
        <v>182</v>
      </c>
      <c r="J23" s="402">
        <v>0</v>
      </c>
      <c r="K23" s="402" t="s">
        <v>181</v>
      </c>
      <c r="L23" s="402">
        <v>19.5</v>
      </c>
      <c r="M23" s="402" t="s">
        <v>181</v>
      </c>
      <c r="N23" s="402">
        <v>0.1</v>
      </c>
      <c r="O23" s="402" t="s">
        <v>181</v>
      </c>
      <c r="P23" s="402">
        <v>74.7</v>
      </c>
      <c r="Q23" s="402" t="s">
        <v>181</v>
      </c>
      <c r="R23" s="402">
        <v>0</v>
      </c>
      <c r="S23" s="402" t="s">
        <v>182</v>
      </c>
      <c r="T23" s="403" t="s">
        <v>260</v>
      </c>
      <c r="U23" s="402"/>
      <c r="V23" s="402">
        <v>0</v>
      </c>
      <c r="W23" s="402" t="s">
        <v>184</v>
      </c>
      <c r="X23" s="403" t="s">
        <v>260</v>
      </c>
      <c r="Y23" s="402"/>
    </row>
    <row r="24" spans="1:27">
      <c r="A24" s="250" t="s">
        <v>130</v>
      </c>
      <c r="B24" s="402">
        <v>0.1</v>
      </c>
      <c r="C24" s="402" t="s">
        <v>181</v>
      </c>
      <c r="D24" s="402">
        <v>414.9</v>
      </c>
      <c r="E24" s="402" t="s">
        <v>180</v>
      </c>
      <c r="F24" s="402" t="s">
        <v>186</v>
      </c>
      <c r="G24" s="402"/>
      <c r="H24" s="403" t="s">
        <v>260</v>
      </c>
      <c r="I24" s="402"/>
      <c r="J24" s="402">
        <v>0</v>
      </c>
      <c r="K24" s="402" t="s">
        <v>180</v>
      </c>
      <c r="L24" s="403" t="s">
        <v>260</v>
      </c>
      <c r="M24" s="402"/>
      <c r="N24" s="402">
        <v>0</v>
      </c>
      <c r="O24" s="402" t="s">
        <v>182</v>
      </c>
      <c r="P24" s="402">
        <v>12.2</v>
      </c>
      <c r="Q24" s="402" t="s">
        <v>181</v>
      </c>
      <c r="R24" s="402">
        <v>0</v>
      </c>
      <c r="S24" s="402" t="s">
        <v>184</v>
      </c>
      <c r="T24" s="402">
        <v>38.9</v>
      </c>
      <c r="U24" s="402" t="s">
        <v>182</v>
      </c>
      <c r="V24" s="402">
        <v>0</v>
      </c>
      <c r="W24" s="402" t="s">
        <v>180</v>
      </c>
      <c r="X24" s="402">
        <v>356.9</v>
      </c>
      <c r="Y24" s="402" t="s">
        <v>180</v>
      </c>
    </row>
    <row r="25" spans="1:27">
      <c r="A25" s="250" t="s">
        <v>131</v>
      </c>
      <c r="B25" s="402">
        <v>1.4</v>
      </c>
      <c r="C25" s="402" t="s">
        <v>180</v>
      </c>
      <c r="D25" s="402">
        <v>3562.1</v>
      </c>
      <c r="E25" s="402" t="s">
        <v>180</v>
      </c>
      <c r="F25" s="402">
        <v>0.2</v>
      </c>
      <c r="G25" s="402" t="s">
        <v>181</v>
      </c>
      <c r="H25" s="402">
        <v>63.4</v>
      </c>
      <c r="I25" s="402" t="s">
        <v>182</v>
      </c>
      <c r="J25" s="402">
        <v>0.2</v>
      </c>
      <c r="K25" s="402" t="s">
        <v>182</v>
      </c>
      <c r="L25" s="402">
        <v>138.69999999999999</v>
      </c>
      <c r="M25" s="402" t="s">
        <v>182</v>
      </c>
      <c r="N25" s="402">
        <v>0.5</v>
      </c>
      <c r="O25" s="402" t="s">
        <v>181</v>
      </c>
      <c r="P25" s="402">
        <v>988.1</v>
      </c>
      <c r="Q25" s="402" t="s">
        <v>181</v>
      </c>
      <c r="R25" s="402">
        <v>0.4</v>
      </c>
      <c r="S25" s="402" t="s">
        <v>181</v>
      </c>
      <c r="T25" s="402">
        <v>1138.9000000000001</v>
      </c>
      <c r="U25" s="402" t="s">
        <v>181</v>
      </c>
      <c r="V25" s="402">
        <v>0.2</v>
      </c>
      <c r="W25" s="402" t="s">
        <v>181</v>
      </c>
      <c r="X25" s="402">
        <v>1232.9000000000001</v>
      </c>
      <c r="Y25" s="402" t="s">
        <v>181</v>
      </c>
    </row>
    <row r="26" spans="1:27">
      <c r="A26" s="250" t="s">
        <v>132</v>
      </c>
      <c r="B26" s="402">
        <v>1.5</v>
      </c>
      <c r="C26" s="402" t="s">
        <v>180</v>
      </c>
      <c r="D26" s="402">
        <v>1993.5</v>
      </c>
      <c r="E26" s="402" t="s">
        <v>180</v>
      </c>
      <c r="F26" s="402">
        <v>0.2</v>
      </c>
      <c r="G26" s="402" t="s">
        <v>181</v>
      </c>
      <c r="H26" s="402">
        <v>59.8</v>
      </c>
      <c r="I26" s="402" t="s">
        <v>181</v>
      </c>
      <c r="J26" s="402">
        <v>0.2</v>
      </c>
      <c r="K26" s="402" t="s">
        <v>181</v>
      </c>
      <c r="L26" s="402">
        <v>165.9</v>
      </c>
      <c r="M26" s="402" t="s">
        <v>181</v>
      </c>
      <c r="N26" s="402">
        <v>0.6</v>
      </c>
      <c r="O26" s="402" t="s">
        <v>181</v>
      </c>
      <c r="P26" s="402">
        <v>718.8</v>
      </c>
      <c r="Q26" s="402" t="s">
        <v>181</v>
      </c>
      <c r="R26" s="402">
        <v>0.4</v>
      </c>
      <c r="S26" s="402" t="s">
        <v>181</v>
      </c>
      <c r="T26" s="402">
        <v>609.79999999999995</v>
      </c>
      <c r="U26" s="402" t="s">
        <v>181</v>
      </c>
      <c r="V26" s="402">
        <v>0.1</v>
      </c>
      <c r="W26" s="402" t="s">
        <v>181</v>
      </c>
      <c r="X26" s="402">
        <v>439.3</v>
      </c>
      <c r="Y26" s="402" t="s">
        <v>182</v>
      </c>
    </row>
    <row r="27" spans="1:27">
      <c r="A27" s="250" t="s">
        <v>133</v>
      </c>
      <c r="B27" s="402">
        <v>0.1</v>
      </c>
      <c r="C27" s="402" t="s">
        <v>180</v>
      </c>
      <c r="D27" s="402">
        <v>59.8</v>
      </c>
      <c r="E27" s="402" t="s">
        <v>180</v>
      </c>
      <c r="F27" s="402">
        <v>0</v>
      </c>
      <c r="G27" s="402" t="s">
        <v>181</v>
      </c>
      <c r="H27" s="402">
        <v>7.9</v>
      </c>
      <c r="I27" s="402" t="s">
        <v>181</v>
      </c>
      <c r="J27" s="402">
        <v>0</v>
      </c>
      <c r="K27" s="402" t="s">
        <v>181</v>
      </c>
      <c r="L27" s="402">
        <v>7</v>
      </c>
      <c r="M27" s="402" t="s">
        <v>181</v>
      </c>
      <c r="N27" s="402">
        <v>0</v>
      </c>
      <c r="O27" s="402" t="s">
        <v>181</v>
      </c>
      <c r="P27" s="402">
        <v>34.200000000000003</v>
      </c>
      <c r="Q27" s="402" t="s">
        <v>181</v>
      </c>
      <c r="R27" s="403" t="s">
        <v>260</v>
      </c>
      <c r="S27" s="402"/>
      <c r="T27" s="403" t="s">
        <v>260</v>
      </c>
      <c r="U27" s="402"/>
      <c r="V27" s="403" t="s">
        <v>260</v>
      </c>
      <c r="W27" s="402"/>
      <c r="X27" s="403" t="s">
        <v>260</v>
      </c>
      <c r="Y27" s="402"/>
    </row>
    <row r="28" spans="1:27">
      <c r="A28" s="250" t="s">
        <v>134</v>
      </c>
      <c r="B28" s="402">
        <v>0</v>
      </c>
      <c r="C28" s="402" t="s">
        <v>180</v>
      </c>
      <c r="D28" s="402">
        <v>0.2</v>
      </c>
      <c r="E28" s="402" t="s">
        <v>180</v>
      </c>
      <c r="F28" s="402">
        <v>0</v>
      </c>
      <c r="G28" s="402" t="s">
        <v>180</v>
      </c>
      <c r="H28" s="402">
        <v>0.2</v>
      </c>
      <c r="I28" s="402" t="s">
        <v>180</v>
      </c>
      <c r="J28" s="402" t="s">
        <v>281</v>
      </c>
      <c r="K28" s="402"/>
      <c r="L28" s="402" t="s">
        <v>281</v>
      </c>
      <c r="M28" s="402"/>
      <c r="N28" s="402" t="s">
        <v>281</v>
      </c>
      <c r="O28" s="402"/>
      <c r="P28" s="402" t="s">
        <v>281</v>
      </c>
      <c r="Q28" s="402"/>
      <c r="R28" s="404" t="s">
        <v>281</v>
      </c>
      <c r="S28" s="404"/>
      <c r="T28" s="404" t="s">
        <v>281</v>
      </c>
      <c r="U28" s="404"/>
      <c r="V28" s="404" t="s">
        <v>281</v>
      </c>
      <c r="W28" s="404"/>
      <c r="X28" s="404" t="s">
        <v>281</v>
      </c>
      <c r="Y28" s="404"/>
    </row>
    <row r="29" spans="1:27">
      <c r="A29" s="250" t="s">
        <v>135</v>
      </c>
      <c r="B29" s="402">
        <v>0.1</v>
      </c>
      <c r="C29" s="402" t="s">
        <v>180</v>
      </c>
      <c r="D29" s="402">
        <v>355.3</v>
      </c>
      <c r="E29" s="402" t="s">
        <v>180</v>
      </c>
      <c r="F29" s="402">
        <v>0</v>
      </c>
      <c r="G29" s="402" t="s">
        <v>181</v>
      </c>
      <c r="H29" s="402">
        <v>1.7</v>
      </c>
      <c r="I29" s="402" t="s">
        <v>181</v>
      </c>
      <c r="J29" s="402">
        <v>0</v>
      </c>
      <c r="K29" s="402" t="s">
        <v>182</v>
      </c>
      <c r="L29" s="402">
        <v>6.4</v>
      </c>
      <c r="M29" s="402" t="s">
        <v>184</v>
      </c>
      <c r="N29" s="402">
        <v>0</v>
      </c>
      <c r="O29" s="402" t="s">
        <v>182</v>
      </c>
      <c r="P29" s="402">
        <v>11.3</v>
      </c>
      <c r="Q29" s="402" t="s">
        <v>184</v>
      </c>
      <c r="R29" s="402">
        <v>0</v>
      </c>
      <c r="S29" s="402" t="s">
        <v>184</v>
      </c>
      <c r="T29" s="402">
        <v>16.7</v>
      </c>
      <c r="U29" s="402" t="s">
        <v>184</v>
      </c>
      <c r="V29" s="402">
        <v>0</v>
      </c>
      <c r="W29" s="402" t="s">
        <v>181</v>
      </c>
      <c r="X29" s="402">
        <v>319.2</v>
      </c>
      <c r="Y29" s="402" t="s">
        <v>180</v>
      </c>
    </row>
    <row r="30" spans="1:27">
      <c r="A30" s="249" t="s">
        <v>325</v>
      </c>
      <c r="B30" s="405">
        <v>0.1</v>
      </c>
      <c r="C30" s="402" t="s">
        <v>180</v>
      </c>
      <c r="D30" s="402">
        <v>699.4</v>
      </c>
      <c r="E30" s="402" t="s">
        <v>180</v>
      </c>
      <c r="F30" s="402">
        <v>0</v>
      </c>
      <c r="G30" s="402" t="s">
        <v>180</v>
      </c>
      <c r="H30" s="402">
        <v>3</v>
      </c>
      <c r="I30" s="402" t="s">
        <v>180</v>
      </c>
      <c r="J30" s="402">
        <v>0</v>
      </c>
      <c r="K30" s="402" t="s">
        <v>180</v>
      </c>
      <c r="L30" s="402">
        <v>1.1000000000000001</v>
      </c>
      <c r="M30" s="402" t="s">
        <v>180</v>
      </c>
      <c r="N30" s="402">
        <v>0</v>
      </c>
      <c r="O30" s="402" t="s">
        <v>180</v>
      </c>
      <c r="P30" s="402">
        <v>8.1</v>
      </c>
      <c r="Q30" s="402" t="s">
        <v>180</v>
      </c>
      <c r="R30" s="402">
        <v>0</v>
      </c>
      <c r="S30" s="402" t="s">
        <v>181</v>
      </c>
      <c r="T30" s="402">
        <v>23.4</v>
      </c>
      <c r="U30" s="402" t="s">
        <v>182</v>
      </c>
      <c r="V30" s="402">
        <v>0.1</v>
      </c>
      <c r="W30" s="402" t="s">
        <v>180</v>
      </c>
      <c r="X30" s="402">
        <v>663.7</v>
      </c>
      <c r="Y30" s="402" t="s">
        <v>180</v>
      </c>
    </row>
    <row r="31" spans="1:27">
      <c r="A31" s="249" t="s">
        <v>136</v>
      </c>
      <c r="B31" s="405">
        <v>0.2</v>
      </c>
      <c r="C31" s="402" t="s">
        <v>180</v>
      </c>
      <c r="D31" s="402">
        <v>587.79999999999995</v>
      </c>
      <c r="E31" s="402" t="s">
        <v>180</v>
      </c>
      <c r="F31" s="402">
        <v>0</v>
      </c>
      <c r="G31" s="402" t="s">
        <v>181</v>
      </c>
      <c r="H31" s="402">
        <v>8.6999999999999993</v>
      </c>
      <c r="I31" s="402" t="s">
        <v>181</v>
      </c>
      <c r="J31" s="402">
        <v>0</v>
      </c>
      <c r="K31" s="402" t="s">
        <v>182</v>
      </c>
      <c r="L31" s="402">
        <v>22.7</v>
      </c>
      <c r="M31" s="402" t="s">
        <v>184</v>
      </c>
      <c r="N31" s="402">
        <v>0.1</v>
      </c>
      <c r="O31" s="402" t="s">
        <v>181</v>
      </c>
      <c r="P31" s="402">
        <v>128.5</v>
      </c>
      <c r="Q31" s="402" t="s">
        <v>181</v>
      </c>
      <c r="R31" s="402">
        <v>0.1</v>
      </c>
      <c r="S31" s="402" t="s">
        <v>181</v>
      </c>
      <c r="T31" s="402">
        <v>179.8</v>
      </c>
      <c r="U31" s="402" t="s">
        <v>181</v>
      </c>
      <c r="V31" s="402">
        <v>0</v>
      </c>
      <c r="W31" s="402" t="s">
        <v>180</v>
      </c>
      <c r="X31" s="402">
        <v>248.1</v>
      </c>
      <c r="Y31" s="402" t="s">
        <v>180</v>
      </c>
    </row>
    <row r="32" spans="1:27">
      <c r="A32" s="249" t="s">
        <v>137</v>
      </c>
      <c r="B32" s="405">
        <v>0.1</v>
      </c>
      <c r="C32" s="402" t="s">
        <v>180</v>
      </c>
      <c r="D32" s="402">
        <v>406.3</v>
      </c>
      <c r="E32" s="402" t="s">
        <v>180</v>
      </c>
      <c r="F32" s="402">
        <v>0</v>
      </c>
      <c r="G32" s="402" t="s">
        <v>182</v>
      </c>
      <c r="H32" s="403" t="s">
        <v>260</v>
      </c>
      <c r="I32" s="402"/>
      <c r="J32" s="402" t="s">
        <v>186</v>
      </c>
      <c r="K32" s="402"/>
      <c r="L32" s="403" t="s">
        <v>260</v>
      </c>
      <c r="M32" s="402"/>
      <c r="N32" s="402">
        <v>0</v>
      </c>
      <c r="O32" s="402" t="s">
        <v>182</v>
      </c>
      <c r="P32" s="402">
        <v>28.1</v>
      </c>
      <c r="Q32" s="402" t="s">
        <v>182</v>
      </c>
      <c r="R32" s="402">
        <v>0</v>
      </c>
      <c r="S32" s="402" t="s">
        <v>182</v>
      </c>
      <c r="T32" s="402">
        <v>11.3</v>
      </c>
      <c r="U32" s="402" t="s">
        <v>184</v>
      </c>
      <c r="V32" s="402">
        <v>0</v>
      </c>
      <c r="W32" s="402" t="s">
        <v>180</v>
      </c>
      <c r="X32" s="402">
        <v>351.2</v>
      </c>
      <c r="Y32" s="402" t="s">
        <v>180</v>
      </c>
    </row>
    <row r="33" spans="1:25">
      <c r="A33" s="249"/>
      <c r="B33" s="270"/>
      <c r="C33" s="270"/>
      <c r="D33" s="270"/>
      <c r="E33" s="270"/>
      <c r="F33" s="270"/>
      <c r="G33" s="270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5"/>
    </row>
    <row r="34" spans="1:25">
      <c r="A34" s="249"/>
      <c r="B34" s="270"/>
      <c r="C34" s="270"/>
      <c r="D34" s="270"/>
      <c r="E34" s="270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5"/>
    </row>
    <row r="35" spans="1:25">
      <c r="A35" s="249"/>
      <c r="B35" s="270"/>
      <c r="C35" s="270"/>
      <c r="D35" s="270"/>
      <c r="E35" s="270"/>
      <c r="F35" s="270"/>
      <c r="G35" s="270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5"/>
    </row>
    <row r="36" spans="1:25">
      <c r="A36" s="249"/>
      <c r="B36" s="270"/>
      <c r="C36" s="270"/>
      <c r="D36" s="270"/>
      <c r="E36" s="270"/>
      <c r="F36" s="270"/>
      <c r="G36" s="270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5"/>
    </row>
    <row r="37" spans="1:25" ht="12.75" customHeight="1">
      <c r="A37" s="249"/>
      <c r="B37" s="593" t="s">
        <v>146</v>
      </c>
      <c r="C37" s="593"/>
      <c r="D37" s="593"/>
      <c r="E37" s="593"/>
      <c r="F37" s="593"/>
      <c r="G37" s="249"/>
      <c r="H37" s="249"/>
      <c r="I37" s="249"/>
      <c r="J37" s="249"/>
      <c r="K37" s="249"/>
      <c r="L37" s="249"/>
      <c r="M37" s="249"/>
      <c r="N37" s="249"/>
      <c r="O37" s="249"/>
      <c r="P37" s="249"/>
      <c r="Q37" s="249"/>
      <c r="R37" s="249"/>
      <c r="S37" s="249"/>
      <c r="T37" s="249"/>
      <c r="U37" s="249"/>
      <c r="V37" s="249"/>
      <c r="W37" s="249"/>
      <c r="X37" s="249"/>
      <c r="Y37" s="25"/>
    </row>
    <row r="38" spans="1:25">
      <c r="A38" s="247"/>
      <c r="B38" s="247"/>
      <c r="C38" s="247"/>
      <c r="D38" s="247"/>
      <c r="E38" s="247"/>
      <c r="F38" s="247"/>
      <c r="G38" s="247"/>
      <c r="H38" s="247"/>
      <c r="I38" s="247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V38" s="247"/>
      <c r="W38" s="247"/>
      <c r="X38" s="249"/>
      <c r="Y38" s="25"/>
    </row>
    <row r="39" spans="1:25">
      <c r="A39" s="250" t="s">
        <v>125</v>
      </c>
      <c r="B39" s="402">
        <v>5.8</v>
      </c>
      <c r="C39" s="402" t="s">
        <v>180</v>
      </c>
      <c r="D39" s="402">
        <v>1494.2</v>
      </c>
      <c r="E39" s="402" t="s">
        <v>180</v>
      </c>
      <c r="F39" s="402">
        <v>1.2</v>
      </c>
      <c r="G39" s="402" t="s">
        <v>181</v>
      </c>
      <c r="H39" s="402">
        <v>25.6</v>
      </c>
      <c r="I39" s="402" t="s">
        <v>181</v>
      </c>
      <c r="J39" s="402">
        <v>0.9</v>
      </c>
      <c r="K39" s="402" t="s">
        <v>181</v>
      </c>
      <c r="L39" s="402">
        <v>64.7</v>
      </c>
      <c r="M39" s="402" t="s">
        <v>181</v>
      </c>
      <c r="N39" s="402">
        <v>2.1</v>
      </c>
      <c r="O39" s="402" t="s">
        <v>180</v>
      </c>
      <c r="P39" s="402">
        <v>350.1</v>
      </c>
      <c r="Q39" s="402" t="s">
        <v>180</v>
      </c>
      <c r="R39" s="402">
        <v>1.1000000000000001</v>
      </c>
      <c r="S39" s="402" t="s">
        <v>180</v>
      </c>
      <c r="T39" s="402">
        <v>364.3</v>
      </c>
      <c r="U39" s="402" t="s">
        <v>180</v>
      </c>
      <c r="V39" s="402">
        <v>0.6</v>
      </c>
      <c r="W39" s="402" t="s">
        <v>180</v>
      </c>
      <c r="X39" s="402">
        <v>689.5</v>
      </c>
      <c r="Y39" s="402" t="s">
        <v>180</v>
      </c>
    </row>
    <row r="40" spans="1:25">
      <c r="A40" s="250"/>
      <c r="B40" s="402"/>
      <c r="C40" s="402"/>
      <c r="D40" s="402"/>
      <c r="E40" s="402"/>
      <c r="F40" s="402"/>
      <c r="G40" s="402"/>
      <c r="H40" s="402"/>
      <c r="I40" s="402"/>
      <c r="J40" s="402"/>
      <c r="K40" s="402"/>
      <c r="L40" s="402"/>
      <c r="M40" s="402"/>
      <c r="N40" s="402"/>
      <c r="O40" s="402"/>
      <c r="P40" s="402"/>
      <c r="Q40" s="402"/>
      <c r="R40" s="402"/>
      <c r="S40" s="402"/>
      <c r="T40" s="402"/>
      <c r="U40" s="402"/>
      <c r="V40" s="402"/>
      <c r="W40" s="402"/>
      <c r="X40" s="402"/>
      <c r="Y40" s="25"/>
    </row>
    <row r="41" spans="1:25">
      <c r="A41" s="250" t="s">
        <v>126</v>
      </c>
      <c r="B41" s="402">
        <v>0.7</v>
      </c>
      <c r="C41" s="402" t="s">
        <v>180</v>
      </c>
      <c r="D41" s="402">
        <v>112.2</v>
      </c>
      <c r="E41" s="402" t="s">
        <v>180</v>
      </c>
      <c r="F41" s="402">
        <v>0.2</v>
      </c>
      <c r="G41" s="402" t="s">
        <v>181</v>
      </c>
      <c r="H41" s="402">
        <v>3.2</v>
      </c>
      <c r="I41" s="402" t="s">
        <v>182</v>
      </c>
      <c r="J41" s="402">
        <v>0.1</v>
      </c>
      <c r="K41" s="402" t="s">
        <v>182</v>
      </c>
      <c r="L41" s="402">
        <v>9.6999999999999993</v>
      </c>
      <c r="M41" s="402" t="s">
        <v>182</v>
      </c>
      <c r="N41" s="402">
        <v>0.3</v>
      </c>
      <c r="O41" s="402" t="s">
        <v>181</v>
      </c>
      <c r="P41" s="402">
        <v>49.8</v>
      </c>
      <c r="Q41" s="402" t="s">
        <v>181</v>
      </c>
      <c r="R41" s="402">
        <v>0.1</v>
      </c>
      <c r="S41" s="402" t="s">
        <v>181</v>
      </c>
      <c r="T41" s="402">
        <v>32.1</v>
      </c>
      <c r="U41" s="402" t="s">
        <v>182</v>
      </c>
      <c r="V41" s="402">
        <v>0</v>
      </c>
      <c r="W41" s="402" t="s">
        <v>182</v>
      </c>
      <c r="X41" s="402">
        <v>17.399999999999999</v>
      </c>
      <c r="Y41" s="402" t="s">
        <v>182</v>
      </c>
    </row>
    <row r="42" spans="1:25">
      <c r="A42" s="250" t="s">
        <v>127</v>
      </c>
      <c r="B42" s="402">
        <v>1.4</v>
      </c>
      <c r="C42" s="402" t="s">
        <v>180</v>
      </c>
      <c r="D42" s="402">
        <v>165.9</v>
      </c>
      <c r="E42" s="402" t="s">
        <v>180</v>
      </c>
      <c r="F42" s="402">
        <v>0.5</v>
      </c>
      <c r="G42" s="402" t="s">
        <v>181</v>
      </c>
      <c r="H42" s="402">
        <v>11</v>
      </c>
      <c r="I42" s="402" t="s">
        <v>182</v>
      </c>
      <c r="J42" s="402">
        <v>0.3</v>
      </c>
      <c r="K42" s="402" t="s">
        <v>182</v>
      </c>
      <c r="L42" s="402">
        <v>21.8</v>
      </c>
      <c r="M42" s="402" t="s">
        <v>182</v>
      </c>
      <c r="N42" s="402">
        <v>0.5</v>
      </c>
      <c r="O42" s="402" t="s">
        <v>181</v>
      </c>
      <c r="P42" s="402">
        <v>80.2</v>
      </c>
      <c r="Q42" s="402" t="s">
        <v>181</v>
      </c>
      <c r="R42" s="402">
        <v>0.1</v>
      </c>
      <c r="S42" s="402" t="s">
        <v>182</v>
      </c>
      <c r="T42" s="402">
        <v>40.4</v>
      </c>
      <c r="U42" s="402" t="s">
        <v>182</v>
      </c>
      <c r="V42" s="402">
        <v>0</v>
      </c>
      <c r="W42" s="402" t="s">
        <v>181</v>
      </c>
      <c r="X42" s="402">
        <v>12.4</v>
      </c>
      <c r="Y42" s="402" t="s">
        <v>181</v>
      </c>
    </row>
    <row r="43" spans="1:25">
      <c r="A43" s="250" t="s">
        <v>128</v>
      </c>
      <c r="B43" s="402">
        <v>0.1</v>
      </c>
      <c r="C43" s="402" t="s">
        <v>181</v>
      </c>
      <c r="D43" s="402">
        <v>63.8</v>
      </c>
      <c r="E43" s="402" t="s">
        <v>180</v>
      </c>
      <c r="F43" s="402">
        <v>0</v>
      </c>
      <c r="G43" s="402" t="s">
        <v>182</v>
      </c>
      <c r="H43" s="402">
        <v>0.3</v>
      </c>
      <c r="I43" s="402" t="s">
        <v>182</v>
      </c>
      <c r="J43" s="402" t="s">
        <v>186</v>
      </c>
      <c r="K43" s="402"/>
      <c r="L43" s="402" t="s">
        <v>186</v>
      </c>
      <c r="M43" s="402"/>
      <c r="N43" s="402">
        <v>0</v>
      </c>
      <c r="O43" s="402" t="s">
        <v>182</v>
      </c>
      <c r="P43" s="402">
        <v>1.6</v>
      </c>
      <c r="Q43" s="402" t="s">
        <v>182</v>
      </c>
      <c r="R43" s="402">
        <v>0</v>
      </c>
      <c r="S43" s="402" t="s">
        <v>182</v>
      </c>
      <c r="T43" s="402">
        <v>2.7</v>
      </c>
      <c r="U43" s="402" t="s">
        <v>184</v>
      </c>
      <c r="V43" s="402">
        <v>0</v>
      </c>
      <c r="W43" s="402" t="s">
        <v>180</v>
      </c>
      <c r="X43" s="402">
        <v>58.9</v>
      </c>
      <c r="Y43" s="402" t="s">
        <v>180</v>
      </c>
    </row>
    <row r="44" spans="1:25">
      <c r="A44" s="250" t="s">
        <v>129</v>
      </c>
      <c r="B44" s="404">
        <v>0.2</v>
      </c>
      <c r="C44" s="404" t="s">
        <v>180</v>
      </c>
      <c r="D44" s="404">
        <v>24.9</v>
      </c>
      <c r="E44" s="404" t="s">
        <v>180</v>
      </c>
      <c r="F44" s="402">
        <v>0.1</v>
      </c>
      <c r="G44" s="402" t="s">
        <v>181</v>
      </c>
      <c r="H44" s="402">
        <v>1.6</v>
      </c>
      <c r="I44" s="402" t="s">
        <v>181</v>
      </c>
      <c r="J44" s="402">
        <v>0</v>
      </c>
      <c r="K44" s="402" t="s">
        <v>181</v>
      </c>
      <c r="L44" s="402">
        <v>2.1</v>
      </c>
      <c r="M44" s="402" t="s">
        <v>181</v>
      </c>
      <c r="N44" s="402">
        <v>0.1</v>
      </c>
      <c r="O44" s="402" t="s">
        <v>181</v>
      </c>
      <c r="P44" s="402">
        <v>9.6999999999999993</v>
      </c>
      <c r="Q44" s="402" t="s">
        <v>181</v>
      </c>
      <c r="R44" s="402">
        <v>0</v>
      </c>
      <c r="S44" s="402" t="s">
        <v>182</v>
      </c>
      <c r="T44" s="403" t="s">
        <v>260</v>
      </c>
      <c r="U44" s="402"/>
      <c r="V44" s="402">
        <v>0</v>
      </c>
      <c r="W44" s="402" t="s">
        <v>184</v>
      </c>
      <c r="X44" s="403" t="s">
        <v>260</v>
      </c>
      <c r="Y44" s="402"/>
    </row>
    <row r="45" spans="1:25">
      <c r="A45" s="250" t="s">
        <v>130</v>
      </c>
      <c r="B45" s="402">
        <v>0.1</v>
      </c>
      <c r="C45" s="402" t="s">
        <v>181</v>
      </c>
      <c r="D45" s="402">
        <v>64.2</v>
      </c>
      <c r="E45" s="402" t="s">
        <v>180</v>
      </c>
      <c r="F45" s="402" t="s">
        <v>186</v>
      </c>
      <c r="G45" s="402"/>
      <c r="H45" s="403" t="s">
        <v>260</v>
      </c>
      <c r="I45" s="402"/>
      <c r="J45" s="402">
        <v>0</v>
      </c>
      <c r="K45" s="402" t="s">
        <v>180</v>
      </c>
      <c r="L45" s="403" t="s">
        <v>260</v>
      </c>
      <c r="M45" s="402"/>
      <c r="N45" s="402">
        <v>0</v>
      </c>
      <c r="O45" s="402" t="s">
        <v>182</v>
      </c>
      <c r="P45" s="402">
        <v>1.5</v>
      </c>
      <c r="Q45" s="402" t="s">
        <v>181</v>
      </c>
      <c r="R45" s="402">
        <v>0</v>
      </c>
      <c r="S45" s="402" t="s">
        <v>184</v>
      </c>
      <c r="T45" s="402">
        <v>4</v>
      </c>
      <c r="U45" s="402" t="s">
        <v>184</v>
      </c>
      <c r="V45" s="402">
        <v>0</v>
      </c>
      <c r="W45" s="402" t="s">
        <v>180</v>
      </c>
      <c r="X45" s="402">
        <v>58.6</v>
      </c>
      <c r="Y45" s="402" t="s">
        <v>180</v>
      </c>
    </row>
    <row r="46" spans="1:25">
      <c r="A46" s="250" t="s">
        <v>131</v>
      </c>
      <c r="B46" s="402">
        <v>1.4</v>
      </c>
      <c r="C46" s="402" t="s">
        <v>180</v>
      </c>
      <c r="D46" s="402">
        <v>395</v>
      </c>
      <c r="E46" s="402" t="s">
        <v>180</v>
      </c>
      <c r="F46" s="402">
        <v>0.2</v>
      </c>
      <c r="G46" s="402" t="s">
        <v>181</v>
      </c>
      <c r="H46" s="402">
        <v>3.7</v>
      </c>
      <c r="I46" s="402" t="s">
        <v>182</v>
      </c>
      <c r="J46" s="402">
        <v>0.2</v>
      </c>
      <c r="K46" s="402" t="s">
        <v>182</v>
      </c>
      <c r="L46" s="402">
        <v>11.8</v>
      </c>
      <c r="M46" s="402" t="s">
        <v>182</v>
      </c>
      <c r="N46" s="402">
        <v>0.5</v>
      </c>
      <c r="O46" s="402" t="s">
        <v>181</v>
      </c>
      <c r="P46" s="402">
        <v>89.6</v>
      </c>
      <c r="Q46" s="402" t="s">
        <v>181</v>
      </c>
      <c r="R46" s="402">
        <v>0.4</v>
      </c>
      <c r="S46" s="402" t="s">
        <v>181</v>
      </c>
      <c r="T46" s="402">
        <v>127.7</v>
      </c>
      <c r="U46" s="402" t="s">
        <v>181</v>
      </c>
      <c r="V46" s="402">
        <v>0.2</v>
      </c>
      <c r="W46" s="402" t="s">
        <v>181</v>
      </c>
      <c r="X46" s="402">
        <v>162.30000000000001</v>
      </c>
      <c r="Y46" s="402" t="s">
        <v>181</v>
      </c>
    </row>
    <row r="47" spans="1:25">
      <c r="A47" s="250" t="s">
        <v>132</v>
      </c>
      <c r="B47" s="402">
        <v>1.5</v>
      </c>
      <c r="C47" s="402" t="s">
        <v>180</v>
      </c>
      <c r="D47" s="402">
        <v>343.1</v>
      </c>
      <c r="E47" s="402" t="s">
        <v>180</v>
      </c>
      <c r="F47" s="402">
        <v>0.2</v>
      </c>
      <c r="G47" s="402" t="s">
        <v>181</v>
      </c>
      <c r="H47" s="402">
        <v>4</v>
      </c>
      <c r="I47" s="402" t="s">
        <v>181</v>
      </c>
      <c r="J47" s="402">
        <v>0.2</v>
      </c>
      <c r="K47" s="402" t="s">
        <v>181</v>
      </c>
      <c r="L47" s="402">
        <v>15.6</v>
      </c>
      <c r="M47" s="402" t="s">
        <v>181</v>
      </c>
      <c r="N47" s="402">
        <v>0.6</v>
      </c>
      <c r="O47" s="402" t="s">
        <v>181</v>
      </c>
      <c r="P47" s="402">
        <v>99.2</v>
      </c>
      <c r="Q47" s="402" t="s">
        <v>181</v>
      </c>
      <c r="R47" s="402">
        <v>0.4</v>
      </c>
      <c r="S47" s="402" t="s">
        <v>181</v>
      </c>
      <c r="T47" s="402">
        <v>123.9</v>
      </c>
      <c r="U47" s="402" t="s">
        <v>181</v>
      </c>
      <c r="V47" s="402">
        <v>0.1</v>
      </c>
      <c r="W47" s="402" t="s">
        <v>181</v>
      </c>
      <c r="X47" s="402">
        <v>100.3</v>
      </c>
      <c r="Y47" s="402" t="s">
        <v>181</v>
      </c>
    </row>
    <row r="48" spans="1:25">
      <c r="A48" s="250" t="s">
        <v>133</v>
      </c>
      <c r="B48" s="402">
        <v>0.1</v>
      </c>
      <c r="C48" s="402" t="s">
        <v>180</v>
      </c>
      <c r="D48" s="402">
        <v>6.3</v>
      </c>
      <c r="E48" s="402" t="s">
        <v>180</v>
      </c>
      <c r="F48" s="402">
        <v>0</v>
      </c>
      <c r="G48" s="402" t="s">
        <v>181</v>
      </c>
      <c r="H48" s="402">
        <v>0.5</v>
      </c>
      <c r="I48" s="402" t="s">
        <v>181</v>
      </c>
      <c r="J48" s="402">
        <v>0</v>
      </c>
      <c r="K48" s="402" t="s">
        <v>181</v>
      </c>
      <c r="L48" s="402">
        <v>0.6</v>
      </c>
      <c r="M48" s="402" t="s">
        <v>181</v>
      </c>
      <c r="N48" s="402">
        <v>0</v>
      </c>
      <c r="O48" s="402" t="s">
        <v>181</v>
      </c>
      <c r="P48" s="402">
        <v>3.7</v>
      </c>
      <c r="Q48" s="402" t="s">
        <v>181</v>
      </c>
      <c r="R48" s="448" t="s">
        <v>260</v>
      </c>
      <c r="S48" s="404"/>
      <c r="T48" s="448" t="s">
        <v>260</v>
      </c>
      <c r="U48" s="404"/>
      <c r="V48" s="448" t="s">
        <v>260</v>
      </c>
      <c r="W48" s="404"/>
      <c r="X48" s="448" t="s">
        <v>260</v>
      </c>
      <c r="Y48" s="404"/>
    </row>
    <row r="49" spans="1:25">
      <c r="A49" s="250" t="s">
        <v>134</v>
      </c>
      <c r="B49" s="402">
        <v>0</v>
      </c>
      <c r="C49" s="402" t="s">
        <v>180</v>
      </c>
      <c r="D49" s="402">
        <v>0</v>
      </c>
      <c r="E49" s="402" t="s">
        <v>180</v>
      </c>
      <c r="F49" s="402">
        <v>0</v>
      </c>
      <c r="G49" s="402" t="s">
        <v>180</v>
      </c>
      <c r="H49" s="402">
        <v>0</v>
      </c>
      <c r="I49" s="402" t="s">
        <v>180</v>
      </c>
      <c r="J49" s="402" t="s">
        <v>281</v>
      </c>
      <c r="K49" s="402"/>
      <c r="L49" s="402" t="s">
        <v>281</v>
      </c>
      <c r="M49" s="402"/>
      <c r="N49" s="402" t="s">
        <v>281</v>
      </c>
      <c r="O49" s="402"/>
      <c r="P49" s="402" t="s">
        <v>281</v>
      </c>
      <c r="Q49" s="402"/>
      <c r="R49" s="404" t="s">
        <v>281</v>
      </c>
      <c r="S49" s="404"/>
      <c r="T49" s="404" t="s">
        <v>281</v>
      </c>
      <c r="U49" s="404"/>
      <c r="V49" s="404" t="s">
        <v>281</v>
      </c>
      <c r="W49" s="404"/>
      <c r="X49" s="404" t="s">
        <v>281</v>
      </c>
      <c r="Y49" s="404"/>
    </row>
    <row r="50" spans="1:25">
      <c r="A50" s="250" t="s">
        <v>135</v>
      </c>
      <c r="B50" s="402">
        <v>0.1</v>
      </c>
      <c r="C50" s="402" t="s">
        <v>180</v>
      </c>
      <c r="D50" s="402">
        <v>59.6</v>
      </c>
      <c r="E50" s="402" t="s">
        <v>180</v>
      </c>
      <c r="F50" s="402">
        <v>0</v>
      </c>
      <c r="G50" s="402" t="s">
        <v>181</v>
      </c>
      <c r="H50" s="402">
        <v>0.2</v>
      </c>
      <c r="I50" s="402" t="s">
        <v>182</v>
      </c>
      <c r="J50" s="402">
        <v>0</v>
      </c>
      <c r="K50" s="402" t="s">
        <v>182</v>
      </c>
      <c r="L50" s="402">
        <v>0.6</v>
      </c>
      <c r="M50" s="402" t="s">
        <v>182</v>
      </c>
      <c r="N50" s="402">
        <v>0</v>
      </c>
      <c r="O50" s="402" t="s">
        <v>182</v>
      </c>
      <c r="P50" s="402">
        <v>1.1000000000000001</v>
      </c>
      <c r="Q50" s="402" t="s">
        <v>182</v>
      </c>
      <c r="R50" s="404">
        <v>0</v>
      </c>
      <c r="S50" s="404" t="s">
        <v>184</v>
      </c>
      <c r="T50" s="404">
        <v>1.8</v>
      </c>
      <c r="U50" s="404" t="s">
        <v>184</v>
      </c>
      <c r="V50" s="404">
        <v>0</v>
      </c>
      <c r="W50" s="404" t="s">
        <v>181</v>
      </c>
      <c r="X50" s="404">
        <v>55.8</v>
      </c>
      <c r="Y50" s="404" t="s">
        <v>180</v>
      </c>
    </row>
    <row r="51" spans="1:25">
      <c r="A51" s="249" t="s">
        <v>325</v>
      </c>
      <c r="B51" s="405">
        <v>0.1</v>
      </c>
      <c r="C51" s="402" t="s">
        <v>180</v>
      </c>
      <c r="D51" s="402">
        <v>122.8</v>
      </c>
      <c r="E51" s="402" t="s">
        <v>180</v>
      </c>
      <c r="F51" s="402">
        <v>0</v>
      </c>
      <c r="G51" s="402" t="s">
        <v>180</v>
      </c>
      <c r="H51" s="402">
        <v>0.1</v>
      </c>
      <c r="I51" s="402" t="s">
        <v>180</v>
      </c>
      <c r="J51" s="402">
        <v>0</v>
      </c>
      <c r="K51" s="402" t="s">
        <v>180</v>
      </c>
      <c r="L51" s="402">
        <v>0.1</v>
      </c>
      <c r="M51" s="402" t="s">
        <v>180</v>
      </c>
      <c r="N51" s="402">
        <v>0</v>
      </c>
      <c r="O51" s="402" t="s">
        <v>180</v>
      </c>
      <c r="P51" s="402">
        <v>1.1000000000000001</v>
      </c>
      <c r="Q51" s="402" t="s">
        <v>180</v>
      </c>
      <c r="R51" s="402">
        <v>0</v>
      </c>
      <c r="S51" s="402" t="s">
        <v>181</v>
      </c>
      <c r="T51" s="402">
        <v>3.1</v>
      </c>
      <c r="U51" s="402" t="s">
        <v>182</v>
      </c>
      <c r="V51" s="402">
        <v>0.1</v>
      </c>
      <c r="W51" s="402" t="s">
        <v>180</v>
      </c>
      <c r="X51" s="402">
        <v>118.4</v>
      </c>
      <c r="Y51" s="402" t="s">
        <v>180</v>
      </c>
    </row>
    <row r="52" spans="1:25">
      <c r="A52" s="249" t="s">
        <v>136</v>
      </c>
      <c r="B52" s="405">
        <v>0.2</v>
      </c>
      <c r="C52" s="402" t="s">
        <v>180</v>
      </c>
      <c r="D52" s="402">
        <v>67.3</v>
      </c>
      <c r="E52" s="402" t="s">
        <v>180</v>
      </c>
      <c r="F52" s="402">
        <v>0</v>
      </c>
      <c r="G52" s="402" t="s">
        <v>181</v>
      </c>
      <c r="H52" s="402">
        <v>0.7</v>
      </c>
      <c r="I52" s="402" t="s">
        <v>182</v>
      </c>
      <c r="J52" s="402">
        <v>0</v>
      </c>
      <c r="K52" s="402" t="s">
        <v>182</v>
      </c>
      <c r="L52" s="402">
        <v>1.6</v>
      </c>
      <c r="M52" s="402" t="s">
        <v>182</v>
      </c>
      <c r="N52" s="402">
        <v>0.1</v>
      </c>
      <c r="O52" s="402" t="s">
        <v>181</v>
      </c>
      <c r="P52" s="402">
        <v>10.7</v>
      </c>
      <c r="Q52" s="402" t="s">
        <v>181</v>
      </c>
      <c r="R52" s="402">
        <v>0.1</v>
      </c>
      <c r="S52" s="402" t="s">
        <v>181</v>
      </c>
      <c r="T52" s="402">
        <v>18.8</v>
      </c>
      <c r="U52" s="402" t="s">
        <v>181</v>
      </c>
      <c r="V52" s="402">
        <v>0</v>
      </c>
      <c r="W52" s="402" t="s">
        <v>180</v>
      </c>
      <c r="X52" s="402">
        <v>35.5</v>
      </c>
      <c r="Y52" s="402" t="s">
        <v>180</v>
      </c>
    </row>
    <row r="53" spans="1:25">
      <c r="A53" s="249" t="s">
        <v>137</v>
      </c>
      <c r="B53" s="405">
        <v>0.1</v>
      </c>
      <c r="C53" s="402" t="s">
        <v>180</v>
      </c>
      <c r="D53" s="402">
        <v>68.900000000000006</v>
      </c>
      <c r="E53" s="402" t="s">
        <v>180</v>
      </c>
      <c r="F53" s="402">
        <v>0</v>
      </c>
      <c r="G53" s="402" t="s">
        <v>182</v>
      </c>
      <c r="H53" s="403" t="s">
        <v>260</v>
      </c>
      <c r="I53" s="402"/>
      <c r="J53" s="402" t="s">
        <v>186</v>
      </c>
      <c r="K53" s="402"/>
      <c r="L53" s="403" t="s">
        <v>260</v>
      </c>
      <c r="M53" s="402"/>
      <c r="N53" s="402">
        <v>0</v>
      </c>
      <c r="O53" s="402" t="s">
        <v>182</v>
      </c>
      <c r="P53" s="402">
        <v>1.8</v>
      </c>
      <c r="Q53" s="402" t="s">
        <v>182</v>
      </c>
      <c r="R53" s="402">
        <v>0</v>
      </c>
      <c r="S53" s="402" t="s">
        <v>182</v>
      </c>
      <c r="T53" s="402">
        <v>2</v>
      </c>
      <c r="U53" s="402" t="s">
        <v>184</v>
      </c>
      <c r="V53" s="402">
        <v>0</v>
      </c>
      <c r="W53" s="402" t="s">
        <v>180</v>
      </c>
      <c r="X53" s="402">
        <v>64.599999999999994</v>
      </c>
      <c r="Y53" s="402" t="s">
        <v>180</v>
      </c>
    </row>
    <row r="60" spans="1:25">
      <c r="K60" s="406"/>
    </row>
    <row r="100" spans="1:19">
      <c r="A100" s="486" t="s">
        <v>311</v>
      </c>
      <c r="B100" s="486"/>
      <c r="C100" s="486"/>
      <c r="D100" s="486"/>
      <c r="E100" s="486"/>
      <c r="F100" s="486"/>
      <c r="G100" s="486"/>
      <c r="H100" s="486"/>
      <c r="I100" s="486"/>
      <c r="J100" s="486"/>
      <c r="K100" s="486"/>
      <c r="L100" s="486"/>
      <c r="M100" s="486"/>
      <c r="N100" s="486"/>
      <c r="O100" s="486"/>
      <c r="P100" s="486"/>
      <c r="Q100" s="486"/>
      <c r="R100" s="486"/>
      <c r="S100" s="486"/>
    </row>
  </sheetData>
  <mergeCells count="29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  <mergeCell ref="V15:X15"/>
    <mergeCell ref="R9:U10"/>
    <mergeCell ref="V9:Y10"/>
    <mergeCell ref="J11:K12"/>
    <mergeCell ref="L11:M12"/>
    <mergeCell ref="N11:O12"/>
    <mergeCell ref="P11:Q12"/>
    <mergeCell ref="B16:F16"/>
    <mergeCell ref="B37:F37"/>
    <mergeCell ref="A100:S100"/>
    <mergeCell ref="R11:S12"/>
    <mergeCell ref="T11:U12"/>
    <mergeCell ref="B11:C12"/>
    <mergeCell ref="D11:E12"/>
    <mergeCell ref="F11:G12"/>
    <mergeCell ref="H11:I12"/>
    <mergeCell ref="J15:T15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"/>
  <sheetViews>
    <sheetView showGridLines="0" zoomScaleNormal="100" workbookViewId="0"/>
  </sheetViews>
  <sheetFormatPr baseColWidth="10" defaultColWidth="9.09765625" defaultRowHeight="13.2"/>
  <cols>
    <col min="1" max="1" width="23" style="237" customWidth="1"/>
    <col min="2" max="2" width="9.8984375" style="237" customWidth="1"/>
    <col min="3" max="3" width="2.59765625" style="237" customWidth="1"/>
    <col min="4" max="4" width="9.8984375" style="237" customWidth="1"/>
    <col min="5" max="5" width="2.59765625" style="237" customWidth="1"/>
    <col min="6" max="6" width="9.8984375" style="237" customWidth="1"/>
    <col min="7" max="7" width="2.8984375" style="237" customWidth="1"/>
    <col min="8" max="8" width="9.8984375" style="237" customWidth="1"/>
    <col min="9" max="9" width="2.69921875" style="237" customWidth="1"/>
    <col min="10" max="10" width="9.8984375" style="237" customWidth="1"/>
    <col min="11" max="11" width="2.8984375" style="237" customWidth="1"/>
    <col min="12" max="12" width="9.8984375" style="237" customWidth="1"/>
    <col min="13" max="13" width="2.8984375" style="237" customWidth="1"/>
    <col min="14" max="14" width="9.8984375" style="237" customWidth="1"/>
    <col min="15" max="15" width="2.69921875" style="237" customWidth="1"/>
    <col min="16" max="16" width="9.8984375" style="237" customWidth="1"/>
    <col min="17" max="17" width="2.8984375" style="237" customWidth="1"/>
    <col min="18" max="18" width="9.8984375" style="237" customWidth="1"/>
    <col min="19" max="19" width="2.8984375" style="237" customWidth="1"/>
    <col min="20" max="20" width="9.8984375" style="237" customWidth="1"/>
    <col min="21" max="21" width="2.8984375" style="237" customWidth="1"/>
    <col min="22" max="22" width="9.8984375" style="237" customWidth="1"/>
    <col min="23" max="23" width="2.69921875" style="237" customWidth="1"/>
    <col min="24" max="24" width="9.8984375" style="237" customWidth="1"/>
    <col min="25" max="25" width="2.69921875" style="237" customWidth="1"/>
    <col min="26" max="26" width="9.09765625" style="237"/>
    <col min="27" max="27" width="2.8984375" style="237" customWidth="1"/>
    <col min="28" max="28" width="9.09765625" style="237"/>
    <col min="29" max="29" width="2.8984375" style="237" customWidth="1"/>
    <col min="30" max="256" width="9.09765625" style="237"/>
    <col min="257" max="257" width="23" style="237" customWidth="1"/>
    <col min="258" max="258" width="9.8984375" style="237" customWidth="1"/>
    <col min="259" max="259" width="2.59765625" style="237" customWidth="1"/>
    <col min="260" max="260" width="9.8984375" style="237" customWidth="1"/>
    <col min="261" max="261" width="2.59765625" style="237" customWidth="1"/>
    <col min="262" max="262" width="9.8984375" style="237" customWidth="1"/>
    <col min="263" max="263" width="2.8984375" style="237" customWidth="1"/>
    <col min="264" max="264" width="9.8984375" style="237" customWidth="1"/>
    <col min="265" max="265" width="2.69921875" style="237" customWidth="1"/>
    <col min="266" max="266" width="9.8984375" style="237" customWidth="1"/>
    <col min="267" max="267" width="4.8984375" style="237" bestFit="1" customWidth="1"/>
    <col min="268" max="268" width="9.8984375" style="237" customWidth="1"/>
    <col min="269" max="269" width="2.69921875" style="237" customWidth="1"/>
    <col min="270" max="270" width="9.8984375" style="237" customWidth="1"/>
    <col min="271" max="271" width="2.59765625" style="237" customWidth="1"/>
    <col min="272" max="272" width="9.8984375" style="237" customWidth="1"/>
    <col min="273" max="273" width="2.59765625" style="237" customWidth="1"/>
    <col min="274" max="274" width="9.8984375" style="237" customWidth="1"/>
    <col min="275" max="275" width="2.8984375" style="237" customWidth="1"/>
    <col min="276" max="276" width="9.8984375" style="237" customWidth="1"/>
    <col min="277" max="277" width="2.59765625" style="237" customWidth="1"/>
    <col min="278" max="278" width="9.8984375" style="237" customWidth="1"/>
    <col min="279" max="279" width="4.8984375" style="237" bestFit="1" customWidth="1"/>
    <col min="280" max="280" width="9.8984375" style="237" customWidth="1"/>
    <col min="281" max="281" width="2.69921875" style="237" customWidth="1"/>
    <col min="282" max="512" width="9.09765625" style="237"/>
    <col min="513" max="513" width="23" style="237" customWidth="1"/>
    <col min="514" max="514" width="9.8984375" style="237" customWidth="1"/>
    <col min="515" max="515" width="2.59765625" style="237" customWidth="1"/>
    <col min="516" max="516" width="9.8984375" style="237" customWidth="1"/>
    <col min="517" max="517" width="2.59765625" style="237" customWidth="1"/>
    <col min="518" max="518" width="9.8984375" style="237" customWidth="1"/>
    <col min="519" max="519" width="2.8984375" style="237" customWidth="1"/>
    <col min="520" max="520" width="9.8984375" style="237" customWidth="1"/>
    <col min="521" max="521" width="2.69921875" style="237" customWidth="1"/>
    <col min="522" max="522" width="9.8984375" style="237" customWidth="1"/>
    <col min="523" max="523" width="4.8984375" style="237" bestFit="1" customWidth="1"/>
    <col min="524" max="524" width="9.8984375" style="237" customWidth="1"/>
    <col min="525" max="525" width="2.69921875" style="237" customWidth="1"/>
    <col min="526" max="526" width="9.8984375" style="237" customWidth="1"/>
    <col min="527" max="527" width="2.59765625" style="237" customWidth="1"/>
    <col min="528" max="528" width="9.8984375" style="237" customWidth="1"/>
    <col min="529" max="529" width="2.59765625" style="237" customWidth="1"/>
    <col min="530" max="530" width="9.8984375" style="237" customWidth="1"/>
    <col min="531" max="531" width="2.8984375" style="237" customWidth="1"/>
    <col min="532" max="532" width="9.8984375" style="237" customWidth="1"/>
    <col min="533" max="533" width="2.59765625" style="237" customWidth="1"/>
    <col min="534" max="534" width="9.8984375" style="237" customWidth="1"/>
    <col min="535" max="535" width="4.8984375" style="237" bestFit="1" customWidth="1"/>
    <col min="536" max="536" width="9.8984375" style="237" customWidth="1"/>
    <col min="537" max="537" width="2.69921875" style="237" customWidth="1"/>
    <col min="538" max="768" width="9.09765625" style="237"/>
    <col min="769" max="769" width="23" style="237" customWidth="1"/>
    <col min="770" max="770" width="9.8984375" style="237" customWidth="1"/>
    <col min="771" max="771" width="2.59765625" style="237" customWidth="1"/>
    <col min="772" max="772" width="9.8984375" style="237" customWidth="1"/>
    <col min="773" max="773" width="2.59765625" style="237" customWidth="1"/>
    <col min="774" max="774" width="9.8984375" style="237" customWidth="1"/>
    <col min="775" max="775" width="2.8984375" style="237" customWidth="1"/>
    <col min="776" max="776" width="9.8984375" style="237" customWidth="1"/>
    <col min="777" max="777" width="2.69921875" style="237" customWidth="1"/>
    <col min="778" max="778" width="9.8984375" style="237" customWidth="1"/>
    <col min="779" max="779" width="4.8984375" style="237" bestFit="1" customWidth="1"/>
    <col min="780" max="780" width="9.8984375" style="237" customWidth="1"/>
    <col min="781" max="781" width="2.69921875" style="237" customWidth="1"/>
    <col min="782" max="782" width="9.8984375" style="237" customWidth="1"/>
    <col min="783" max="783" width="2.59765625" style="237" customWidth="1"/>
    <col min="784" max="784" width="9.8984375" style="237" customWidth="1"/>
    <col min="785" max="785" width="2.59765625" style="237" customWidth="1"/>
    <col min="786" max="786" width="9.8984375" style="237" customWidth="1"/>
    <col min="787" max="787" width="2.8984375" style="237" customWidth="1"/>
    <col min="788" max="788" width="9.8984375" style="237" customWidth="1"/>
    <col min="789" max="789" width="2.59765625" style="237" customWidth="1"/>
    <col min="790" max="790" width="9.8984375" style="237" customWidth="1"/>
    <col min="791" max="791" width="4.8984375" style="237" bestFit="1" customWidth="1"/>
    <col min="792" max="792" width="9.8984375" style="237" customWidth="1"/>
    <col min="793" max="793" width="2.69921875" style="237" customWidth="1"/>
    <col min="794" max="1024" width="9.09765625" style="237"/>
    <col min="1025" max="1025" width="23" style="237" customWidth="1"/>
    <col min="1026" max="1026" width="9.8984375" style="237" customWidth="1"/>
    <col min="1027" max="1027" width="2.59765625" style="237" customWidth="1"/>
    <col min="1028" max="1028" width="9.8984375" style="237" customWidth="1"/>
    <col min="1029" max="1029" width="2.59765625" style="237" customWidth="1"/>
    <col min="1030" max="1030" width="9.8984375" style="237" customWidth="1"/>
    <col min="1031" max="1031" width="2.8984375" style="237" customWidth="1"/>
    <col min="1032" max="1032" width="9.8984375" style="237" customWidth="1"/>
    <col min="1033" max="1033" width="2.69921875" style="237" customWidth="1"/>
    <col min="1034" max="1034" width="9.8984375" style="237" customWidth="1"/>
    <col min="1035" max="1035" width="4.8984375" style="237" bestFit="1" customWidth="1"/>
    <col min="1036" max="1036" width="9.8984375" style="237" customWidth="1"/>
    <col min="1037" max="1037" width="2.69921875" style="237" customWidth="1"/>
    <col min="1038" max="1038" width="9.8984375" style="237" customWidth="1"/>
    <col min="1039" max="1039" width="2.59765625" style="237" customWidth="1"/>
    <col min="1040" max="1040" width="9.8984375" style="237" customWidth="1"/>
    <col min="1041" max="1041" width="2.59765625" style="237" customWidth="1"/>
    <col min="1042" max="1042" width="9.8984375" style="237" customWidth="1"/>
    <col min="1043" max="1043" width="2.8984375" style="237" customWidth="1"/>
    <col min="1044" max="1044" width="9.8984375" style="237" customWidth="1"/>
    <col min="1045" max="1045" width="2.59765625" style="237" customWidth="1"/>
    <col min="1046" max="1046" width="9.8984375" style="237" customWidth="1"/>
    <col min="1047" max="1047" width="4.8984375" style="237" bestFit="1" customWidth="1"/>
    <col min="1048" max="1048" width="9.8984375" style="237" customWidth="1"/>
    <col min="1049" max="1049" width="2.69921875" style="237" customWidth="1"/>
    <col min="1050" max="1280" width="9.09765625" style="237"/>
    <col min="1281" max="1281" width="23" style="237" customWidth="1"/>
    <col min="1282" max="1282" width="9.8984375" style="237" customWidth="1"/>
    <col min="1283" max="1283" width="2.59765625" style="237" customWidth="1"/>
    <col min="1284" max="1284" width="9.8984375" style="237" customWidth="1"/>
    <col min="1285" max="1285" width="2.59765625" style="237" customWidth="1"/>
    <col min="1286" max="1286" width="9.8984375" style="237" customWidth="1"/>
    <col min="1287" max="1287" width="2.8984375" style="237" customWidth="1"/>
    <col min="1288" max="1288" width="9.8984375" style="237" customWidth="1"/>
    <col min="1289" max="1289" width="2.69921875" style="237" customWidth="1"/>
    <col min="1290" max="1290" width="9.8984375" style="237" customWidth="1"/>
    <col min="1291" max="1291" width="4.8984375" style="237" bestFit="1" customWidth="1"/>
    <col min="1292" max="1292" width="9.8984375" style="237" customWidth="1"/>
    <col min="1293" max="1293" width="2.69921875" style="237" customWidth="1"/>
    <col min="1294" max="1294" width="9.8984375" style="237" customWidth="1"/>
    <col min="1295" max="1295" width="2.59765625" style="237" customWidth="1"/>
    <col min="1296" max="1296" width="9.8984375" style="237" customWidth="1"/>
    <col min="1297" max="1297" width="2.59765625" style="237" customWidth="1"/>
    <col min="1298" max="1298" width="9.8984375" style="237" customWidth="1"/>
    <col min="1299" max="1299" width="2.8984375" style="237" customWidth="1"/>
    <col min="1300" max="1300" width="9.8984375" style="237" customWidth="1"/>
    <col min="1301" max="1301" width="2.59765625" style="237" customWidth="1"/>
    <col min="1302" max="1302" width="9.8984375" style="237" customWidth="1"/>
    <col min="1303" max="1303" width="4.8984375" style="237" bestFit="1" customWidth="1"/>
    <col min="1304" max="1304" width="9.8984375" style="237" customWidth="1"/>
    <col min="1305" max="1305" width="2.69921875" style="237" customWidth="1"/>
    <col min="1306" max="1536" width="9.09765625" style="237"/>
    <col min="1537" max="1537" width="23" style="237" customWidth="1"/>
    <col min="1538" max="1538" width="9.8984375" style="237" customWidth="1"/>
    <col min="1539" max="1539" width="2.59765625" style="237" customWidth="1"/>
    <col min="1540" max="1540" width="9.8984375" style="237" customWidth="1"/>
    <col min="1541" max="1541" width="2.59765625" style="237" customWidth="1"/>
    <col min="1542" max="1542" width="9.8984375" style="237" customWidth="1"/>
    <col min="1543" max="1543" width="2.8984375" style="237" customWidth="1"/>
    <col min="1544" max="1544" width="9.8984375" style="237" customWidth="1"/>
    <col min="1545" max="1545" width="2.69921875" style="237" customWidth="1"/>
    <col min="1546" max="1546" width="9.8984375" style="237" customWidth="1"/>
    <col min="1547" max="1547" width="4.8984375" style="237" bestFit="1" customWidth="1"/>
    <col min="1548" max="1548" width="9.8984375" style="237" customWidth="1"/>
    <col min="1549" max="1549" width="2.69921875" style="237" customWidth="1"/>
    <col min="1550" max="1550" width="9.8984375" style="237" customWidth="1"/>
    <col min="1551" max="1551" width="2.59765625" style="237" customWidth="1"/>
    <col min="1552" max="1552" width="9.8984375" style="237" customWidth="1"/>
    <col min="1553" max="1553" width="2.59765625" style="237" customWidth="1"/>
    <col min="1554" max="1554" width="9.8984375" style="237" customWidth="1"/>
    <col min="1555" max="1555" width="2.8984375" style="237" customWidth="1"/>
    <col min="1556" max="1556" width="9.8984375" style="237" customWidth="1"/>
    <col min="1557" max="1557" width="2.59765625" style="237" customWidth="1"/>
    <col min="1558" max="1558" width="9.8984375" style="237" customWidth="1"/>
    <col min="1559" max="1559" width="4.8984375" style="237" bestFit="1" customWidth="1"/>
    <col min="1560" max="1560" width="9.8984375" style="237" customWidth="1"/>
    <col min="1561" max="1561" width="2.69921875" style="237" customWidth="1"/>
    <col min="1562" max="1792" width="9.09765625" style="237"/>
    <col min="1793" max="1793" width="23" style="237" customWidth="1"/>
    <col min="1794" max="1794" width="9.8984375" style="237" customWidth="1"/>
    <col min="1795" max="1795" width="2.59765625" style="237" customWidth="1"/>
    <col min="1796" max="1796" width="9.8984375" style="237" customWidth="1"/>
    <col min="1797" max="1797" width="2.59765625" style="237" customWidth="1"/>
    <col min="1798" max="1798" width="9.8984375" style="237" customWidth="1"/>
    <col min="1799" max="1799" width="2.8984375" style="237" customWidth="1"/>
    <col min="1800" max="1800" width="9.8984375" style="237" customWidth="1"/>
    <col min="1801" max="1801" width="2.69921875" style="237" customWidth="1"/>
    <col min="1802" max="1802" width="9.8984375" style="237" customWidth="1"/>
    <col min="1803" max="1803" width="4.8984375" style="237" bestFit="1" customWidth="1"/>
    <col min="1804" max="1804" width="9.8984375" style="237" customWidth="1"/>
    <col min="1805" max="1805" width="2.69921875" style="237" customWidth="1"/>
    <col min="1806" max="1806" width="9.8984375" style="237" customWidth="1"/>
    <col min="1807" max="1807" width="2.59765625" style="237" customWidth="1"/>
    <col min="1808" max="1808" width="9.8984375" style="237" customWidth="1"/>
    <col min="1809" max="1809" width="2.59765625" style="237" customWidth="1"/>
    <col min="1810" max="1810" width="9.8984375" style="237" customWidth="1"/>
    <col min="1811" max="1811" width="2.8984375" style="237" customWidth="1"/>
    <col min="1812" max="1812" width="9.8984375" style="237" customWidth="1"/>
    <col min="1813" max="1813" width="2.59765625" style="237" customWidth="1"/>
    <col min="1814" max="1814" width="9.8984375" style="237" customWidth="1"/>
    <col min="1815" max="1815" width="4.8984375" style="237" bestFit="1" customWidth="1"/>
    <col min="1816" max="1816" width="9.8984375" style="237" customWidth="1"/>
    <col min="1817" max="1817" width="2.69921875" style="237" customWidth="1"/>
    <col min="1818" max="2048" width="9.09765625" style="237"/>
    <col min="2049" max="2049" width="23" style="237" customWidth="1"/>
    <col min="2050" max="2050" width="9.8984375" style="237" customWidth="1"/>
    <col min="2051" max="2051" width="2.59765625" style="237" customWidth="1"/>
    <col min="2052" max="2052" width="9.8984375" style="237" customWidth="1"/>
    <col min="2053" max="2053" width="2.59765625" style="237" customWidth="1"/>
    <col min="2054" max="2054" width="9.8984375" style="237" customWidth="1"/>
    <col min="2055" max="2055" width="2.8984375" style="237" customWidth="1"/>
    <col min="2056" max="2056" width="9.8984375" style="237" customWidth="1"/>
    <col min="2057" max="2057" width="2.69921875" style="237" customWidth="1"/>
    <col min="2058" max="2058" width="9.8984375" style="237" customWidth="1"/>
    <col min="2059" max="2059" width="4.8984375" style="237" bestFit="1" customWidth="1"/>
    <col min="2060" max="2060" width="9.8984375" style="237" customWidth="1"/>
    <col min="2061" max="2061" width="2.69921875" style="237" customWidth="1"/>
    <col min="2062" max="2062" width="9.8984375" style="237" customWidth="1"/>
    <col min="2063" max="2063" width="2.59765625" style="237" customWidth="1"/>
    <col min="2064" max="2064" width="9.8984375" style="237" customWidth="1"/>
    <col min="2065" max="2065" width="2.59765625" style="237" customWidth="1"/>
    <col min="2066" max="2066" width="9.8984375" style="237" customWidth="1"/>
    <col min="2067" max="2067" width="2.8984375" style="237" customWidth="1"/>
    <col min="2068" max="2068" width="9.8984375" style="237" customWidth="1"/>
    <col min="2069" max="2069" width="2.59765625" style="237" customWidth="1"/>
    <col min="2070" max="2070" width="9.8984375" style="237" customWidth="1"/>
    <col min="2071" max="2071" width="4.8984375" style="237" bestFit="1" customWidth="1"/>
    <col min="2072" max="2072" width="9.8984375" style="237" customWidth="1"/>
    <col min="2073" max="2073" width="2.69921875" style="237" customWidth="1"/>
    <col min="2074" max="2304" width="9.09765625" style="237"/>
    <col min="2305" max="2305" width="23" style="237" customWidth="1"/>
    <col min="2306" max="2306" width="9.8984375" style="237" customWidth="1"/>
    <col min="2307" max="2307" width="2.59765625" style="237" customWidth="1"/>
    <col min="2308" max="2308" width="9.8984375" style="237" customWidth="1"/>
    <col min="2309" max="2309" width="2.59765625" style="237" customWidth="1"/>
    <col min="2310" max="2310" width="9.8984375" style="237" customWidth="1"/>
    <col min="2311" max="2311" width="2.8984375" style="237" customWidth="1"/>
    <col min="2312" max="2312" width="9.8984375" style="237" customWidth="1"/>
    <col min="2313" max="2313" width="2.69921875" style="237" customWidth="1"/>
    <col min="2314" max="2314" width="9.8984375" style="237" customWidth="1"/>
    <col min="2315" max="2315" width="4.8984375" style="237" bestFit="1" customWidth="1"/>
    <col min="2316" max="2316" width="9.8984375" style="237" customWidth="1"/>
    <col min="2317" max="2317" width="2.69921875" style="237" customWidth="1"/>
    <col min="2318" max="2318" width="9.8984375" style="237" customWidth="1"/>
    <col min="2319" max="2319" width="2.59765625" style="237" customWidth="1"/>
    <col min="2320" max="2320" width="9.8984375" style="237" customWidth="1"/>
    <col min="2321" max="2321" width="2.59765625" style="237" customWidth="1"/>
    <col min="2322" max="2322" width="9.8984375" style="237" customWidth="1"/>
    <col min="2323" max="2323" width="2.8984375" style="237" customWidth="1"/>
    <col min="2324" max="2324" width="9.8984375" style="237" customWidth="1"/>
    <col min="2325" max="2325" width="2.59765625" style="237" customWidth="1"/>
    <col min="2326" max="2326" width="9.8984375" style="237" customWidth="1"/>
    <col min="2327" max="2327" width="4.8984375" style="237" bestFit="1" customWidth="1"/>
    <col min="2328" max="2328" width="9.8984375" style="237" customWidth="1"/>
    <col min="2329" max="2329" width="2.69921875" style="237" customWidth="1"/>
    <col min="2330" max="2560" width="9.09765625" style="237"/>
    <col min="2561" max="2561" width="23" style="237" customWidth="1"/>
    <col min="2562" max="2562" width="9.8984375" style="237" customWidth="1"/>
    <col min="2563" max="2563" width="2.59765625" style="237" customWidth="1"/>
    <col min="2564" max="2564" width="9.8984375" style="237" customWidth="1"/>
    <col min="2565" max="2565" width="2.59765625" style="237" customWidth="1"/>
    <col min="2566" max="2566" width="9.8984375" style="237" customWidth="1"/>
    <col min="2567" max="2567" width="2.8984375" style="237" customWidth="1"/>
    <col min="2568" max="2568" width="9.8984375" style="237" customWidth="1"/>
    <col min="2569" max="2569" width="2.69921875" style="237" customWidth="1"/>
    <col min="2570" max="2570" width="9.8984375" style="237" customWidth="1"/>
    <col min="2571" max="2571" width="4.8984375" style="237" bestFit="1" customWidth="1"/>
    <col min="2572" max="2572" width="9.8984375" style="237" customWidth="1"/>
    <col min="2573" max="2573" width="2.69921875" style="237" customWidth="1"/>
    <col min="2574" max="2574" width="9.8984375" style="237" customWidth="1"/>
    <col min="2575" max="2575" width="2.59765625" style="237" customWidth="1"/>
    <col min="2576" max="2576" width="9.8984375" style="237" customWidth="1"/>
    <col min="2577" max="2577" width="2.59765625" style="237" customWidth="1"/>
    <col min="2578" max="2578" width="9.8984375" style="237" customWidth="1"/>
    <col min="2579" max="2579" width="2.8984375" style="237" customWidth="1"/>
    <col min="2580" max="2580" width="9.8984375" style="237" customWidth="1"/>
    <col min="2581" max="2581" width="2.59765625" style="237" customWidth="1"/>
    <col min="2582" max="2582" width="9.8984375" style="237" customWidth="1"/>
    <col min="2583" max="2583" width="4.8984375" style="237" bestFit="1" customWidth="1"/>
    <col min="2584" max="2584" width="9.8984375" style="237" customWidth="1"/>
    <col min="2585" max="2585" width="2.69921875" style="237" customWidth="1"/>
    <col min="2586" max="2816" width="9.09765625" style="237"/>
    <col min="2817" max="2817" width="23" style="237" customWidth="1"/>
    <col min="2818" max="2818" width="9.8984375" style="237" customWidth="1"/>
    <col min="2819" max="2819" width="2.59765625" style="237" customWidth="1"/>
    <col min="2820" max="2820" width="9.8984375" style="237" customWidth="1"/>
    <col min="2821" max="2821" width="2.59765625" style="237" customWidth="1"/>
    <col min="2822" max="2822" width="9.8984375" style="237" customWidth="1"/>
    <col min="2823" max="2823" width="2.8984375" style="237" customWidth="1"/>
    <col min="2824" max="2824" width="9.8984375" style="237" customWidth="1"/>
    <col min="2825" max="2825" width="2.69921875" style="237" customWidth="1"/>
    <col min="2826" max="2826" width="9.8984375" style="237" customWidth="1"/>
    <col min="2827" max="2827" width="4.8984375" style="237" bestFit="1" customWidth="1"/>
    <col min="2828" max="2828" width="9.8984375" style="237" customWidth="1"/>
    <col min="2829" max="2829" width="2.69921875" style="237" customWidth="1"/>
    <col min="2830" max="2830" width="9.8984375" style="237" customWidth="1"/>
    <col min="2831" max="2831" width="2.59765625" style="237" customWidth="1"/>
    <col min="2832" max="2832" width="9.8984375" style="237" customWidth="1"/>
    <col min="2833" max="2833" width="2.59765625" style="237" customWidth="1"/>
    <col min="2834" max="2834" width="9.8984375" style="237" customWidth="1"/>
    <col min="2835" max="2835" width="2.8984375" style="237" customWidth="1"/>
    <col min="2836" max="2836" width="9.8984375" style="237" customWidth="1"/>
    <col min="2837" max="2837" width="2.59765625" style="237" customWidth="1"/>
    <col min="2838" max="2838" width="9.8984375" style="237" customWidth="1"/>
    <col min="2839" max="2839" width="4.8984375" style="237" bestFit="1" customWidth="1"/>
    <col min="2840" max="2840" width="9.8984375" style="237" customWidth="1"/>
    <col min="2841" max="2841" width="2.69921875" style="237" customWidth="1"/>
    <col min="2842" max="3072" width="9.09765625" style="237"/>
    <col min="3073" max="3073" width="23" style="237" customWidth="1"/>
    <col min="3074" max="3074" width="9.8984375" style="237" customWidth="1"/>
    <col min="3075" max="3075" width="2.59765625" style="237" customWidth="1"/>
    <col min="3076" max="3076" width="9.8984375" style="237" customWidth="1"/>
    <col min="3077" max="3077" width="2.59765625" style="237" customWidth="1"/>
    <col min="3078" max="3078" width="9.8984375" style="237" customWidth="1"/>
    <col min="3079" max="3079" width="2.8984375" style="237" customWidth="1"/>
    <col min="3080" max="3080" width="9.8984375" style="237" customWidth="1"/>
    <col min="3081" max="3081" width="2.69921875" style="237" customWidth="1"/>
    <col min="3082" max="3082" width="9.8984375" style="237" customWidth="1"/>
    <col min="3083" max="3083" width="4.8984375" style="237" bestFit="1" customWidth="1"/>
    <col min="3084" max="3084" width="9.8984375" style="237" customWidth="1"/>
    <col min="3085" max="3085" width="2.69921875" style="237" customWidth="1"/>
    <col min="3086" max="3086" width="9.8984375" style="237" customWidth="1"/>
    <col min="3087" max="3087" width="2.59765625" style="237" customWidth="1"/>
    <col min="3088" max="3088" width="9.8984375" style="237" customWidth="1"/>
    <col min="3089" max="3089" width="2.59765625" style="237" customWidth="1"/>
    <col min="3090" max="3090" width="9.8984375" style="237" customWidth="1"/>
    <col min="3091" max="3091" width="2.8984375" style="237" customWidth="1"/>
    <col min="3092" max="3092" width="9.8984375" style="237" customWidth="1"/>
    <col min="3093" max="3093" width="2.59765625" style="237" customWidth="1"/>
    <col min="3094" max="3094" width="9.8984375" style="237" customWidth="1"/>
    <col min="3095" max="3095" width="4.8984375" style="237" bestFit="1" customWidth="1"/>
    <col min="3096" max="3096" width="9.8984375" style="237" customWidth="1"/>
    <col min="3097" max="3097" width="2.69921875" style="237" customWidth="1"/>
    <col min="3098" max="3328" width="9.09765625" style="237"/>
    <col min="3329" max="3329" width="23" style="237" customWidth="1"/>
    <col min="3330" max="3330" width="9.8984375" style="237" customWidth="1"/>
    <col min="3331" max="3331" width="2.59765625" style="237" customWidth="1"/>
    <col min="3332" max="3332" width="9.8984375" style="237" customWidth="1"/>
    <col min="3333" max="3333" width="2.59765625" style="237" customWidth="1"/>
    <col min="3334" max="3334" width="9.8984375" style="237" customWidth="1"/>
    <col min="3335" max="3335" width="2.8984375" style="237" customWidth="1"/>
    <col min="3336" max="3336" width="9.8984375" style="237" customWidth="1"/>
    <col min="3337" max="3337" width="2.69921875" style="237" customWidth="1"/>
    <col min="3338" max="3338" width="9.8984375" style="237" customWidth="1"/>
    <col min="3339" max="3339" width="4.8984375" style="237" bestFit="1" customWidth="1"/>
    <col min="3340" max="3340" width="9.8984375" style="237" customWidth="1"/>
    <col min="3341" max="3341" width="2.69921875" style="237" customWidth="1"/>
    <col min="3342" max="3342" width="9.8984375" style="237" customWidth="1"/>
    <col min="3343" max="3343" width="2.59765625" style="237" customWidth="1"/>
    <col min="3344" max="3344" width="9.8984375" style="237" customWidth="1"/>
    <col min="3345" max="3345" width="2.59765625" style="237" customWidth="1"/>
    <col min="3346" max="3346" width="9.8984375" style="237" customWidth="1"/>
    <col min="3347" max="3347" width="2.8984375" style="237" customWidth="1"/>
    <col min="3348" max="3348" width="9.8984375" style="237" customWidth="1"/>
    <col min="3349" max="3349" width="2.59765625" style="237" customWidth="1"/>
    <col min="3350" max="3350" width="9.8984375" style="237" customWidth="1"/>
    <col min="3351" max="3351" width="4.8984375" style="237" bestFit="1" customWidth="1"/>
    <col min="3352" max="3352" width="9.8984375" style="237" customWidth="1"/>
    <col min="3353" max="3353" width="2.69921875" style="237" customWidth="1"/>
    <col min="3354" max="3584" width="9.09765625" style="237"/>
    <col min="3585" max="3585" width="23" style="237" customWidth="1"/>
    <col min="3586" max="3586" width="9.8984375" style="237" customWidth="1"/>
    <col min="3587" max="3587" width="2.59765625" style="237" customWidth="1"/>
    <col min="3588" max="3588" width="9.8984375" style="237" customWidth="1"/>
    <col min="3589" max="3589" width="2.59765625" style="237" customWidth="1"/>
    <col min="3590" max="3590" width="9.8984375" style="237" customWidth="1"/>
    <col min="3591" max="3591" width="2.8984375" style="237" customWidth="1"/>
    <col min="3592" max="3592" width="9.8984375" style="237" customWidth="1"/>
    <col min="3593" max="3593" width="2.69921875" style="237" customWidth="1"/>
    <col min="3594" max="3594" width="9.8984375" style="237" customWidth="1"/>
    <col min="3595" max="3595" width="4.8984375" style="237" bestFit="1" customWidth="1"/>
    <col min="3596" max="3596" width="9.8984375" style="237" customWidth="1"/>
    <col min="3597" max="3597" width="2.69921875" style="237" customWidth="1"/>
    <col min="3598" max="3598" width="9.8984375" style="237" customWidth="1"/>
    <col min="3599" max="3599" width="2.59765625" style="237" customWidth="1"/>
    <col min="3600" max="3600" width="9.8984375" style="237" customWidth="1"/>
    <col min="3601" max="3601" width="2.59765625" style="237" customWidth="1"/>
    <col min="3602" max="3602" width="9.8984375" style="237" customWidth="1"/>
    <col min="3603" max="3603" width="2.8984375" style="237" customWidth="1"/>
    <col min="3604" max="3604" width="9.8984375" style="237" customWidth="1"/>
    <col min="3605" max="3605" width="2.59765625" style="237" customWidth="1"/>
    <col min="3606" max="3606" width="9.8984375" style="237" customWidth="1"/>
    <col min="3607" max="3607" width="4.8984375" style="237" bestFit="1" customWidth="1"/>
    <col min="3608" max="3608" width="9.8984375" style="237" customWidth="1"/>
    <col min="3609" max="3609" width="2.69921875" style="237" customWidth="1"/>
    <col min="3610" max="3840" width="9.09765625" style="237"/>
    <col min="3841" max="3841" width="23" style="237" customWidth="1"/>
    <col min="3842" max="3842" width="9.8984375" style="237" customWidth="1"/>
    <col min="3843" max="3843" width="2.59765625" style="237" customWidth="1"/>
    <col min="3844" max="3844" width="9.8984375" style="237" customWidth="1"/>
    <col min="3845" max="3845" width="2.59765625" style="237" customWidth="1"/>
    <col min="3846" max="3846" width="9.8984375" style="237" customWidth="1"/>
    <col min="3847" max="3847" width="2.8984375" style="237" customWidth="1"/>
    <col min="3848" max="3848" width="9.8984375" style="237" customWidth="1"/>
    <col min="3849" max="3849" width="2.69921875" style="237" customWidth="1"/>
    <col min="3850" max="3850" width="9.8984375" style="237" customWidth="1"/>
    <col min="3851" max="3851" width="4.8984375" style="237" bestFit="1" customWidth="1"/>
    <col min="3852" max="3852" width="9.8984375" style="237" customWidth="1"/>
    <col min="3853" max="3853" width="2.69921875" style="237" customWidth="1"/>
    <col min="3854" max="3854" width="9.8984375" style="237" customWidth="1"/>
    <col min="3855" max="3855" width="2.59765625" style="237" customWidth="1"/>
    <col min="3856" max="3856" width="9.8984375" style="237" customWidth="1"/>
    <col min="3857" max="3857" width="2.59765625" style="237" customWidth="1"/>
    <col min="3858" max="3858" width="9.8984375" style="237" customWidth="1"/>
    <col min="3859" max="3859" width="2.8984375" style="237" customWidth="1"/>
    <col min="3860" max="3860" width="9.8984375" style="237" customWidth="1"/>
    <col min="3861" max="3861" width="2.59765625" style="237" customWidth="1"/>
    <col min="3862" max="3862" width="9.8984375" style="237" customWidth="1"/>
    <col min="3863" max="3863" width="4.8984375" style="237" bestFit="1" customWidth="1"/>
    <col min="3864" max="3864" width="9.8984375" style="237" customWidth="1"/>
    <col min="3865" max="3865" width="2.69921875" style="237" customWidth="1"/>
    <col min="3866" max="4096" width="9.09765625" style="237"/>
    <col min="4097" max="4097" width="23" style="237" customWidth="1"/>
    <col min="4098" max="4098" width="9.8984375" style="237" customWidth="1"/>
    <col min="4099" max="4099" width="2.59765625" style="237" customWidth="1"/>
    <col min="4100" max="4100" width="9.8984375" style="237" customWidth="1"/>
    <col min="4101" max="4101" width="2.59765625" style="237" customWidth="1"/>
    <col min="4102" max="4102" width="9.8984375" style="237" customWidth="1"/>
    <col min="4103" max="4103" width="2.8984375" style="237" customWidth="1"/>
    <col min="4104" max="4104" width="9.8984375" style="237" customWidth="1"/>
    <col min="4105" max="4105" width="2.69921875" style="237" customWidth="1"/>
    <col min="4106" max="4106" width="9.8984375" style="237" customWidth="1"/>
    <col min="4107" max="4107" width="4.8984375" style="237" bestFit="1" customWidth="1"/>
    <col min="4108" max="4108" width="9.8984375" style="237" customWidth="1"/>
    <col min="4109" max="4109" width="2.69921875" style="237" customWidth="1"/>
    <col min="4110" max="4110" width="9.8984375" style="237" customWidth="1"/>
    <col min="4111" max="4111" width="2.59765625" style="237" customWidth="1"/>
    <col min="4112" max="4112" width="9.8984375" style="237" customWidth="1"/>
    <col min="4113" max="4113" width="2.59765625" style="237" customWidth="1"/>
    <col min="4114" max="4114" width="9.8984375" style="237" customWidth="1"/>
    <col min="4115" max="4115" width="2.8984375" style="237" customWidth="1"/>
    <col min="4116" max="4116" width="9.8984375" style="237" customWidth="1"/>
    <col min="4117" max="4117" width="2.59765625" style="237" customWidth="1"/>
    <col min="4118" max="4118" width="9.8984375" style="237" customWidth="1"/>
    <col min="4119" max="4119" width="4.8984375" style="237" bestFit="1" customWidth="1"/>
    <col min="4120" max="4120" width="9.8984375" style="237" customWidth="1"/>
    <col min="4121" max="4121" width="2.69921875" style="237" customWidth="1"/>
    <col min="4122" max="4352" width="9.09765625" style="237"/>
    <col min="4353" max="4353" width="23" style="237" customWidth="1"/>
    <col min="4354" max="4354" width="9.8984375" style="237" customWidth="1"/>
    <col min="4355" max="4355" width="2.59765625" style="237" customWidth="1"/>
    <col min="4356" max="4356" width="9.8984375" style="237" customWidth="1"/>
    <col min="4357" max="4357" width="2.59765625" style="237" customWidth="1"/>
    <col min="4358" max="4358" width="9.8984375" style="237" customWidth="1"/>
    <col min="4359" max="4359" width="2.8984375" style="237" customWidth="1"/>
    <col min="4360" max="4360" width="9.8984375" style="237" customWidth="1"/>
    <col min="4361" max="4361" width="2.69921875" style="237" customWidth="1"/>
    <col min="4362" max="4362" width="9.8984375" style="237" customWidth="1"/>
    <col min="4363" max="4363" width="4.8984375" style="237" bestFit="1" customWidth="1"/>
    <col min="4364" max="4364" width="9.8984375" style="237" customWidth="1"/>
    <col min="4365" max="4365" width="2.69921875" style="237" customWidth="1"/>
    <col min="4366" max="4366" width="9.8984375" style="237" customWidth="1"/>
    <col min="4367" max="4367" width="2.59765625" style="237" customWidth="1"/>
    <col min="4368" max="4368" width="9.8984375" style="237" customWidth="1"/>
    <col min="4369" max="4369" width="2.59765625" style="237" customWidth="1"/>
    <col min="4370" max="4370" width="9.8984375" style="237" customWidth="1"/>
    <col min="4371" max="4371" width="2.8984375" style="237" customWidth="1"/>
    <col min="4372" max="4372" width="9.8984375" style="237" customWidth="1"/>
    <col min="4373" max="4373" width="2.59765625" style="237" customWidth="1"/>
    <col min="4374" max="4374" width="9.8984375" style="237" customWidth="1"/>
    <col min="4375" max="4375" width="4.8984375" style="237" bestFit="1" customWidth="1"/>
    <col min="4376" max="4376" width="9.8984375" style="237" customWidth="1"/>
    <col min="4377" max="4377" width="2.69921875" style="237" customWidth="1"/>
    <col min="4378" max="4608" width="9.09765625" style="237"/>
    <col min="4609" max="4609" width="23" style="237" customWidth="1"/>
    <col min="4610" max="4610" width="9.8984375" style="237" customWidth="1"/>
    <col min="4611" max="4611" width="2.59765625" style="237" customWidth="1"/>
    <col min="4612" max="4612" width="9.8984375" style="237" customWidth="1"/>
    <col min="4613" max="4613" width="2.59765625" style="237" customWidth="1"/>
    <col min="4614" max="4614" width="9.8984375" style="237" customWidth="1"/>
    <col min="4615" max="4615" width="2.8984375" style="237" customWidth="1"/>
    <col min="4616" max="4616" width="9.8984375" style="237" customWidth="1"/>
    <col min="4617" max="4617" width="2.69921875" style="237" customWidth="1"/>
    <col min="4618" max="4618" width="9.8984375" style="237" customWidth="1"/>
    <col min="4619" max="4619" width="4.8984375" style="237" bestFit="1" customWidth="1"/>
    <col min="4620" max="4620" width="9.8984375" style="237" customWidth="1"/>
    <col min="4621" max="4621" width="2.69921875" style="237" customWidth="1"/>
    <col min="4622" max="4622" width="9.8984375" style="237" customWidth="1"/>
    <col min="4623" max="4623" width="2.59765625" style="237" customWidth="1"/>
    <col min="4624" max="4624" width="9.8984375" style="237" customWidth="1"/>
    <col min="4625" max="4625" width="2.59765625" style="237" customWidth="1"/>
    <col min="4626" max="4626" width="9.8984375" style="237" customWidth="1"/>
    <col min="4627" max="4627" width="2.8984375" style="237" customWidth="1"/>
    <col min="4628" max="4628" width="9.8984375" style="237" customWidth="1"/>
    <col min="4629" max="4629" width="2.59765625" style="237" customWidth="1"/>
    <col min="4630" max="4630" width="9.8984375" style="237" customWidth="1"/>
    <col min="4631" max="4631" width="4.8984375" style="237" bestFit="1" customWidth="1"/>
    <col min="4632" max="4632" width="9.8984375" style="237" customWidth="1"/>
    <col min="4633" max="4633" width="2.69921875" style="237" customWidth="1"/>
    <col min="4634" max="4864" width="9.09765625" style="237"/>
    <col min="4865" max="4865" width="23" style="237" customWidth="1"/>
    <col min="4866" max="4866" width="9.8984375" style="237" customWidth="1"/>
    <col min="4867" max="4867" width="2.59765625" style="237" customWidth="1"/>
    <col min="4868" max="4868" width="9.8984375" style="237" customWidth="1"/>
    <col min="4869" max="4869" width="2.59765625" style="237" customWidth="1"/>
    <col min="4870" max="4870" width="9.8984375" style="237" customWidth="1"/>
    <col min="4871" max="4871" width="2.8984375" style="237" customWidth="1"/>
    <col min="4872" max="4872" width="9.8984375" style="237" customWidth="1"/>
    <col min="4873" max="4873" width="2.69921875" style="237" customWidth="1"/>
    <col min="4874" max="4874" width="9.8984375" style="237" customWidth="1"/>
    <col min="4875" max="4875" width="4.8984375" style="237" bestFit="1" customWidth="1"/>
    <col min="4876" max="4876" width="9.8984375" style="237" customWidth="1"/>
    <col min="4877" max="4877" width="2.69921875" style="237" customWidth="1"/>
    <col min="4878" max="4878" width="9.8984375" style="237" customWidth="1"/>
    <col min="4879" max="4879" width="2.59765625" style="237" customWidth="1"/>
    <col min="4880" max="4880" width="9.8984375" style="237" customWidth="1"/>
    <col min="4881" max="4881" width="2.59765625" style="237" customWidth="1"/>
    <col min="4882" max="4882" width="9.8984375" style="237" customWidth="1"/>
    <col min="4883" max="4883" width="2.8984375" style="237" customWidth="1"/>
    <col min="4884" max="4884" width="9.8984375" style="237" customWidth="1"/>
    <col min="4885" max="4885" width="2.59765625" style="237" customWidth="1"/>
    <col min="4886" max="4886" width="9.8984375" style="237" customWidth="1"/>
    <col min="4887" max="4887" width="4.8984375" style="237" bestFit="1" customWidth="1"/>
    <col min="4888" max="4888" width="9.8984375" style="237" customWidth="1"/>
    <col min="4889" max="4889" width="2.69921875" style="237" customWidth="1"/>
    <col min="4890" max="5120" width="9.09765625" style="237"/>
    <col min="5121" max="5121" width="23" style="237" customWidth="1"/>
    <col min="5122" max="5122" width="9.8984375" style="237" customWidth="1"/>
    <col min="5123" max="5123" width="2.59765625" style="237" customWidth="1"/>
    <col min="5124" max="5124" width="9.8984375" style="237" customWidth="1"/>
    <col min="5125" max="5125" width="2.59765625" style="237" customWidth="1"/>
    <col min="5126" max="5126" width="9.8984375" style="237" customWidth="1"/>
    <col min="5127" max="5127" width="2.8984375" style="237" customWidth="1"/>
    <col min="5128" max="5128" width="9.8984375" style="237" customWidth="1"/>
    <col min="5129" max="5129" width="2.69921875" style="237" customWidth="1"/>
    <col min="5130" max="5130" width="9.8984375" style="237" customWidth="1"/>
    <col min="5131" max="5131" width="4.8984375" style="237" bestFit="1" customWidth="1"/>
    <col min="5132" max="5132" width="9.8984375" style="237" customWidth="1"/>
    <col min="5133" max="5133" width="2.69921875" style="237" customWidth="1"/>
    <col min="5134" max="5134" width="9.8984375" style="237" customWidth="1"/>
    <col min="5135" max="5135" width="2.59765625" style="237" customWidth="1"/>
    <col min="5136" max="5136" width="9.8984375" style="237" customWidth="1"/>
    <col min="5137" max="5137" width="2.59765625" style="237" customWidth="1"/>
    <col min="5138" max="5138" width="9.8984375" style="237" customWidth="1"/>
    <col min="5139" max="5139" width="2.8984375" style="237" customWidth="1"/>
    <col min="5140" max="5140" width="9.8984375" style="237" customWidth="1"/>
    <col min="5141" max="5141" width="2.59765625" style="237" customWidth="1"/>
    <col min="5142" max="5142" width="9.8984375" style="237" customWidth="1"/>
    <col min="5143" max="5143" width="4.8984375" style="237" bestFit="1" customWidth="1"/>
    <col min="5144" max="5144" width="9.8984375" style="237" customWidth="1"/>
    <col min="5145" max="5145" width="2.69921875" style="237" customWidth="1"/>
    <col min="5146" max="5376" width="9.09765625" style="237"/>
    <col min="5377" max="5377" width="23" style="237" customWidth="1"/>
    <col min="5378" max="5378" width="9.8984375" style="237" customWidth="1"/>
    <col min="5379" max="5379" width="2.59765625" style="237" customWidth="1"/>
    <col min="5380" max="5380" width="9.8984375" style="237" customWidth="1"/>
    <col min="5381" max="5381" width="2.59765625" style="237" customWidth="1"/>
    <col min="5382" max="5382" width="9.8984375" style="237" customWidth="1"/>
    <col min="5383" max="5383" width="2.8984375" style="237" customWidth="1"/>
    <col min="5384" max="5384" width="9.8984375" style="237" customWidth="1"/>
    <col min="5385" max="5385" width="2.69921875" style="237" customWidth="1"/>
    <col min="5386" max="5386" width="9.8984375" style="237" customWidth="1"/>
    <col min="5387" max="5387" width="4.8984375" style="237" bestFit="1" customWidth="1"/>
    <col min="5388" max="5388" width="9.8984375" style="237" customWidth="1"/>
    <col min="5389" max="5389" width="2.69921875" style="237" customWidth="1"/>
    <col min="5390" max="5390" width="9.8984375" style="237" customWidth="1"/>
    <col min="5391" max="5391" width="2.59765625" style="237" customWidth="1"/>
    <col min="5392" max="5392" width="9.8984375" style="237" customWidth="1"/>
    <col min="5393" max="5393" width="2.59765625" style="237" customWidth="1"/>
    <col min="5394" max="5394" width="9.8984375" style="237" customWidth="1"/>
    <col min="5395" max="5395" width="2.8984375" style="237" customWidth="1"/>
    <col min="5396" max="5396" width="9.8984375" style="237" customWidth="1"/>
    <col min="5397" max="5397" width="2.59765625" style="237" customWidth="1"/>
    <col min="5398" max="5398" width="9.8984375" style="237" customWidth="1"/>
    <col min="5399" max="5399" width="4.8984375" style="237" bestFit="1" customWidth="1"/>
    <col min="5400" max="5400" width="9.8984375" style="237" customWidth="1"/>
    <col min="5401" max="5401" width="2.69921875" style="237" customWidth="1"/>
    <col min="5402" max="5632" width="9.09765625" style="237"/>
    <col min="5633" max="5633" width="23" style="237" customWidth="1"/>
    <col min="5634" max="5634" width="9.8984375" style="237" customWidth="1"/>
    <col min="5635" max="5635" width="2.59765625" style="237" customWidth="1"/>
    <col min="5636" max="5636" width="9.8984375" style="237" customWidth="1"/>
    <col min="5637" max="5637" width="2.59765625" style="237" customWidth="1"/>
    <col min="5638" max="5638" width="9.8984375" style="237" customWidth="1"/>
    <col min="5639" max="5639" width="2.8984375" style="237" customWidth="1"/>
    <col min="5640" max="5640" width="9.8984375" style="237" customWidth="1"/>
    <col min="5641" max="5641" width="2.69921875" style="237" customWidth="1"/>
    <col min="5642" max="5642" width="9.8984375" style="237" customWidth="1"/>
    <col min="5643" max="5643" width="4.8984375" style="237" bestFit="1" customWidth="1"/>
    <col min="5644" max="5644" width="9.8984375" style="237" customWidth="1"/>
    <col min="5645" max="5645" width="2.69921875" style="237" customWidth="1"/>
    <col min="5646" max="5646" width="9.8984375" style="237" customWidth="1"/>
    <col min="5647" max="5647" width="2.59765625" style="237" customWidth="1"/>
    <col min="5648" max="5648" width="9.8984375" style="237" customWidth="1"/>
    <col min="5649" max="5649" width="2.59765625" style="237" customWidth="1"/>
    <col min="5650" max="5650" width="9.8984375" style="237" customWidth="1"/>
    <col min="5651" max="5651" width="2.8984375" style="237" customWidth="1"/>
    <col min="5652" max="5652" width="9.8984375" style="237" customWidth="1"/>
    <col min="5653" max="5653" width="2.59765625" style="237" customWidth="1"/>
    <col min="5654" max="5654" width="9.8984375" style="237" customWidth="1"/>
    <col min="5655" max="5655" width="4.8984375" style="237" bestFit="1" customWidth="1"/>
    <col min="5656" max="5656" width="9.8984375" style="237" customWidth="1"/>
    <col min="5657" max="5657" width="2.69921875" style="237" customWidth="1"/>
    <col min="5658" max="5888" width="9.09765625" style="237"/>
    <col min="5889" max="5889" width="23" style="237" customWidth="1"/>
    <col min="5890" max="5890" width="9.8984375" style="237" customWidth="1"/>
    <col min="5891" max="5891" width="2.59765625" style="237" customWidth="1"/>
    <col min="5892" max="5892" width="9.8984375" style="237" customWidth="1"/>
    <col min="5893" max="5893" width="2.59765625" style="237" customWidth="1"/>
    <col min="5894" max="5894" width="9.8984375" style="237" customWidth="1"/>
    <col min="5895" max="5895" width="2.8984375" style="237" customWidth="1"/>
    <col min="5896" max="5896" width="9.8984375" style="237" customWidth="1"/>
    <col min="5897" max="5897" width="2.69921875" style="237" customWidth="1"/>
    <col min="5898" max="5898" width="9.8984375" style="237" customWidth="1"/>
    <col min="5899" max="5899" width="4.8984375" style="237" bestFit="1" customWidth="1"/>
    <col min="5900" max="5900" width="9.8984375" style="237" customWidth="1"/>
    <col min="5901" max="5901" width="2.69921875" style="237" customWidth="1"/>
    <col min="5902" max="5902" width="9.8984375" style="237" customWidth="1"/>
    <col min="5903" max="5903" width="2.59765625" style="237" customWidth="1"/>
    <col min="5904" max="5904" width="9.8984375" style="237" customWidth="1"/>
    <col min="5905" max="5905" width="2.59765625" style="237" customWidth="1"/>
    <col min="5906" max="5906" width="9.8984375" style="237" customWidth="1"/>
    <col min="5907" max="5907" width="2.8984375" style="237" customWidth="1"/>
    <col min="5908" max="5908" width="9.8984375" style="237" customWidth="1"/>
    <col min="5909" max="5909" width="2.59765625" style="237" customWidth="1"/>
    <col min="5910" max="5910" width="9.8984375" style="237" customWidth="1"/>
    <col min="5911" max="5911" width="4.8984375" style="237" bestFit="1" customWidth="1"/>
    <col min="5912" max="5912" width="9.8984375" style="237" customWidth="1"/>
    <col min="5913" max="5913" width="2.69921875" style="237" customWidth="1"/>
    <col min="5914" max="6144" width="9.09765625" style="237"/>
    <col min="6145" max="6145" width="23" style="237" customWidth="1"/>
    <col min="6146" max="6146" width="9.8984375" style="237" customWidth="1"/>
    <col min="6147" max="6147" width="2.59765625" style="237" customWidth="1"/>
    <col min="6148" max="6148" width="9.8984375" style="237" customWidth="1"/>
    <col min="6149" max="6149" width="2.59765625" style="237" customWidth="1"/>
    <col min="6150" max="6150" width="9.8984375" style="237" customWidth="1"/>
    <col min="6151" max="6151" width="2.8984375" style="237" customWidth="1"/>
    <col min="6152" max="6152" width="9.8984375" style="237" customWidth="1"/>
    <col min="6153" max="6153" width="2.69921875" style="237" customWidth="1"/>
    <col min="6154" max="6154" width="9.8984375" style="237" customWidth="1"/>
    <col min="6155" max="6155" width="4.8984375" style="237" bestFit="1" customWidth="1"/>
    <col min="6156" max="6156" width="9.8984375" style="237" customWidth="1"/>
    <col min="6157" max="6157" width="2.69921875" style="237" customWidth="1"/>
    <col min="6158" max="6158" width="9.8984375" style="237" customWidth="1"/>
    <col min="6159" max="6159" width="2.59765625" style="237" customWidth="1"/>
    <col min="6160" max="6160" width="9.8984375" style="237" customWidth="1"/>
    <col min="6161" max="6161" width="2.59765625" style="237" customWidth="1"/>
    <col min="6162" max="6162" width="9.8984375" style="237" customWidth="1"/>
    <col min="6163" max="6163" width="2.8984375" style="237" customWidth="1"/>
    <col min="6164" max="6164" width="9.8984375" style="237" customWidth="1"/>
    <col min="6165" max="6165" width="2.59765625" style="237" customWidth="1"/>
    <col min="6166" max="6166" width="9.8984375" style="237" customWidth="1"/>
    <col min="6167" max="6167" width="4.8984375" style="237" bestFit="1" customWidth="1"/>
    <col min="6168" max="6168" width="9.8984375" style="237" customWidth="1"/>
    <col min="6169" max="6169" width="2.69921875" style="237" customWidth="1"/>
    <col min="6170" max="6400" width="9.09765625" style="237"/>
    <col min="6401" max="6401" width="23" style="237" customWidth="1"/>
    <col min="6402" max="6402" width="9.8984375" style="237" customWidth="1"/>
    <col min="6403" max="6403" width="2.59765625" style="237" customWidth="1"/>
    <col min="6404" max="6404" width="9.8984375" style="237" customWidth="1"/>
    <col min="6405" max="6405" width="2.59765625" style="237" customWidth="1"/>
    <col min="6406" max="6406" width="9.8984375" style="237" customWidth="1"/>
    <col min="6407" max="6407" width="2.8984375" style="237" customWidth="1"/>
    <col min="6408" max="6408" width="9.8984375" style="237" customWidth="1"/>
    <col min="6409" max="6409" width="2.69921875" style="237" customWidth="1"/>
    <col min="6410" max="6410" width="9.8984375" style="237" customWidth="1"/>
    <col min="6411" max="6411" width="4.8984375" style="237" bestFit="1" customWidth="1"/>
    <col min="6412" max="6412" width="9.8984375" style="237" customWidth="1"/>
    <col min="6413" max="6413" width="2.69921875" style="237" customWidth="1"/>
    <col min="6414" max="6414" width="9.8984375" style="237" customWidth="1"/>
    <col min="6415" max="6415" width="2.59765625" style="237" customWidth="1"/>
    <col min="6416" max="6416" width="9.8984375" style="237" customWidth="1"/>
    <col min="6417" max="6417" width="2.59765625" style="237" customWidth="1"/>
    <col min="6418" max="6418" width="9.8984375" style="237" customWidth="1"/>
    <col min="6419" max="6419" width="2.8984375" style="237" customWidth="1"/>
    <col min="6420" max="6420" width="9.8984375" style="237" customWidth="1"/>
    <col min="6421" max="6421" width="2.59765625" style="237" customWidth="1"/>
    <col min="6422" max="6422" width="9.8984375" style="237" customWidth="1"/>
    <col min="6423" max="6423" width="4.8984375" style="237" bestFit="1" customWidth="1"/>
    <col min="6424" max="6424" width="9.8984375" style="237" customWidth="1"/>
    <col min="6425" max="6425" width="2.69921875" style="237" customWidth="1"/>
    <col min="6426" max="6656" width="9.09765625" style="237"/>
    <col min="6657" max="6657" width="23" style="237" customWidth="1"/>
    <col min="6658" max="6658" width="9.8984375" style="237" customWidth="1"/>
    <col min="6659" max="6659" width="2.59765625" style="237" customWidth="1"/>
    <col min="6660" max="6660" width="9.8984375" style="237" customWidth="1"/>
    <col min="6661" max="6661" width="2.59765625" style="237" customWidth="1"/>
    <col min="6662" max="6662" width="9.8984375" style="237" customWidth="1"/>
    <col min="6663" max="6663" width="2.8984375" style="237" customWidth="1"/>
    <col min="6664" max="6664" width="9.8984375" style="237" customWidth="1"/>
    <col min="6665" max="6665" width="2.69921875" style="237" customWidth="1"/>
    <col min="6666" max="6666" width="9.8984375" style="237" customWidth="1"/>
    <col min="6667" max="6667" width="4.8984375" style="237" bestFit="1" customWidth="1"/>
    <col min="6668" max="6668" width="9.8984375" style="237" customWidth="1"/>
    <col min="6669" max="6669" width="2.69921875" style="237" customWidth="1"/>
    <col min="6670" max="6670" width="9.8984375" style="237" customWidth="1"/>
    <col min="6671" max="6671" width="2.59765625" style="237" customWidth="1"/>
    <col min="6672" max="6672" width="9.8984375" style="237" customWidth="1"/>
    <col min="6673" max="6673" width="2.59765625" style="237" customWidth="1"/>
    <col min="6674" max="6674" width="9.8984375" style="237" customWidth="1"/>
    <col min="6675" max="6675" width="2.8984375" style="237" customWidth="1"/>
    <col min="6676" max="6676" width="9.8984375" style="237" customWidth="1"/>
    <col min="6677" max="6677" width="2.59765625" style="237" customWidth="1"/>
    <col min="6678" max="6678" width="9.8984375" style="237" customWidth="1"/>
    <col min="6679" max="6679" width="4.8984375" style="237" bestFit="1" customWidth="1"/>
    <col min="6680" max="6680" width="9.8984375" style="237" customWidth="1"/>
    <col min="6681" max="6681" width="2.69921875" style="237" customWidth="1"/>
    <col min="6682" max="6912" width="9.09765625" style="237"/>
    <col min="6913" max="6913" width="23" style="237" customWidth="1"/>
    <col min="6914" max="6914" width="9.8984375" style="237" customWidth="1"/>
    <col min="6915" max="6915" width="2.59765625" style="237" customWidth="1"/>
    <col min="6916" max="6916" width="9.8984375" style="237" customWidth="1"/>
    <col min="6917" max="6917" width="2.59765625" style="237" customWidth="1"/>
    <col min="6918" max="6918" width="9.8984375" style="237" customWidth="1"/>
    <col min="6919" max="6919" width="2.8984375" style="237" customWidth="1"/>
    <col min="6920" max="6920" width="9.8984375" style="237" customWidth="1"/>
    <col min="6921" max="6921" width="2.69921875" style="237" customWidth="1"/>
    <col min="6922" max="6922" width="9.8984375" style="237" customWidth="1"/>
    <col min="6923" max="6923" width="4.8984375" style="237" bestFit="1" customWidth="1"/>
    <col min="6924" max="6924" width="9.8984375" style="237" customWidth="1"/>
    <col min="6925" max="6925" width="2.69921875" style="237" customWidth="1"/>
    <col min="6926" max="6926" width="9.8984375" style="237" customWidth="1"/>
    <col min="6927" max="6927" width="2.59765625" style="237" customWidth="1"/>
    <col min="6928" max="6928" width="9.8984375" style="237" customWidth="1"/>
    <col min="6929" max="6929" width="2.59765625" style="237" customWidth="1"/>
    <col min="6930" max="6930" width="9.8984375" style="237" customWidth="1"/>
    <col min="6931" max="6931" width="2.8984375" style="237" customWidth="1"/>
    <col min="6932" max="6932" width="9.8984375" style="237" customWidth="1"/>
    <col min="6933" max="6933" width="2.59765625" style="237" customWidth="1"/>
    <col min="6934" max="6934" width="9.8984375" style="237" customWidth="1"/>
    <col min="6935" max="6935" width="4.8984375" style="237" bestFit="1" customWidth="1"/>
    <col min="6936" max="6936" width="9.8984375" style="237" customWidth="1"/>
    <col min="6937" max="6937" width="2.69921875" style="237" customWidth="1"/>
    <col min="6938" max="7168" width="9.09765625" style="237"/>
    <col min="7169" max="7169" width="23" style="237" customWidth="1"/>
    <col min="7170" max="7170" width="9.8984375" style="237" customWidth="1"/>
    <col min="7171" max="7171" width="2.59765625" style="237" customWidth="1"/>
    <col min="7172" max="7172" width="9.8984375" style="237" customWidth="1"/>
    <col min="7173" max="7173" width="2.59765625" style="237" customWidth="1"/>
    <col min="7174" max="7174" width="9.8984375" style="237" customWidth="1"/>
    <col min="7175" max="7175" width="2.8984375" style="237" customWidth="1"/>
    <col min="7176" max="7176" width="9.8984375" style="237" customWidth="1"/>
    <col min="7177" max="7177" width="2.69921875" style="237" customWidth="1"/>
    <col min="7178" max="7178" width="9.8984375" style="237" customWidth="1"/>
    <col min="7179" max="7179" width="4.8984375" style="237" bestFit="1" customWidth="1"/>
    <col min="7180" max="7180" width="9.8984375" style="237" customWidth="1"/>
    <col min="7181" max="7181" width="2.69921875" style="237" customWidth="1"/>
    <col min="7182" max="7182" width="9.8984375" style="237" customWidth="1"/>
    <col min="7183" max="7183" width="2.59765625" style="237" customWidth="1"/>
    <col min="7184" max="7184" width="9.8984375" style="237" customWidth="1"/>
    <col min="7185" max="7185" width="2.59765625" style="237" customWidth="1"/>
    <col min="7186" max="7186" width="9.8984375" style="237" customWidth="1"/>
    <col min="7187" max="7187" width="2.8984375" style="237" customWidth="1"/>
    <col min="7188" max="7188" width="9.8984375" style="237" customWidth="1"/>
    <col min="7189" max="7189" width="2.59765625" style="237" customWidth="1"/>
    <col min="7190" max="7190" width="9.8984375" style="237" customWidth="1"/>
    <col min="7191" max="7191" width="4.8984375" style="237" bestFit="1" customWidth="1"/>
    <col min="7192" max="7192" width="9.8984375" style="237" customWidth="1"/>
    <col min="7193" max="7193" width="2.69921875" style="237" customWidth="1"/>
    <col min="7194" max="7424" width="9.09765625" style="237"/>
    <col min="7425" max="7425" width="23" style="237" customWidth="1"/>
    <col min="7426" max="7426" width="9.8984375" style="237" customWidth="1"/>
    <col min="7427" max="7427" width="2.59765625" style="237" customWidth="1"/>
    <col min="7428" max="7428" width="9.8984375" style="237" customWidth="1"/>
    <col min="7429" max="7429" width="2.59765625" style="237" customWidth="1"/>
    <col min="7430" max="7430" width="9.8984375" style="237" customWidth="1"/>
    <col min="7431" max="7431" width="2.8984375" style="237" customWidth="1"/>
    <col min="7432" max="7432" width="9.8984375" style="237" customWidth="1"/>
    <col min="7433" max="7433" width="2.69921875" style="237" customWidth="1"/>
    <col min="7434" max="7434" width="9.8984375" style="237" customWidth="1"/>
    <col min="7435" max="7435" width="4.8984375" style="237" bestFit="1" customWidth="1"/>
    <col min="7436" max="7436" width="9.8984375" style="237" customWidth="1"/>
    <col min="7437" max="7437" width="2.69921875" style="237" customWidth="1"/>
    <col min="7438" max="7438" width="9.8984375" style="237" customWidth="1"/>
    <col min="7439" max="7439" width="2.59765625" style="237" customWidth="1"/>
    <col min="7440" max="7440" width="9.8984375" style="237" customWidth="1"/>
    <col min="7441" max="7441" width="2.59765625" style="237" customWidth="1"/>
    <col min="7442" max="7442" width="9.8984375" style="237" customWidth="1"/>
    <col min="7443" max="7443" width="2.8984375" style="237" customWidth="1"/>
    <col min="7444" max="7444" width="9.8984375" style="237" customWidth="1"/>
    <col min="7445" max="7445" width="2.59765625" style="237" customWidth="1"/>
    <col min="7446" max="7446" width="9.8984375" style="237" customWidth="1"/>
    <col min="7447" max="7447" width="4.8984375" style="237" bestFit="1" customWidth="1"/>
    <col min="7448" max="7448" width="9.8984375" style="237" customWidth="1"/>
    <col min="7449" max="7449" width="2.69921875" style="237" customWidth="1"/>
    <col min="7450" max="7680" width="9.09765625" style="237"/>
    <col min="7681" max="7681" width="23" style="237" customWidth="1"/>
    <col min="7682" max="7682" width="9.8984375" style="237" customWidth="1"/>
    <col min="7683" max="7683" width="2.59765625" style="237" customWidth="1"/>
    <col min="7684" max="7684" width="9.8984375" style="237" customWidth="1"/>
    <col min="7685" max="7685" width="2.59765625" style="237" customWidth="1"/>
    <col min="7686" max="7686" width="9.8984375" style="237" customWidth="1"/>
    <col min="7687" max="7687" width="2.8984375" style="237" customWidth="1"/>
    <col min="7688" max="7688" width="9.8984375" style="237" customWidth="1"/>
    <col min="7689" max="7689" width="2.69921875" style="237" customWidth="1"/>
    <col min="7690" max="7690" width="9.8984375" style="237" customWidth="1"/>
    <col min="7691" max="7691" width="4.8984375" style="237" bestFit="1" customWidth="1"/>
    <col min="7692" max="7692" width="9.8984375" style="237" customWidth="1"/>
    <col min="7693" max="7693" width="2.69921875" style="237" customWidth="1"/>
    <col min="7694" max="7694" width="9.8984375" style="237" customWidth="1"/>
    <col min="7695" max="7695" width="2.59765625" style="237" customWidth="1"/>
    <col min="7696" max="7696" width="9.8984375" style="237" customWidth="1"/>
    <col min="7697" max="7697" width="2.59765625" style="237" customWidth="1"/>
    <col min="7698" max="7698" width="9.8984375" style="237" customWidth="1"/>
    <col min="7699" max="7699" width="2.8984375" style="237" customWidth="1"/>
    <col min="7700" max="7700" width="9.8984375" style="237" customWidth="1"/>
    <col min="7701" max="7701" width="2.59765625" style="237" customWidth="1"/>
    <col min="7702" max="7702" width="9.8984375" style="237" customWidth="1"/>
    <col min="7703" max="7703" width="4.8984375" style="237" bestFit="1" customWidth="1"/>
    <col min="7704" max="7704" width="9.8984375" style="237" customWidth="1"/>
    <col min="7705" max="7705" width="2.69921875" style="237" customWidth="1"/>
    <col min="7706" max="7936" width="9.09765625" style="237"/>
    <col min="7937" max="7937" width="23" style="237" customWidth="1"/>
    <col min="7938" max="7938" width="9.8984375" style="237" customWidth="1"/>
    <col min="7939" max="7939" width="2.59765625" style="237" customWidth="1"/>
    <col min="7940" max="7940" width="9.8984375" style="237" customWidth="1"/>
    <col min="7941" max="7941" width="2.59765625" style="237" customWidth="1"/>
    <col min="7942" max="7942" width="9.8984375" style="237" customWidth="1"/>
    <col min="7943" max="7943" width="2.8984375" style="237" customWidth="1"/>
    <col min="7944" max="7944" width="9.8984375" style="237" customWidth="1"/>
    <col min="7945" max="7945" width="2.69921875" style="237" customWidth="1"/>
    <col min="7946" max="7946" width="9.8984375" style="237" customWidth="1"/>
    <col min="7947" max="7947" width="4.8984375" style="237" bestFit="1" customWidth="1"/>
    <col min="7948" max="7948" width="9.8984375" style="237" customWidth="1"/>
    <col min="7949" max="7949" width="2.69921875" style="237" customWidth="1"/>
    <col min="7950" max="7950" width="9.8984375" style="237" customWidth="1"/>
    <col min="7951" max="7951" width="2.59765625" style="237" customWidth="1"/>
    <col min="7952" max="7952" width="9.8984375" style="237" customWidth="1"/>
    <col min="7953" max="7953" width="2.59765625" style="237" customWidth="1"/>
    <col min="7954" max="7954" width="9.8984375" style="237" customWidth="1"/>
    <col min="7955" max="7955" width="2.8984375" style="237" customWidth="1"/>
    <col min="7956" max="7956" width="9.8984375" style="237" customWidth="1"/>
    <col min="7957" max="7957" width="2.59765625" style="237" customWidth="1"/>
    <col min="7958" max="7958" width="9.8984375" style="237" customWidth="1"/>
    <col min="7959" max="7959" width="4.8984375" style="237" bestFit="1" customWidth="1"/>
    <col min="7960" max="7960" width="9.8984375" style="237" customWidth="1"/>
    <col min="7961" max="7961" width="2.69921875" style="237" customWidth="1"/>
    <col min="7962" max="8192" width="9.09765625" style="237"/>
    <col min="8193" max="8193" width="23" style="237" customWidth="1"/>
    <col min="8194" max="8194" width="9.8984375" style="237" customWidth="1"/>
    <col min="8195" max="8195" width="2.59765625" style="237" customWidth="1"/>
    <col min="8196" max="8196" width="9.8984375" style="237" customWidth="1"/>
    <col min="8197" max="8197" width="2.59765625" style="237" customWidth="1"/>
    <col min="8198" max="8198" width="9.8984375" style="237" customWidth="1"/>
    <col min="8199" max="8199" width="2.8984375" style="237" customWidth="1"/>
    <col min="8200" max="8200" width="9.8984375" style="237" customWidth="1"/>
    <col min="8201" max="8201" width="2.69921875" style="237" customWidth="1"/>
    <col min="8202" max="8202" width="9.8984375" style="237" customWidth="1"/>
    <col min="8203" max="8203" width="4.8984375" style="237" bestFit="1" customWidth="1"/>
    <col min="8204" max="8204" width="9.8984375" style="237" customWidth="1"/>
    <col min="8205" max="8205" width="2.69921875" style="237" customWidth="1"/>
    <col min="8206" max="8206" width="9.8984375" style="237" customWidth="1"/>
    <col min="8207" max="8207" width="2.59765625" style="237" customWidth="1"/>
    <col min="8208" max="8208" width="9.8984375" style="237" customWidth="1"/>
    <col min="8209" max="8209" width="2.59765625" style="237" customWidth="1"/>
    <col min="8210" max="8210" width="9.8984375" style="237" customWidth="1"/>
    <col min="8211" max="8211" width="2.8984375" style="237" customWidth="1"/>
    <col min="8212" max="8212" width="9.8984375" style="237" customWidth="1"/>
    <col min="8213" max="8213" width="2.59765625" style="237" customWidth="1"/>
    <col min="8214" max="8214" width="9.8984375" style="237" customWidth="1"/>
    <col min="8215" max="8215" width="4.8984375" style="237" bestFit="1" customWidth="1"/>
    <col min="8216" max="8216" width="9.8984375" style="237" customWidth="1"/>
    <col min="8217" max="8217" width="2.69921875" style="237" customWidth="1"/>
    <col min="8218" max="8448" width="9.09765625" style="237"/>
    <col min="8449" max="8449" width="23" style="237" customWidth="1"/>
    <col min="8450" max="8450" width="9.8984375" style="237" customWidth="1"/>
    <col min="8451" max="8451" width="2.59765625" style="237" customWidth="1"/>
    <col min="8452" max="8452" width="9.8984375" style="237" customWidth="1"/>
    <col min="8453" max="8453" width="2.59765625" style="237" customWidth="1"/>
    <col min="8454" max="8454" width="9.8984375" style="237" customWidth="1"/>
    <col min="8455" max="8455" width="2.8984375" style="237" customWidth="1"/>
    <col min="8456" max="8456" width="9.8984375" style="237" customWidth="1"/>
    <col min="8457" max="8457" width="2.69921875" style="237" customWidth="1"/>
    <col min="8458" max="8458" width="9.8984375" style="237" customWidth="1"/>
    <col min="8459" max="8459" width="4.8984375" style="237" bestFit="1" customWidth="1"/>
    <col min="8460" max="8460" width="9.8984375" style="237" customWidth="1"/>
    <col min="8461" max="8461" width="2.69921875" style="237" customWidth="1"/>
    <col min="8462" max="8462" width="9.8984375" style="237" customWidth="1"/>
    <col min="8463" max="8463" width="2.59765625" style="237" customWidth="1"/>
    <col min="8464" max="8464" width="9.8984375" style="237" customWidth="1"/>
    <col min="8465" max="8465" width="2.59765625" style="237" customWidth="1"/>
    <col min="8466" max="8466" width="9.8984375" style="237" customWidth="1"/>
    <col min="8467" max="8467" width="2.8984375" style="237" customWidth="1"/>
    <col min="8468" max="8468" width="9.8984375" style="237" customWidth="1"/>
    <col min="8469" max="8469" width="2.59765625" style="237" customWidth="1"/>
    <col min="8470" max="8470" width="9.8984375" style="237" customWidth="1"/>
    <col min="8471" max="8471" width="4.8984375" style="237" bestFit="1" customWidth="1"/>
    <col min="8472" max="8472" width="9.8984375" style="237" customWidth="1"/>
    <col min="8473" max="8473" width="2.69921875" style="237" customWidth="1"/>
    <col min="8474" max="8704" width="9.09765625" style="237"/>
    <col min="8705" max="8705" width="23" style="237" customWidth="1"/>
    <col min="8706" max="8706" width="9.8984375" style="237" customWidth="1"/>
    <col min="8707" max="8707" width="2.59765625" style="237" customWidth="1"/>
    <col min="8708" max="8708" width="9.8984375" style="237" customWidth="1"/>
    <col min="8709" max="8709" width="2.59765625" style="237" customWidth="1"/>
    <col min="8710" max="8710" width="9.8984375" style="237" customWidth="1"/>
    <col min="8711" max="8711" width="2.8984375" style="237" customWidth="1"/>
    <col min="8712" max="8712" width="9.8984375" style="237" customWidth="1"/>
    <col min="8713" max="8713" width="2.69921875" style="237" customWidth="1"/>
    <col min="8714" max="8714" width="9.8984375" style="237" customWidth="1"/>
    <col min="8715" max="8715" width="4.8984375" style="237" bestFit="1" customWidth="1"/>
    <col min="8716" max="8716" width="9.8984375" style="237" customWidth="1"/>
    <col min="8717" max="8717" width="2.69921875" style="237" customWidth="1"/>
    <col min="8718" max="8718" width="9.8984375" style="237" customWidth="1"/>
    <col min="8719" max="8719" width="2.59765625" style="237" customWidth="1"/>
    <col min="8720" max="8720" width="9.8984375" style="237" customWidth="1"/>
    <col min="8721" max="8721" width="2.59765625" style="237" customWidth="1"/>
    <col min="8722" max="8722" width="9.8984375" style="237" customWidth="1"/>
    <col min="8723" max="8723" width="2.8984375" style="237" customWidth="1"/>
    <col min="8724" max="8724" width="9.8984375" style="237" customWidth="1"/>
    <col min="8725" max="8725" width="2.59765625" style="237" customWidth="1"/>
    <col min="8726" max="8726" width="9.8984375" style="237" customWidth="1"/>
    <col min="8727" max="8727" width="4.8984375" style="237" bestFit="1" customWidth="1"/>
    <col min="8728" max="8728" width="9.8984375" style="237" customWidth="1"/>
    <col min="8729" max="8729" width="2.69921875" style="237" customWidth="1"/>
    <col min="8730" max="8960" width="9.09765625" style="237"/>
    <col min="8961" max="8961" width="23" style="237" customWidth="1"/>
    <col min="8962" max="8962" width="9.8984375" style="237" customWidth="1"/>
    <col min="8963" max="8963" width="2.59765625" style="237" customWidth="1"/>
    <col min="8964" max="8964" width="9.8984375" style="237" customWidth="1"/>
    <col min="8965" max="8965" width="2.59765625" style="237" customWidth="1"/>
    <col min="8966" max="8966" width="9.8984375" style="237" customWidth="1"/>
    <col min="8967" max="8967" width="2.8984375" style="237" customWidth="1"/>
    <col min="8968" max="8968" width="9.8984375" style="237" customWidth="1"/>
    <col min="8969" max="8969" width="2.69921875" style="237" customWidth="1"/>
    <col min="8970" max="8970" width="9.8984375" style="237" customWidth="1"/>
    <col min="8971" max="8971" width="4.8984375" style="237" bestFit="1" customWidth="1"/>
    <col min="8972" max="8972" width="9.8984375" style="237" customWidth="1"/>
    <col min="8973" max="8973" width="2.69921875" style="237" customWidth="1"/>
    <col min="8974" max="8974" width="9.8984375" style="237" customWidth="1"/>
    <col min="8975" max="8975" width="2.59765625" style="237" customWidth="1"/>
    <col min="8976" max="8976" width="9.8984375" style="237" customWidth="1"/>
    <col min="8977" max="8977" width="2.59765625" style="237" customWidth="1"/>
    <col min="8978" max="8978" width="9.8984375" style="237" customWidth="1"/>
    <col min="8979" max="8979" width="2.8984375" style="237" customWidth="1"/>
    <col min="8980" max="8980" width="9.8984375" style="237" customWidth="1"/>
    <col min="8981" max="8981" width="2.59765625" style="237" customWidth="1"/>
    <col min="8982" max="8982" width="9.8984375" style="237" customWidth="1"/>
    <col min="8983" max="8983" width="4.8984375" style="237" bestFit="1" customWidth="1"/>
    <col min="8984" max="8984" width="9.8984375" style="237" customWidth="1"/>
    <col min="8985" max="8985" width="2.69921875" style="237" customWidth="1"/>
    <col min="8986" max="9216" width="9.09765625" style="237"/>
    <col min="9217" max="9217" width="23" style="237" customWidth="1"/>
    <col min="9218" max="9218" width="9.8984375" style="237" customWidth="1"/>
    <col min="9219" max="9219" width="2.59765625" style="237" customWidth="1"/>
    <col min="9220" max="9220" width="9.8984375" style="237" customWidth="1"/>
    <col min="9221" max="9221" width="2.59765625" style="237" customWidth="1"/>
    <col min="9222" max="9222" width="9.8984375" style="237" customWidth="1"/>
    <col min="9223" max="9223" width="2.8984375" style="237" customWidth="1"/>
    <col min="9224" max="9224" width="9.8984375" style="237" customWidth="1"/>
    <col min="9225" max="9225" width="2.69921875" style="237" customWidth="1"/>
    <col min="9226" max="9226" width="9.8984375" style="237" customWidth="1"/>
    <col min="9227" max="9227" width="4.8984375" style="237" bestFit="1" customWidth="1"/>
    <col min="9228" max="9228" width="9.8984375" style="237" customWidth="1"/>
    <col min="9229" max="9229" width="2.69921875" style="237" customWidth="1"/>
    <col min="9230" max="9230" width="9.8984375" style="237" customWidth="1"/>
    <col min="9231" max="9231" width="2.59765625" style="237" customWidth="1"/>
    <col min="9232" max="9232" width="9.8984375" style="237" customWidth="1"/>
    <col min="9233" max="9233" width="2.59765625" style="237" customWidth="1"/>
    <col min="9234" max="9234" width="9.8984375" style="237" customWidth="1"/>
    <col min="9235" max="9235" width="2.8984375" style="237" customWidth="1"/>
    <col min="9236" max="9236" width="9.8984375" style="237" customWidth="1"/>
    <col min="9237" max="9237" width="2.59765625" style="237" customWidth="1"/>
    <col min="9238" max="9238" width="9.8984375" style="237" customWidth="1"/>
    <col min="9239" max="9239" width="4.8984375" style="237" bestFit="1" customWidth="1"/>
    <col min="9240" max="9240" width="9.8984375" style="237" customWidth="1"/>
    <col min="9241" max="9241" width="2.69921875" style="237" customWidth="1"/>
    <col min="9242" max="9472" width="9.09765625" style="237"/>
    <col min="9473" max="9473" width="23" style="237" customWidth="1"/>
    <col min="9474" max="9474" width="9.8984375" style="237" customWidth="1"/>
    <col min="9475" max="9475" width="2.59765625" style="237" customWidth="1"/>
    <col min="9476" max="9476" width="9.8984375" style="237" customWidth="1"/>
    <col min="9477" max="9477" width="2.59765625" style="237" customWidth="1"/>
    <col min="9478" max="9478" width="9.8984375" style="237" customWidth="1"/>
    <col min="9479" max="9479" width="2.8984375" style="237" customWidth="1"/>
    <col min="9480" max="9480" width="9.8984375" style="237" customWidth="1"/>
    <col min="9481" max="9481" width="2.69921875" style="237" customWidth="1"/>
    <col min="9482" max="9482" width="9.8984375" style="237" customWidth="1"/>
    <col min="9483" max="9483" width="4.8984375" style="237" bestFit="1" customWidth="1"/>
    <col min="9484" max="9484" width="9.8984375" style="237" customWidth="1"/>
    <col min="9485" max="9485" width="2.69921875" style="237" customWidth="1"/>
    <col min="9486" max="9486" width="9.8984375" style="237" customWidth="1"/>
    <col min="9487" max="9487" width="2.59765625" style="237" customWidth="1"/>
    <col min="9488" max="9488" width="9.8984375" style="237" customWidth="1"/>
    <col min="9489" max="9489" width="2.59765625" style="237" customWidth="1"/>
    <col min="9490" max="9490" width="9.8984375" style="237" customWidth="1"/>
    <col min="9491" max="9491" width="2.8984375" style="237" customWidth="1"/>
    <col min="9492" max="9492" width="9.8984375" style="237" customWidth="1"/>
    <col min="9493" max="9493" width="2.59765625" style="237" customWidth="1"/>
    <col min="9494" max="9494" width="9.8984375" style="237" customWidth="1"/>
    <col min="9495" max="9495" width="4.8984375" style="237" bestFit="1" customWidth="1"/>
    <col min="9496" max="9496" width="9.8984375" style="237" customWidth="1"/>
    <col min="9497" max="9497" width="2.69921875" style="237" customWidth="1"/>
    <col min="9498" max="9728" width="9.09765625" style="237"/>
    <col min="9729" max="9729" width="23" style="237" customWidth="1"/>
    <col min="9730" max="9730" width="9.8984375" style="237" customWidth="1"/>
    <col min="9731" max="9731" width="2.59765625" style="237" customWidth="1"/>
    <col min="9732" max="9732" width="9.8984375" style="237" customWidth="1"/>
    <col min="9733" max="9733" width="2.59765625" style="237" customWidth="1"/>
    <col min="9734" max="9734" width="9.8984375" style="237" customWidth="1"/>
    <col min="9735" max="9735" width="2.8984375" style="237" customWidth="1"/>
    <col min="9736" max="9736" width="9.8984375" style="237" customWidth="1"/>
    <col min="9737" max="9737" width="2.69921875" style="237" customWidth="1"/>
    <col min="9738" max="9738" width="9.8984375" style="237" customWidth="1"/>
    <col min="9739" max="9739" width="4.8984375" style="237" bestFit="1" customWidth="1"/>
    <col min="9740" max="9740" width="9.8984375" style="237" customWidth="1"/>
    <col min="9741" max="9741" width="2.69921875" style="237" customWidth="1"/>
    <col min="9742" max="9742" width="9.8984375" style="237" customWidth="1"/>
    <col min="9743" max="9743" width="2.59765625" style="237" customWidth="1"/>
    <col min="9744" max="9744" width="9.8984375" style="237" customWidth="1"/>
    <col min="9745" max="9745" width="2.59765625" style="237" customWidth="1"/>
    <col min="9746" max="9746" width="9.8984375" style="237" customWidth="1"/>
    <col min="9747" max="9747" width="2.8984375" style="237" customWidth="1"/>
    <col min="9748" max="9748" width="9.8984375" style="237" customWidth="1"/>
    <col min="9749" max="9749" width="2.59765625" style="237" customWidth="1"/>
    <col min="9750" max="9750" width="9.8984375" style="237" customWidth="1"/>
    <col min="9751" max="9751" width="4.8984375" style="237" bestFit="1" customWidth="1"/>
    <col min="9752" max="9752" width="9.8984375" style="237" customWidth="1"/>
    <col min="9753" max="9753" width="2.69921875" style="237" customWidth="1"/>
    <col min="9754" max="9984" width="9.09765625" style="237"/>
    <col min="9985" max="9985" width="23" style="237" customWidth="1"/>
    <col min="9986" max="9986" width="9.8984375" style="237" customWidth="1"/>
    <col min="9987" max="9987" width="2.59765625" style="237" customWidth="1"/>
    <col min="9988" max="9988" width="9.8984375" style="237" customWidth="1"/>
    <col min="9989" max="9989" width="2.59765625" style="237" customWidth="1"/>
    <col min="9990" max="9990" width="9.8984375" style="237" customWidth="1"/>
    <col min="9991" max="9991" width="2.8984375" style="237" customWidth="1"/>
    <col min="9992" max="9992" width="9.8984375" style="237" customWidth="1"/>
    <col min="9993" max="9993" width="2.69921875" style="237" customWidth="1"/>
    <col min="9994" max="9994" width="9.8984375" style="237" customWidth="1"/>
    <col min="9995" max="9995" width="4.8984375" style="237" bestFit="1" customWidth="1"/>
    <col min="9996" max="9996" width="9.8984375" style="237" customWidth="1"/>
    <col min="9997" max="9997" width="2.69921875" style="237" customWidth="1"/>
    <col min="9998" max="9998" width="9.8984375" style="237" customWidth="1"/>
    <col min="9999" max="9999" width="2.59765625" style="237" customWidth="1"/>
    <col min="10000" max="10000" width="9.8984375" style="237" customWidth="1"/>
    <col min="10001" max="10001" width="2.59765625" style="237" customWidth="1"/>
    <col min="10002" max="10002" width="9.8984375" style="237" customWidth="1"/>
    <col min="10003" max="10003" width="2.8984375" style="237" customWidth="1"/>
    <col min="10004" max="10004" width="9.8984375" style="237" customWidth="1"/>
    <col min="10005" max="10005" width="2.59765625" style="237" customWidth="1"/>
    <col min="10006" max="10006" width="9.8984375" style="237" customWidth="1"/>
    <col min="10007" max="10007" width="4.8984375" style="237" bestFit="1" customWidth="1"/>
    <col min="10008" max="10008" width="9.8984375" style="237" customWidth="1"/>
    <col min="10009" max="10009" width="2.69921875" style="237" customWidth="1"/>
    <col min="10010" max="10240" width="9.09765625" style="237"/>
    <col min="10241" max="10241" width="23" style="237" customWidth="1"/>
    <col min="10242" max="10242" width="9.8984375" style="237" customWidth="1"/>
    <col min="10243" max="10243" width="2.59765625" style="237" customWidth="1"/>
    <col min="10244" max="10244" width="9.8984375" style="237" customWidth="1"/>
    <col min="10245" max="10245" width="2.59765625" style="237" customWidth="1"/>
    <col min="10246" max="10246" width="9.8984375" style="237" customWidth="1"/>
    <col min="10247" max="10247" width="2.8984375" style="237" customWidth="1"/>
    <col min="10248" max="10248" width="9.8984375" style="237" customWidth="1"/>
    <col min="10249" max="10249" width="2.69921875" style="237" customWidth="1"/>
    <col min="10250" max="10250" width="9.8984375" style="237" customWidth="1"/>
    <col min="10251" max="10251" width="4.8984375" style="237" bestFit="1" customWidth="1"/>
    <col min="10252" max="10252" width="9.8984375" style="237" customWidth="1"/>
    <col min="10253" max="10253" width="2.69921875" style="237" customWidth="1"/>
    <col min="10254" max="10254" width="9.8984375" style="237" customWidth="1"/>
    <col min="10255" max="10255" width="2.59765625" style="237" customWidth="1"/>
    <col min="10256" max="10256" width="9.8984375" style="237" customWidth="1"/>
    <col min="10257" max="10257" width="2.59765625" style="237" customWidth="1"/>
    <col min="10258" max="10258" width="9.8984375" style="237" customWidth="1"/>
    <col min="10259" max="10259" width="2.8984375" style="237" customWidth="1"/>
    <col min="10260" max="10260" width="9.8984375" style="237" customWidth="1"/>
    <col min="10261" max="10261" width="2.59765625" style="237" customWidth="1"/>
    <col min="10262" max="10262" width="9.8984375" style="237" customWidth="1"/>
    <col min="10263" max="10263" width="4.8984375" style="237" bestFit="1" customWidth="1"/>
    <col min="10264" max="10264" width="9.8984375" style="237" customWidth="1"/>
    <col min="10265" max="10265" width="2.69921875" style="237" customWidth="1"/>
    <col min="10266" max="10496" width="9.09765625" style="237"/>
    <col min="10497" max="10497" width="23" style="237" customWidth="1"/>
    <col min="10498" max="10498" width="9.8984375" style="237" customWidth="1"/>
    <col min="10499" max="10499" width="2.59765625" style="237" customWidth="1"/>
    <col min="10500" max="10500" width="9.8984375" style="237" customWidth="1"/>
    <col min="10501" max="10501" width="2.59765625" style="237" customWidth="1"/>
    <col min="10502" max="10502" width="9.8984375" style="237" customWidth="1"/>
    <col min="10503" max="10503" width="2.8984375" style="237" customWidth="1"/>
    <col min="10504" max="10504" width="9.8984375" style="237" customWidth="1"/>
    <col min="10505" max="10505" width="2.69921875" style="237" customWidth="1"/>
    <col min="10506" max="10506" width="9.8984375" style="237" customWidth="1"/>
    <col min="10507" max="10507" width="4.8984375" style="237" bestFit="1" customWidth="1"/>
    <col min="10508" max="10508" width="9.8984375" style="237" customWidth="1"/>
    <col min="10509" max="10509" width="2.69921875" style="237" customWidth="1"/>
    <col min="10510" max="10510" width="9.8984375" style="237" customWidth="1"/>
    <col min="10511" max="10511" width="2.59765625" style="237" customWidth="1"/>
    <col min="10512" max="10512" width="9.8984375" style="237" customWidth="1"/>
    <col min="10513" max="10513" width="2.59765625" style="237" customWidth="1"/>
    <col min="10514" max="10514" width="9.8984375" style="237" customWidth="1"/>
    <col min="10515" max="10515" width="2.8984375" style="237" customWidth="1"/>
    <col min="10516" max="10516" width="9.8984375" style="237" customWidth="1"/>
    <col min="10517" max="10517" width="2.59765625" style="237" customWidth="1"/>
    <col min="10518" max="10518" width="9.8984375" style="237" customWidth="1"/>
    <col min="10519" max="10519" width="4.8984375" style="237" bestFit="1" customWidth="1"/>
    <col min="10520" max="10520" width="9.8984375" style="237" customWidth="1"/>
    <col min="10521" max="10521" width="2.69921875" style="237" customWidth="1"/>
    <col min="10522" max="10752" width="9.09765625" style="237"/>
    <col min="10753" max="10753" width="23" style="237" customWidth="1"/>
    <col min="10754" max="10754" width="9.8984375" style="237" customWidth="1"/>
    <col min="10755" max="10755" width="2.59765625" style="237" customWidth="1"/>
    <col min="10756" max="10756" width="9.8984375" style="237" customWidth="1"/>
    <col min="10757" max="10757" width="2.59765625" style="237" customWidth="1"/>
    <col min="10758" max="10758" width="9.8984375" style="237" customWidth="1"/>
    <col min="10759" max="10759" width="2.8984375" style="237" customWidth="1"/>
    <col min="10760" max="10760" width="9.8984375" style="237" customWidth="1"/>
    <col min="10761" max="10761" width="2.69921875" style="237" customWidth="1"/>
    <col min="10762" max="10762" width="9.8984375" style="237" customWidth="1"/>
    <col min="10763" max="10763" width="4.8984375" style="237" bestFit="1" customWidth="1"/>
    <col min="10764" max="10764" width="9.8984375" style="237" customWidth="1"/>
    <col min="10765" max="10765" width="2.69921875" style="237" customWidth="1"/>
    <col min="10766" max="10766" width="9.8984375" style="237" customWidth="1"/>
    <col min="10767" max="10767" width="2.59765625" style="237" customWidth="1"/>
    <col min="10768" max="10768" width="9.8984375" style="237" customWidth="1"/>
    <col min="10769" max="10769" width="2.59765625" style="237" customWidth="1"/>
    <col min="10770" max="10770" width="9.8984375" style="237" customWidth="1"/>
    <col min="10771" max="10771" width="2.8984375" style="237" customWidth="1"/>
    <col min="10772" max="10772" width="9.8984375" style="237" customWidth="1"/>
    <col min="10773" max="10773" width="2.59765625" style="237" customWidth="1"/>
    <col min="10774" max="10774" width="9.8984375" style="237" customWidth="1"/>
    <col min="10775" max="10775" width="4.8984375" style="237" bestFit="1" customWidth="1"/>
    <col min="10776" max="10776" width="9.8984375" style="237" customWidth="1"/>
    <col min="10777" max="10777" width="2.69921875" style="237" customWidth="1"/>
    <col min="10778" max="11008" width="9.09765625" style="237"/>
    <col min="11009" max="11009" width="23" style="237" customWidth="1"/>
    <col min="11010" max="11010" width="9.8984375" style="237" customWidth="1"/>
    <col min="11011" max="11011" width="2.59765625" style="237" customWidth="1"/>
    <col min="11012" max="11012" width="9.8984375" style="237" customWidth="1"/>
    <col min="11013" max="11013" width="2.59765625" style="237" customWidth="1"/>
    <col min="11014" max="11014" width="9.8984375" style="237" customWidth="1"/>
    <col min="11015" max="11015" width="2.8984375" style="237" customWidth="1"/>
    <col min="11016" max="11016" width="9.8984375" style="237" customWidth="1"/>
    <col min="11017" max="11017" width="2.69921875" style="237" customWidth="1"/>
    <col min="11018" max="11018" width="9.8984375" style="237" customWidth="1"/>
    <col min="11019" max="11019" width="4.8984375" style="237" bestFit="1" customWidth="1"/>
    <col min="11020" max="11020" width="9.8984375" style="237" customWidth="1"/>
    <col min="11021" max="11021" width="2.69921875" style="237" customWidth="1"/>
    <col min="11022" max="11022" width="9.8984375" style="237" customWidth="1"/>
    <col min="11023" max="11023" width="2.59765625" style="237" customWidth="1"/>
    <col min="11024" max="11024" width="9.8984375" style="237" customWidth="1"/>
    <col min="11025" max="11025" width="2.59765625" style="237" customWidth="1"/>
    <col min="11026" max="11026" width="9.8984375" style="237" customWidth="1"/>
    <col min="11027" max="11027" width="2.8984375" style="237" customWidth="1"/>
    <col min="11028" max="11028" width="9.8984375" style="237" customWidth="1"/>
    <col min="11029" max="11029" width="2.59765625" style="237" customWidth="1"/>
    <col min="11030" max="11030" width="9.8984375" style="237" customWidth="1"/>
    <col min="11031" max="11031" width="4.8984375" style="237" bestFit="1" customWidth="1"/>
    <col min="11032" max="11032" width="9.8984375" style="237" customWidth="1"/>
    <col min="11033" max="11033" width="2.69921875" style="237" customWidth="1"/>
    <col min="11034" max="11264" width="9.09765625" style="237"/>
    <col min="11265" max="11265" width="23" style="237" customWidth="1"/>
    <col min="11266" max="11266" width="9.8984375" style="237" customWidth="1"/>
    <col min="11267" max="11267" width="2.59765625" style="237" customWidth="1"/>
    <col min="11268" max="11268" width="9.8984375" style="237" customWidth="1"/>
    <col min="11269" max="11269" width="2.59765625" style="237" customWidth="1"/>
    <col min="11270" max="11270" width="9.8984375" style="237" customWidth="1"/>
    <col min="11271" max="11271" width="2.8984375" style="237" customWidth="1"/>
    <col min="11272" max="11272" width="9.8984375" style="237" customWidth="1"/>
    <col min="11273" max="11273" width="2.69921875" style="237" customWidth="1"/>
    <col min="11274" max="11274" width="9.8984375" style="237" customWidth="1"/>
    <col min="11275" max="11275" width="4.8984375" style="237" bestFit="1" customWidth="1"/>
    <col min="11276" max="11276" width="9.8984375" style="237" customWidth="1"/>
    <col min="11277" max="11277" width="2.69921875" style="237" customWidth="1"/>
    <col min="11278" max="11278" width="9.8984375" style="237" customWidth="1"/>
    <col min="11279" max="11279" width="2.59765625" style="237" customWidth="1"/>
    <col min="11280" max="11280" width="9.8984375" style="237" customWidth="1"/>
    <col min="11281" max="11281" width="2.59765625" style="237" customWidth="1"/>
    <col min="11282" max="11282" width="9.8984375" style="237" customWidth="1"/>
    <col min="11283" max="11283" width="2.8984375" style="237" customWidth="1"/>
    <col min="11284" max="11284" width="9.8984375" style="237" customWidth="1"/>
    <col min="11285" max="11285" width="2.59765625" style="237" customWidth="1"/>
    <col min="11286" max="11286" width="9.8984375" style="237" customWidth="1"/>
    <col min="11287" max="11287" width="4.8984375" style="237" bestFit="1" customWidth="1"/>
    <col min="11288" max="11288" width="9.8984375" style="237" customWidth="1"/>
    <col min="11289" max="11289" width="2.69921875" style="237" customWidth="1"/>
    <col min="11290" max="11520" width="9.09765625" style="237"/>
    <col min="11521" max="11521" width="23" style="237" customWidth="1"/>
    <col min="11522" max="11522" width="9.8984375" style="237" customWidth="1"/>
    <col min="11523" max="11523" width="2.59765625" style="237" customWidth="1"/>
    <col min="11524" max="11524" width="9.8984375" style="237" customWidth="1"/>
    <col min="11525" max="11525" width="2.59765625" style="237" customWidth="1"/>
    <col min="11526" max="11526" width="9.8984375" style="237" customWidth="1"/>
    <col min="11527" max="11527" width="2.8984375" style="237" customWidth="1"/>
    <col min="11528" max="11528" width="9.8984375" style="237" customWidth="1"/>
    <col min="11529" max="11529" width="2.69921875" style="237" customWidth="1"/>
    <col min="11530" max="11530" width="9.8984375" style="237" customWidth="1"/>
    <col min="11531" max="11531" width="4.8984375" style="237" bestFit="1" customWidth="1"/>
    <col min="11532" max="11532" width="9.8984375" style="237" customWidth="1"/>
    <col min="11533" max="11533" width="2.69921875" style="237" customWidth="1"/>
    <col min="11534" max="11534" width="9.8984375" style="237" customWidth="1"/>
    <col min="11535" max="11535" width="2.59765625" style="237" customWidth="1"/>
    <col min="11536" max="11536" width="9.8984375" style="237" customWidth="1"/>
    <col min="11537" max="11537" width="2.59765625" style="237" customWidth="1"/>
    <col min="11538" max="11538" width="9.8984375" style="237" customWidth="1"/>
    <col min="11539" max="11539" width="2.8984375" style="237" customWidth="1"/>
    <col min="11540" max="11540" width="9.8984375" style="237" customWidth="1"/>
    <col min="11541" max="11541" width="2.59765625" style="237" customWidth="1"/>
    <col min="11542" max="11542" width="9.8984375" style="237" customWidth="1"/>
    <col min="11543" max="11543" width="4.8984375" style="237" bestFit="1" customWidth="1"/>
    <col min="11544" max="11544" width="9.8984375" style="237" customWidth="1"/>
    <col min="11545" max="11545" width="2.69921875" style="237" customWidth="1"/>
    <col min="11546" max="11776" width="9.09765625" style="237"/>
    <col min="11777" max="11777" width="23" style="237" customWidth="1"/>
    <col min="11778" max="11778" width="9.8984375" style="237" customWidth="1"/>
    <col min="11779" max="11779" width="2.59765625" style="237" customWidth="1"/>
    <col min="11780" max="11780" width="9.8984375" style="237" customWidth="1"/>
    <col min="11781" max="11781" width="2.59765625" style="237" customWidth="1"/>
    <col min="11782" max="11782" width="9.8984375" style="237" customWidth="1"/>
    <col min="11783" max="11783" width="2.8984375" style="237" customWidth="1"/>
    <col min="11784" max="11784" width="9.8984375" style="237" customWidth="1"/>
    <col min="11785" max="11785" width="2.69921875" style="237" customWidth="1"/>
    <col min="11786" max="11786" width="9.8984375" style="237" customWidth="1"/>
    <col min="11787" max="11787" width="4.8984375" style="237" bestFit="1" customWidth="1"/>
    <col min="11788" max="11788" width="9.8984375" style="237" customWidth="1"/>
    <col min="11789" max="11789" width="2.69921875" style="237" customWidth="1"/>
    <col min="11790" max="11790" width="9.8984375" style="237" customWidth="1"/>
    <col min="11791" max="11791" width="2.59765625" style="237" customWidth="1"/>
    <col min="11792" max="11792" width="9.8984375" style="237" customWidth="1"/>
    <col min="11793" max="11793" width="2.59765625" style="237" customWidth="1"/>
    <col min="11794" max="11794" width="9.8984375" style="237" customWidth="1"/>
    <col min="11795" max="11795" width="2.8984375" style="237" customWidth="1"/>
    <col min="11796" max="11796" width="9.8984375" style="237" customWidth="1"/>
    <col min="11797" max="11797" width="2.59765625" style="237" customWidth="1"/>
    <col min="11798" max="11798" width="9.8984375" style="237" customWidth="1"/>
    <col min="11799" max="11799" width="4.8984375" style="237" bestFit="1" customWidth="1"/>
    <col min="11800" max="11800" width="9.8984375" style="237" customWidth="1"/>
    <col min="11801" max="11801" width="2.69921875" style="237" customWidth="1"/>
    <col min="11802" max="12032" width="9.09765625" style="237"/>
    <col min="12033" max="12033" width="23" style="237" customWidth="1"/>
    <col min="12034" max="12034" width="9.8984375" style="237" customWidth="1"/>
    <col min="12035" max="12035" width="2.59765625" style="237" customWidth="1"/>
    <col min="12036" max="12036" width="9.8984375" style="237" customWidth="1"/>
    <col min="12037" max="12037" width="2.59765625" style="237" customWidth="1"/>
    <col min="12038" max="12038" width="9.8984375" style="237" customWidth="1"/>
    <col min="12039" max="12039" width="2.8984375" style="237" customWidth="1"/>
    <col min="12040" max="12040" width="9.8984375" style="237" customWidth="1"/>
    <col min="12041" max="12041" width="2.69921875" style="237" customWidth="1"/>
    <col min="12042" max="12042" width="9.8984375" style="237" customWidth="1"/>
    <col min="12043" max="12043" width="4.8984375" style="237" bestFit="1" customWidth="1"/>
    <col min="12044" max="12044" width="9.8984375" style="237" customWidth="1"/>
    <col min="12045" max="12045" width="2.69921875" style="237" customWidth="1"/>
    <col min="12046" max="12046" width="9.8984375" style="237" customWidth="1"/>
    <col min="12047" max="12047" width="2.59765625" style="237" customWidth="1"/>
    <col min="12048" max="12048" width="9.8984375" style="237" customWidth="1"/>
    <col min="12049" max="12049" width="2.59765625" style="237" customWidth="1"/>
    <col min="12050" max="12050" width="9.8984375" style="237" customWidth="1"/>
    <col min="12051" max="12051" width="2.8984375" style="237" customWidth="1"/>
    <col min="12052" max="12052" width="9.8984375" style="237" customWidth="1"/>
    <col min="12053" max="12053" width="2.59765625" style="237" customWidth="1"/>
    <col min="12054" max="12054" width="9.8984375" style="237" customWidth="1"/>
    <col min="12055" max="12055" width="4.8984375" style="237" bestFit="1" customWidth="1"/>
    <col min="12056" max="12056" width="9.8984375" style="237" customWidth="1"/>
    <col min="12057" max="12057" width="2.69921875" style="237" customWidth="1"/>
    <col min="12058" max="12288" width="9.09765625" style="237"/>
    <col min="12289" max="12289" width="23" style="237" customWidth="1"/>
    <col min="12290" max="12290" width="9.8984375" style="237" customWidth="1"/>
    <col min="12291" max="12291" width="2.59765625" style="237" customWidth="1"/>
    <col min="12292" max="12292" width="9.8984375" style="237" customWidth="1"/>
    <col min="12293" max="12293" width="2.59765625" style="237" customWidth="1"/>
    <col min="12294" max="12294" width="9.8984375" style="237" customWidth="1"/>
    <col min="12295" max="12295" width="2.8984375" style="237" customWidth="1"/>
    <col min="12296" max="12296" width="9.8984375" style="237" customWidth="1"/>
    <col min="12297" max="12297" width="2.69921875" style="237" customWidth="1"/>
    <col min="12298" max="12298" width="9.8984375" style="237" customWidth="1"/>
    <col min="12299" max="12299" width="4.8984375" style="237" bestFit="1" customWidth="1"/>
    <col min="12300" max="12300" width="9.8984375" style="237" customWidth="1"/>
    <col min="12301" max="12301" width="2.69921875" style="237" customWidth="1"/>
    <col min="12302" max="12302" width="9.8984375" style="237" customWidth="1"/>
    <col min="12303" max="12303" width="2.59765625" style="237" customWidth="1"/>
    <col min="12304" max="12304" width="9.8984375" style="237" customWidth="1"/>
    <col min="12305" max="12305" width="2.59765625" style="237" customWidth="1"/>
    <col min="12306" max="12306" width="9.8984375" style="237" customWidth="1"/>
    <col min="12307" max="12307" width="2.8984375" style="237" customWidth="1"/>
    <col min="12308" max="12308" width="9.8984375" style="237" customWidth="1"/>
    <col min="12309" max="12309" width="2.59765625" style="237" customWidth="1"/>
    <col min="12310" max="12310" width="9.8984375" style="237" customWidth="1"/>
    <col min="12311" max="12311" width="4.8984375" style="237" bestFit="1" customWidth="1"/>
    <col min="12312" max="12312" width="9.8984375" style="237" customWidth="1"/>
    <col min="12313" max="12313" width="2.69921875" style="237" customWidth="1"/>
    <col min="12314" max="12544" width="9.09765625" style="237"/>
    <col min="12545" max="12545" width="23" style="237" customWidth="1"/>
    <col min="12546" max="12546" width="9.8984375" style="237" customWidth="1"/>
    <col min="12547" max="12547" width="2.59765625" style="237" customWidth="1"/>
    <col min="12548" max="12548" width="9.8984375" style="237" customWidth="1"/>
    <col min="12549" max="12549" width="2.59765625" style="237" customWidth="1"/>
    <col min="12550" max="12550" width="9.8984375" style="237" customWidth="1"/>
    <col min="12551" max="12551" width="2.8984375" style="237" customWidth="1"/>
    <col min="12552" max="12552" width="9.8984375" style="237" customWidth="1"/>
    <col min="12553" max="12553" width="2.69921875" style="237" customWidth="1"/>
    <col min="12554" max="12554" width="9.8984375" style="237" customWidth="1"/>
    <col min="12555" max="12555" width="4.8984375" style="237" bestFit="1" customWidth="1"/>
    <col min="12556" max="12556" width="9.8984375" style="237" customWidth="1"/>
    <col min="12557" max="12557" width="2.69921875" style="237" customWidth="1"/>
    <col min="12558" max="12558" width="9.8984375" style="237" customWidth="1"/>
    <col min="12559" max="12559" width="2.59765625" style="237" customWidth="1"/>
    <col min="12560" max="12560" width="9.8984375" style="237" customWidth="1"/>
    <col min="12561" max="12561" width="2.59765625" style="237" customWidth="1"/>
    <col min="12562" max="12562" width="9.8984375" style="237" customWidth="1"/>
    <col min="12563" max="12563" width="2.8984375" style="237" customWidth="1"/>
    <col min="12564" max="12564" width="9.8984375" style="237" customWidth="1"/>
    <col min="12565" max="12565" width="2.59765625" style="237" customWidth="1"/>
    <col min="12566" max="12566" width="9.8984375" style="237" customWidth="1"/>
    <col min="12567" max="12567" width="4.8984375" style="237" bestFit="1" customWidth="1"/>
    <col min="12568" max="12568" width="9.8984375" style="237" customWidth="1"/>
    <col min="12569" max="12569" width="2.69921875" style="237" customWidth="1"/>
    <col min="12570" max="12800" width="9.09765625" style="237"/>
    <col min="12801" max="12801" width="23" style="237" customWidth="1"/>
    <col min="12802" max="12802" width="9.8984375" style="237" customWidth="1"/>
    <col min="12803" max="12803" width="2.59765625" style="237" customWidth="1"/>
    <col min="12804" max="12804" width="9.8984375" style="237" customWidth="1"/>
    <col min="12805" max="12805" width="2.59765625" style="237" customWidth="1"/>
    <col min="12806" max="12806" width="9.8984375" style="237" customWidth="1"/>
    <col min="12807" max="12807" width="2.8984375" style="237" customWidth="1"/>
    <col min="12808" max="12808" width="9.8984375" style="237" customWidth="1"/>
    <col min="12809" max="12809" width="2.69921875" style="237" customWidth="1"/>
    <col min="12810" max="12810" width="9.8984375" style="237" customWidth="1"/>
    <col min="12811" max="12811" width="4.8984375" style="237" bestFit="1" customWidth="1"/>
    <col min="12812" max="12812" width="9.8984375" style="237" customWidth="1"/>
    <col min="12813" max="12813" width="2.69921875" style="237" customWidth="1"/>
    <col min="12814" max="12814" width="9.8984375" style="237" customWidth="1"/>
    <col min="12815" max="12815" width="2.59765625" style="237" customWidth="1"/>
    <col min="12816" max="12816" width="9.8984375" style="237" customWidth="1"/>
    <col min="12817" max="12817" width="2.59765625" style="237" customWidth="1"/>
    <col min="12818" max="12818" width="9.8984375" style="237" customWidth="1"/>
    <col min="12819" max="12819" width="2.8984375" style="237" customWidth="1"/>
    <col min="12820" max="12820" width="9.8984375" style="237" customWidth="1"/>
    <col min="12821" max="12821" width="2.59765625" style="237" customWidth="1"/>
    <col min="12822" max="12822" width="9.8984375" style="237" customWidth="1"/>
    <col min="12823" max="12823" width="4.8984375" style="237" bestFit="1" customWidth="1"/>
    <col min="12824" max="12824" width="9.8984375" style="237" customWidth="1"/>
    <col min="12825" max="12825" width="2.69921875" style="237" customWidth="1"/>
    <col min="12826" max="13056" width="9.09765625" style="237"/>
    <col min="13057" max="13057" width="23" style="237" customWidth="1"/>
    <col min="13058" max="13058" width="9.8984375" style="237" customWidth="1"/>
    <col min="13059" max="13059" width="2.59765625" style="237" customWidth="1"/>
    <col min="13060" max="13060" width="9.8984375" style="237" customWidth="1"/>
    <col min="13061" max="13061" width="2.59765625" style="237" customWidth="1"/>
    <col min="13062" max="13062" width="9.8984375" style="237" customWidth="1"/>
    <col min="13063" max="13063" width="2.8984375" style="237" customWidth="1"/>
    <col min="13064" max="13064" width="9.8984375" style="237" customWidth="1"/>
    <col min="13065" max="13065" width="2.69921875" style="237" customWidth="1"/>
    <col min="13066" max="13066" width="9.8984375" style="237" customWidth="1"/>
    <col min="13067" max="13067" width="4.8984375" style="237" bestFit="1" customWidth="1"/>
    <col min="13068" max="13068" width="9.8984375" style="237" customWidth="1"/>
    <col min="13069" max="13069" width="2.69921875" style="237" customWidth="1"/>
    <col min="13070" max="13070" width="9.8984375" style="237" customWidth="1"/>
    <col min="13071" max="13071" width="2.59765625" style="237" customWidth="1"/>
    <col min="13072" max="13072" width="9.8984375" style="237" customWidth="1"/>
    <col min="13073" max="13073" width="2.59765625" style="237" customWidth="1"/>
    <col min="13074" max="13074" width="9.8984375" style="237" customWidth="1"/>
    <col min="13075" max="13075" width="2.8984375" style="237" customWidth="1"/>
    <col min="13076" max="13076" width="9.8984375" style="237" customWidth="1"/>
    <col min="13077" max="13077" width="2.59765625" style="237" customWidth="1"/>
    <col min="13078" max="13078" width="9.8984375" style="237" customWidth="1"/>
    <col min="13079" max="13079" width="4.8984375" style="237" bestFit="1" customWidth="1"/>
    <col min="13080" max="13080" width="9.8984375" style="237" customWidth="1"/>
    <col min="13081" max="13081" width="2.69921875" style="237" customWidth="1"/>
    <col min="13082" max="13312" width="9.09765625" style="237"/>
    <col min="13313" max="13313" width="23" style="237" customWidth="1"/>
    <col min="13314" max="13314" width="9.8984375" style="237" customWidth="1"/>
    <col min="13315" max="13315" width="2.59765625" style="237" customWidth="1"/>
    <col min="13316" max="13316" width="9.8984375" style="237" customWidth="1"/>
    <col min="13317" max="13317" width="2.59765625" style="237" customWidth="1"/>
    <col min="13318" max="13318" width="9.8984375" style="237" customWidth="1"/>
    <col min="13319" max="13319" width="2.8984375" style="237" customWidth="1"/>
    <col min="13320" max="13320" width="9.8984375" style="237" customWidth="1"/>
    <col min="13321" max="13321" width="2.69921875" style="237" customWidth="1"/>
    <col min="13322" max="13322" width="9.8984375" style="237" customWidth="1"/>
    <col min="13323" max="13323" width="4.8984375" style="237" bestFit="1" customWidth="1"/>
    <col min="13324" max="13324" width="9.8984375" style="237" customWidth="1"/>
    <col min="13325" max="13325" width="2.69921875" style="237" customWidth="1"/>
    <col min="13326" max="13326" width="9.8984375" style="237" customWidth="1"/>
    <col min="13327" max="13327" width="2.59765625" style="237" customWidth="1"/>
    <col min="13328" max="13328" width="9.8984375" style="237" customWidth="1"/>
    <col min="13329" max="13329" width="2.59765625" style="237" customWidth="1"/>
    <col min="13330" max="13330" width="9.8984375" style="237" customWidth="1"/>
    <col min="13331" max="13331" width="2.8984375" style="237" customWidth="1"/>
    <col min="13332" max="13332" width="9.8984375" style="237" customWidth="1"/>
    <col min="13333" max="13333" width="2.59765625" style="237" customWidth="1"/>
    <col min="13334" max="13334" width="9.8984375" style="237" customWidth="1"/>
    <col min="13335" max="13335" width="4.8984375" style="237" bestFit="1" customWidth="1"/>
    <col min="13336" max="13336" width="9.8984375" style="237" customWidth="1"/>
    <col min="13337" max="13337" width="2.69921875" style="237" customWidth="1"/>
    <col min="13338" max="13568" width="9.09765625" style="237"/>
    <col min="13569" max="13569" width="23" style="237" customWidth="1"/>
    <col min="13570" max="13570" width="9.8984375" style="237" customWidth="1"/>
    <col min="13571" max="13571" width="2.59765625" style="237" customWidth="1"/>
    <col min="13572" max="13572" width="9.8984375" style="237" customWidth="1"/>
    <col min="13573" max="13573" width="2.59765625" style="237" customWidth="1"/>
    <col min="13574" max="13574" width="9.8984375" style="237" customWidth="1"/>
    <col min="13575" max="13575" width="2.8984375" style="237" customWidth="1"/>
    <col min="13576" max="13576" width="9.8984375" style="237" customWidth="1"/>
    <col min="13577" max="13577" width="2.69921875" style="237" customWidth="1"/>
    <col min="13578" max="13578" width="9.8984375" style="237" customWidth="1"/>
    <col min="13579" max="13579" width="4.8984375" style="237" bestFit="1" customWidth="1"/>
    <col min="13580" max="13580" width="9.8984375" style="237" customWidth="1"/>
    <col min="13581" max="13581" width="2.69921875" style="237" customWidth="1"/>
    <col min="13582" max="13582" width="9.8984375" style="237" customWidth="1"/>
    <col min="13583" max="13583" width="2.59765625" style="237" customWidth="1"/>
    <col min="13584" max="13584" width="9.8984375" style="237" customWidth="1"/>
    <col min="13585" max="13585" width="2.59765625" style="237" customWidth="1"/>
    <col min="13586" max="13586" width="9.8984375" style="237" customWidth="1"/>
    <col min="13587" max="13587" width="2.8984375" style="237" customWidth="1"/>
    <col min="13588" max="13588" width="9.8984375" style="237" customWidth="1"/>
    <col min="13589" max="13589" width="2.59765625" style="237" customWidth="1"/>
    <col min="13590" max="13590" width="9.8984375" style="237" customWidth="1"/>
    <col min="13591" max="13591" width="4.8984375" style="237" bestFit="1" customWidth="1"/>
    <col min="13592" max="13592" width="9.8984375" style="237" customWidth="1"/>
    <col min="13593" max="13593" width="2.69921875" style="237" customWidth="1"/>
    <col min="13594" max="13824" width="9.09765625" style="237"/>
    <col min="13825" max="13825" width="23" style="237" customWidth="1"/>
    <col min="13826" max="13826" width="9.8984375" style="237" customWidth="1"/>
    <col min="13827" max="13827" width="2.59765625" style="237" customWidth="1"/>
    <col min="13828" max="13828" width="9.8984375" style="237" customWidth="1"/>
    <col min="13829" max="13829" width="2.59765625" style="237" customWidth="1"/>
    <col min="13830" max="13830" width="9.8984375" style="237" customWidth="1"/>
    <col min="13831" max="13831" width="2.8984375" style="237" customWidth="1"/>
    <col min="13832" max="13832" width="9.8984375" style="237" customWidth="1"/>
    <col min="13833" max="13833" width="2.69921875" style="237" customWidth="1"/>
    <col min="13834" max="13834" width="9.8984375" style="237" customWidth="1"/>
    <col min="13835" max="13835" width="4.8984375" style="237" bestFit="1" customWidth="1"/>
    <col min="13836" max="13836" width="9.8984375" style="237" customWidth="1"/>
    <col min="13837" max="13837" width="2.69921875" style="237" customWidth="1"/>
    <col min="13838" max="13838" width="9.8984375" style="237" customWidth="1"/>
    <col min="13839" max="13839" width="2.59765625" style="237" customWidth="1"/>
    <col min="13840" max="13840" width="9.8984375" style="237" customWidth="1"/>
    <col min="13841" max="13841" width="2.59765625" style="237" customWidth="1"/>
    <col min="13842" max="13842" width="9.8984375" style="237" customWidth="1"/>
    <col min="13843" max="13843" width="2.8984375" style="237" customWidth="1"/>
    <col min="13844" max="13844" width="9.8984375" style="237" customWidth="1"/>
    <col min="13845" max="13845" width="2.59765625" style="237" customWidth="1"/>
    <col min="13846" max="13846" width="9.8984375" style="237" customWidth="1"/>
    <col min="13847" max="13847" width="4.8984375" style="237" bestFit="1" customWidth="1"/>
    <col min="13848" max="13848" width="9.8984375" style="237" customWidth="1"/>
    <col min="13849" max="13849" width="2.69921875" style="237" customWidth="1"/>
    <col min="13850" max="14080" width="9.09765625" style="237"/>
    <col min="14081" max="14081" width="23" style="237" customWidth="1"/>
    <col min="14082" max="14082" width="9.8984375" style="237" customWidth="1"/>
    <col min="14083" max="14083" width="2.59765625" style="237" customWidth="1"/>
    <col min="14084" max="14084" width="9.8984375" style="237" customWidth="1"/>
    <col min="14085" max="14085" width="2.59765625" style="237" customWidth="1"/>
    <col min="14086" max="14086" width="9.8984375" style="237" customWidth="1"/>
    <col min="14087" max="14087" width="2.8984375" style="237" customWidth="1"/>
    <col min="14088" max="14088" width="9.8984375" style="237" customWidth="1"/>
    <col min="14089" max="14089" width="2.69921875" style="237" customWidth="1"/>
    <col min="14090" max="14090" width="9.8984375" style="237" customWidth="1"/>
    <col min="14091" max="14091" width="4.8984375" style="237" bestFit="1" customWidth="1"/>
    <col min="14092" max="14092" width="9.8984375" style="237" customWidth="1"/>
    <col min="14093" max="14093" width="2.69921875" style="237" customWidth="1"/>
    <col min="14094" max="14094" width="9.8984375" style="237" customWidth="1"/>
    <col min="14095" max="14095" width="2.59765625" style="237" customWidth="1"/>
    <col min="14096" max="14096" width="9.8984375" style="237" customWidth="1"/>
    <col min="14097" max="14097" width="2.59765625" style="237" customWidth="1"/>
    <col min="14098" max="14098" width="9.8984375" style="237" customWidth="1"/>
    <col min="14099" max="14099" width="2.8984375" style="237" customWidth="1"/>
    <col min="14100" max="14100" width="9.8984375" style="237" customWidth="1"/>
    <col min="14101" max="14101" width="2.59765625" style="237" customWidth="1"/>
    <col min="14102" max="14102" width="9.8984375" style="237" customWidth="1"/>
    <col min="14103" max="14103" width="4.8984375" style="237" bestFit="1" customWidth="1"/>
    <col min="14104" max="14104" width="9.8984375" style="237" customWidth="1"/>
    <col min="14105" max="14105" width="2.69921875" style="237" customWidth="1"/>
    <col min="14106" max="14336" width="9.09765625" style="237"/>
    <col min="14337" max="14337" width="23" style="237" customWidth="1"/>
    <col min="14338" max="14338" width="9.8984375" style="237" customWidth="1"/>
    <col min="14339" max="14339" width="2.59765625" style="237" customWidth="1"/>
    <col min="14340" max="14340" width="9.8984375" style="237" customWidth="1"/>
    <col min="14341" max="14341" width="2.59765625" style="237" customWidth="1"/>
    <col min="14342" max="14342" width="9.8984375" style="237" customWidth="1"/>
    <col min="14343" max="14343" width="2.8984375" style="237" customWidth="1"/>
    <col min="14344" max="14344" width="9.8984375" style="237" customWidth="1"/>
    <col min="14345" max="14345" width="2.69921875" style="237" customWidth="1"/>
    <col min="14346" max="14346" width="9.8984375" style="237" customWidth="1"/>
    <col min="14347" max="14347" width="4.8984375" style="237" bestFit="1" customWidth="1"/>
    <col min="14348" max="14348" width="9.8984375" style="237" customWidth="1"/>
    <col min="14349" max="14349" width="2.69921875" style="237" customWidth="1"/>
    <col min="14350" max="14350" width="9.8984375" style="237" customWidth="1"/>
    <col min="14351" max="14351" width="2.59765625" style="237" customWidth="1"/>
    <col min="14352" max="14352" width="9.8984375" style="237" customWidth="1"/>
    <col min="14353" max="14353" width="2.59765625" style="237" customWidth="1"/>
    <col min="14354" max="14354" width="9.8984375" style="237" customWidth="1"/>
    <col min="14355" max="14355" width="2.8984375" style="237" customWidth="1"/>
    <col min="14356" max="14356" width="9.8984375" style="237" customWidth="1"/>
    <col min="14357" max="14357" width="2.59765625" style="237" customWidth="1"/>
    <col min="14358" max="14358" width="9.8984375" style="237" customWidth="1"/>
    <col min="14359" max="14359" width="4.8984375" style="237" bestFit="1" customWidth="1"/>
    <col min="14360" max="14360" width="9.8984375" style="237" customWidth="1"/>
    <col min="14361" max="14361" width="2.69921875" style="237" customWidth="1"/>
    <col min="14362" max="14592" width="9.09765625" style="237"/>
    <col min="14593" max="14593" width="23" style="237" customWidth="1"/>
    <col min="14594" max="14594" width="9.8984375" style="237" customWidth="1"/>
    <col min="14595" max="14595" width="2.59765625" style="237" customWidth="1"/>
    <col min="14596" max="14596" width="9.8984375" style="237" customWidth="1"/>
    <col min="14597" max="14597" width="2.59765625" style="237" customWidth="1"/>
    <col min="14598" max="14598" width="9.8984375" style="237" customWidth="1"/>
    <col min="14599" max="14599" width="2.8984375" style="237" customWidth="1"/>
    <col min="14600" max="14600" width="9.8984375" style="237" customWidth="1"/>
    <col min="14601" max="14601" width="2.69921875" style="237" customWidth="1"/>
    <col min="14602" max="14602" width="9.8984375" style="237" customWidth="1"/>
    <col min="14603" max="14603" width="4.8984375" style="237" bestFit="1" customWidth="1"/>
    <col min="14604" max="14604" width="9.8984375" style="237" customWidth="1"/>
    <col min="14605" max="14605" width="2.69921875" style="237" customWidth="1"/>
    <col min="14606" max="14606" width="9.8984375" style="237" customWidth="1"/>
    <col min="14607" max="14607" width="2.59765625" style="237" customWidth="1"/>
    <col min="14608" max="14608" width="9.8984375" style="237" customWidth="1"/>
    <col min="14609" max="14609" width="2.59765625" style="237" customWidth="1"/>
    <col min="14610" max="14610" width="9.8984375" style="237" customWidth="1"/>
    <col min="14611" max="14611" width="2.8984375" style="237" customWidth="1"/>
    <col min="14612" max="14612" width="9.8984375" style="237" customWidth="1"/>
    <col min="14613" max="14613" width="2.59765625" style="237" customWidth="1"/>
    <col min="14614" max="14614" width="9.8984375" style="237" customWidth="1"/>
    <col min="14615" max="14615" width="4.8984375" style="237" bestFit="1" customWidth="1"/>
    <col min="14616" max="14616" width="9.8984375" style="237" customWidth="1"/>
    <col min="14617" max="14617" width="2.69921875" style="237" customWidth="1"/>
    <col min="14618" max="14848" width="9.09765625" style="237"/>
    <col min="14849" max="14849" width="23" style="237" customWidth="1"/>
    <col min="14850" max="14850" width="9.8984375" style="237" customWidth="1"/>
    <col min="14851" max="14851" width="2.59765625" style="237" customWidth="1"/>
    <col min="14852" max="14852" width="9.8984375" style="237" customWidth="1"/>
    <col min="14853" max="14853" width="2.59765625" style="237" customWidth="1"/>
    <col min="14854" max="14854" width="9.8984375" style="237" customWidth="1"/>
    <col min="14855" max="14855" width="2.8984375" style="237" customWidth="1"/>
    <col min="14856" max="14856" width="9.8984375" style="237" customWidth="1"/>
    <col min="14857" max="14857" width="2.69921875" style="237" customWidth="1"/>
    <col min="14858" max="14858" width="9.8984375" style="237" customWidth="1"/>
    <col min="14859" max="14859" width="4.8984375" style="237" bestFit="1" customWidth="1"/>
    <col min="14860" max="14860" width="9.8984375" style="237" customWidth="1"/>
    <col min="14861" max="14861" width="2.69921875" style="237" customWidth="1"/>
    <col min="14862" max="14862" width="9.8984375" style="237" customWidth="1"/>
    <col min="14863" max="14863" width="2.59765625" style="237" customWidth="1"/>
    <col min="14864" max="14864" width="9.8984375" style="237" customWidth="1"/>
    <col min="14865" max="14865" width="2.59765625" style="237" customWidth="1"/>
    <col min="14866" max="14866" width="9.8984375" style="237" customWidth="1"/>
    <col min="14867" max="14867" width="2.8984375" style="237" customWidth="1"/>
    <col min="14868" max="14868" width="9.8984375" style="237" customWidth="1"/>
    <col min="14869" max="14869" width="2.59765625" style="237" customWidth="1"/>
    <col min="14870" max="14870" width="9.8984375" style="237" customWidth="1"/>
    <col min="14871" max="14871" width="4.8984375" style="237" bestFit="1" customWidth="1"/>
    <col min="14872" max="14872" width="9.8984375" style="237" customWidth="1"/>
    <col min="14873" max="14873" width="2.69921875" style="237" customWidth="1"/>
    <col min="14874" max="15104" width="9.09765625" style="237"/>
    <col min="15105" max="15105" width="23" style="237" customWidth="1"/>
    <col min="15106" max="15106" width="9.8984375" style="237" customWidth="1"/>
    <col min="15107" max="15107" width="2.59765625" style="237" customWidth="1"/>
    <col min="15108" max="15108" width="9.8984375" style="237" customWidth="1"/>
    <col min="15109" max="15109" width="2.59765625" style="237" customWidth="1"/>
    <col min="15110" max="15110" width="9.8984375" style="237" customWidth="1"/>
    <col min="15111" max="15111" width="2.8984375" style="237" customWidth="1"/>
    <col min="15112" max="15112" width="9.8984375" style="237" customWidth="1"/>
    <col min="15113" max="15113" width="2.69921875" style="237" customWidth="1"/>
    <col min="15114" max="15114" width="9.8984375" style="237" customWidth="1"/>
    <col min="15115" max="15115" width="4.8984375" style="237" bestFit="1" customWidth="1"/>
    <col min="15116" max="15116" width="9.8984375" style="237" customWidth="1"/>
    <col min="15117" max="15117" width="2.69921875" style="237" customWidth="1"/>
    <col min="15118" max="15118" width="9.8984375" style="237" customWidth="1"/>
    <col min="15119" max="15119" width="2.59765625" style="237" customWidth="1"/>
    <col min="15120" max="15120" width="9.8984375" style="237" customWidth="1"/>
    <col min="15121" max="15121" width="2.59765625" style="237" customWidth="1"/>
    <col min="15122" max="15122" width="9.8984375" style="237" customWidth="1"/>
    <col min="15123" max="15123" width="2.8984375" style="237" customWidth="1"/>
    <col min="15124" max="15124" width="9.8984375" style="237" customWidth="1"/>
    <col min="15125" max="15125" width="2.59765625" style="237" customWidth="1"/>
    <col min="15126" max="15126" width="9.8984375" style="237" customWidth="1"/>
    <col min="15127" max="15127" width="4.8984375" style="237" bestFit="1" customWidth="1"/>
    <col min="15128" max="15128" width="9.8984375" style="237" customWidth="1"/>
    <col min="15129" max="15129" width="2.69921875" style="237" customWidth="1"/>
    <col min="15130" max="15360" width="9.09765625" style="237"/>
    <col min="15361" max="15361" width="23" style="237" customWidth="1"/>
    <col min="15362" max="15362" width="9.8984375" style="237" customWidth="1"/>
    <col min="15363" max="15363" width="2.59765625" style="237" customWidth="1"/>
    <col min="15364" max="15364" width="9.8984375" style="237" customWidth="1"/>
    <col min="15365" max="15365" width="2.59765625" style="237" customWidth="1"/>
    <col min="15366" max="15366" width="9.8984375" style="237" customWidth="1"/>
    <col min="15367" max="15367" width="2.8984375" style="237" customWidth="1"/>
    <col min="15368" max="15368" width="9.8984375" style="237" customWidth="1"/>
    <col min="15369" max="15369" width="2.69921875" style="237" customWidth="1"/>
    <col min="15370" max="15370" width="9.8984375" style="237" customWidth="1"/>
    <col min="15371" max="15371" width="4.8984375" style="237" bestFit="1" customWidth="1"/>
    <col min="15372" max="15372" width="9.8984375" style="237" customWidth="1"/>
    <col min="15373" max="15373" width="2.69921875" style="237" customWidth="1"/>
    <col min="15374" max="15374" width="9.8984375" style="237" customWidth="1"/>
    <col min="15375" max="15375" width="2.59765625" style="237" customWidth="1"/>
    <col min="15376" max="15376" width="9.8984375" style="237" customWidth="1"/>
    <col min="15377" max="15377" width="2.59765625" style="237" customWidth="1"/>
    <col min="15378" max="15378" width="9.8984375" style="237" customWidth="1"/>
    <col min="15379" max="15379" width="2.8984375" style="237" customWidth="1"/>
    <col min="15380" max="15380" width="9.8984375" style="237" customWidth="1"/>
    <col min="15381" max="15381" width="2.59765625" style="237" customWidth="1"/>
    <col min="15382" max="15382" width="9.8984375" style="237" customWidth="1"/>
    <col min="15383" max="15383" width="4.8984375" style="237" bestFit="1" customWidth="1"/>
    <col min="15384" max="15384" width="9.8984375" style="237" customWidth="1"/>
    <col min="15385" max="15385" width="2.69921875" style="237" customWidth="1"/>
    <col min="15386" max="15616" width="9.09765625" style="237"/>
    <col min="15617" max="15617" width="23" style="237" customWidth="1"/>
    <col min="15618" max="15618" width="9.8984375" style="237" customWidth="1"/>
    <col min="15619" max="15619" width="2.59765625" style="237" customWidth="1"/>
    <col min="15620" max="15620" width="9.8984375" style="237" customWidth="1"/>
    <col min="15621" max="15621" width="2.59765625" style="237" customWidth="1"/>
    <col min="15622" max="15622" width="9.8984375" style="237" customWidth="1"/>
    <col min="15623" max="15623" width="2.8984375" style="237" customWidth="1"/>
    <col min="15624" max="15624" width="9.8984375" style="237" customWidth="1"/>
    <col min="15625" max="15625" width="2.69921875" style="237" customWidth="1"/>
    <col min="15626" max="15626" width="9.8984375" style="237" customWidth="1"/>
    <col min="15627" max="15627" width="4.8984375" style="237" bestFit="1" customWidth="1"/>
    <col min="15628" max="15628" width="9.8984375" style="237" customWidth="1"/>
    <col min="15629" max="15629" width="2.69921875" style="237" customWidth="1"/>
    <col min="15630" max="15630" width="9.8984375" style="237" customWidth="1"/>
    <col min="15631" max="15631" width="2.59765625" style="237" customWidth="1"/>
    <col min="15632" max="15632" width="9.8984375" style="237" customWidth="1"/>
    <col min="15633" max="15633" width="2.59765625" style="237" customWidth="1"/>
    <col min="15634" max="15634" width="9.8984375" style="237" customWidth="1"/>
    <col min="15635" max="15635" width="2.8984375" style="237" customWidth="1"/>
    <col min="15636" max="15636" width="9.8984375" style="237" customWidth="1"/>
    <col min="15637" max="15637" width="2.59765625" style="237" customWidth="1"/>
    <col min="15638" max="15638" width="9.8984375" style="237" customWidth="1"/>
    <col min="15639" max="15639" width="4.8984375" style="237" bestFit="1" customWidth="1"/>
    <col min="15640" max="15640" width="9.8984375" style="237" customWidth="1"/>
    <col min="15641" max="15641" width="2.69921875" style="237" customWidth="1"/>
    <col min="15642" max="15872" width="9.09765625" style="237"/>
    <col min="15873" max="15873" width="23" style="237" customWidth="1"/>
    <col min="15874" max="15874" width="9.8984375" style="237" customWidth="1"/>
    <col min="15875" max="15875" width="2.59765625" style="237" customWidth="1"/>
    <col min="15876" max="15876" width="9.8984375" style="237" customWidth="1"/>
    <col min="15877" max="15877" width="2.59765625" style="237" customWidth="1"/>
    <col min="15878" max="15878" width="9.8984375" style="237" customWidth="1"/>
    <col min="15879" max="15879" width="2.8984375" style="237" customWidth="1"/>
    <col min="15880" max="15880" width="9.8984375" style="237" customWidth="1"/>
    <col min="15881" max="15881" width="2.69921875" style="237" customWidth="1"/>
    <col min="15882" max="15882" width="9.8984375" style="237" customWidth="1"/>
    <col min="15883" max="15883" width="4.8984375" style="237" bestFit="1" customWidth="1"/>
    <col min="15884" max="15884" width="9.8984375" style="237" customWidth="1"/>
    <col min="15885" max="15885" width="2.69921875" style="237" customWidth="1"/>
    <col min="15886" max="15886" width="9.8984375" style="237" customWidth="1"/>
    <col min="15887" max="15887" width="2.59765625" style="237" customWidth="1"/>
    <col min="15888" max="15888" width="9.8984375" style="237" customWidth="1"/>
    <col min="15889" max="15889" width="2.59765625" style="237" customWidth="1"/>
    <col min="15890" max="15890" width="9.8984375" style="237" customWidth="1"/>
    <col min="15891" max="15891" width="2.8984375" style="237" customWidth="1"/>
    <col min="15892" max="15892" width="9.8984375" style="237" customWidth="1"/>
    <col min="15893" max="15893" width="2.59765625" style="237" customWidth="1"/>
    <col min="15894" max="15894" width="9.8984375" style="237" customWidth="1"/>
    <col min="15895" max="15895" width="4.8984375" style="237" bestFit="1" customWidth="1"/>
    <col min="15896" max="15896" width="9.8984375" style="237" customWidth="1"/>
    <col min="15897" max="15897" width="2.69921875" style="237" customWidth="1"/>
    <col min="15898" max="16128" width="9.09765625" style="237"/>
    <col min="16129" max="16129" width="23" style="237" customWidth="1"/>
    <col min="16130" max="16130" width="9.8984375" style="237" customWidth="1"/>
    <col min="16131" max="16131" width="2.59765625" style="237" customWidth="1"/>
    <col min="16132" max="16132" width="9.8984375" style="237" customWidth="1"/>
    <col min="16133" max="16133" width="2.59765625" style="237" customWidth="1"/>
    <col min="16134" max="16134" width="9.8984375" style="237" customWidth="1"/>
    <col min="16135" max="16135" width="2.8984375" style="237" customWidth="1"/>
    <col min="16136" max="16136" width="9.8984375" style="237" customWidth="1"/>
    <col min="16137" max="16137" width="2.69921875" style="237" customWidth="1"/>
    <col min="16138" max="16138" width="9.8984375" style="237" customWidth="1"/>
    <col min="16139" max="16139" width="4.8984375" style="237" bestFit="1" customWidth="1"/>
    <col min="16140" max="16140" width="9.8984375" style="237" customWidth="1"/>
    <col min="16141" max="16141" width="2.69921875" style="237" customWidth="1"/>
    <col min="16142" max="16142" width="9.8984375" style="237" customWidth="1"/>
    <col min="16143" max="16143" width="2.59765625" style="237" customWidth="1"/>
    <col min="16144" max="16144" width="9.8984375" style="237" customWidth="1"/>
    <col min="16145" max="16145" width="2.59765625" style="237" customWidth="1"/>
    <col min="16146" max="16146" width="9.8984375" style="237" customWidth="1"/>
    <col min="16147" max="16147" width="2.8984375" style="237" customWidth="1"/>
    <col min="16148" max="16148" width="9.8984375" style="237" customWidth="1"/>
    <col min="16149" max="16149" width="2.59765625" style="237" customWidth="1"/>
    <col min="16150" max="16150" width="9.8984375" style="237" customWidth="1"/>
    <col min="16151" max="16151" width="4.8984375" style="237" bestFit="1" customWidth="1"/>
    <col min="16152" max="16152" width="9.8984375" style="237" customWidth="1"/>
    <col min="16153" max="16153" width="2.69921875" style="237" customWidth="1"/>
    <col min="16154" max="16384" width="9.09765625" style="237"/>
  </cols>
  <sheetData>
    <row r="1" spans="1:31" ht="13.8">
      <c r="A1" s="407" t="s">
        <v>293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  <c r="P1" s="407"/>
      <c r="Q1" s="407"/>
      <c r="R1" s="407"/>
      <c r="S1" s="407"/>
      <c r="T1" s="407"/>
      <c r="U1" s="407"/>
      <c r="V1" s="407"/>
      <c r="W1" s="407"/>
      <c r="X1" s="407"/>
      <c r="Y1" s="408"/>
    </row>
    <row r="2" spans="1:31" ht="13.8">
      <c r="A2" s="864" t="s">
        <v>140</v>
      </c>
      <c r="B2" s="864"/>
      <c r="C2" s="864"/>
      <c r="D2" s="864"/>
      <c r="E2" s="864"/>
      <c r="F2" s="864"/>
      <c r="G2" s="864"/>
      <c r="H2" s="864"/>
      <c r="I2" s="864"/>
      <c r="J2" s="864"/>
      <c r="K2" s="864"/>
      <c r="L2" s="864"/>
      <c r="M2" s="864"/>
      <c r="N2" s="864"/>
      <c r="O2" s="864"/>
      <c r="P2" s="864"/>
      <c r="Q2" s="864"/>
      <c r="R2" s="864"/>
      <c r="S2" s="864"/>
      <c r="T2" s="864"/>
      <c r="U2" s="864"/>
      <c r="V2" s="864"/>
      <c r="W2" s="864"/>
      <c r="X2" s="864"/>
      <c r="Y2" s="408"/>
    </row>
    <row r="3" spans="1:31" ht="12.75" customHeight="1">
      <c r="A3" s="864" t="s">
        <v>393</v>
      </c>
      <c r="B3" s="864"/>
      <c r="C3" s="864"/>
      <c r="D3" s="864"/>
      <c r="E3" s="864"/>
      <c r="F3" s="864"/>
      <c r="G3" s="864"/>
      <c r="H3" s="864"/>
      <c r="I3" s="864"/>
      <c r="J3" s="864"/>
      <c r="K3" s="864"/>
      <c r="L3" s="864"/>
      <c r="M3" s="864"/>
      <c r="N3" s="864"/>
      <c r="O3" s="864"/>
      <c r="P3" s="864"/>
      <c r="Q3" s="864"/>
      <c r="R3" s="864"/>
      <c r="S3" s="864"/>
      <c r="T3" s="864"/>
      <c r="U3" s="864"/>
      <c r="V3" s="864"/>
      <c r="W3" s="864"/>
      <c r="X3" s="864"/>
      <c r="Y3" s="241"/>
    </row>
    <row r="4" spans="1:31" ht="13.8">
      <c r="A4" s="864" t="s">
        <v>143</v>
      </c>
      <c r="B4" s="864"/>
      <c r="C4" s="864"/>
      <c r="D4" s="864"/>
      <c r="E4" s="864"/>
      <c r="F4" s="864"/>
      <c r="G4" s="864"/>
      <c r="H4" s="864"/>
      <c r="I4" s="864"/>
      <c r="J4" s="864"/>
      <c r="K4" s="864"/>
      <c r="L4" s="864"/>
      <c r="M4" s="864"/>
      <c r="N4" s="864"/>
      <c r="O4" s="864"/>
      <c r="P4" s="864"/>
      <c r="Q4" s="864"/>
      <c r="R4" s="864"/>
      <c r="S4" s="864"/>
      <c r="T4" s="864"/>
      <c r="U4" s="864"/>
      <c r="V4" s="864"/>
      <c r="W4" s="864"/>
      <c r="X4" s="864"/>
    </row>
    <row r="5" spans="1:31">
      <c r="A5" s="409"/>
      <c r="B5" s="409"/>
      <c r="C5" s="409"/>
      <c r="D5" s="409"/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589"/>
      <c r="W5" s="589"/>
      <c r="X5" s="589"/>
      <c r="Z5" s="227"/>
      <c r="AA5" s="227"/>
      <c r="AB5" s="227"/>
      <c r="AC5" s="227"/>
    </row>
    <row r="6" spans="1:31" ht="12.75" customHeight="1">
      <c r="A6" s="865" t="s">
        <v>39</v>
      </c>
      <c r="B6" s="868" t="s">
        <v>394</v>
      </c>
      <c r="C6" s="868"/>
      <c r="D6" s="868"/>
      <c r="E6" s="851"/>
      <c r="F6" s="841" t="s">
        <v>395</v>
      </c>
      <c r="G6" s="842"/>
      <c r="H6" s="842"/>
      <c r="I6" s="842"/>
      <c r="J6" s="842"/>
      <c r="K6" s="842"/>
      <c r="L6" s="842"/>
      <c r="M6" s="842"/>
      <c r="N6" s="842"/>
      <c r="O6" s="842"/>
      <c r="P6" s="842"/>
      <c r="Q6" s="842"/>
      <c r="R6" s="842"/>
      <c r="S6" s="842"/>
      <c r="T6" s="842"/>
      <c r="U6" s="842"/>
      <c r="V6" s="842"/>
      <c r="W6" s="842"/>
      <c r="X6" s="842"/>
      <c r="Y6" s="842"/>
    </row>
    <row r="7" spans="1:31">
      <c r="A7" s="855"/>
      <c r="B7" s="574"/>
      <c r="C7" s="574"/>
      <c r="D7" s="574"/>
      <c r="E7" s="575"/>
      <c r="F7" s="854"/>
      <c r="G7" s="869"/>
      <c r="H7" s="869"/>
      <c r="I7" s="869"/>
      <c r="J7" s="869"/>
      <c r="K7" s="869"/>
      <c r="L7" s="869"/>
      <c r="M7" s="869"/>
      <c r="N7" s="869"/>
      <c r="O7" s="869"/>
      <c r="P7" s="869"/>
      <c r="Q7" s="869"/>
      <c r="R7" s="869"/>
      <c r="S7" s="869"/>
      <c r="T7" s="869"/>
      <c r="U7" s="869"/>
      <c r="V7" s="869"/>
      <c r="W7" s="869"/>
      <c r="X7" s="869"/>
      <c r="Y7" s="869"/>
    </row>
    <row r="8" spans="1:31">
      <c r="A8" s="866"/>
      <c r="B8" s="574"/>
      <c r="C8" s="574"/>
      <c r="D8" s="574"/>
      <c r="E8" s="575"/>
      <c r="F8" s="843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</row>
    <row r="9" spans="1:31" ht="12.75" customHeight="1">
      <c r="A9" s="866"/>
      <c r="B9" s="574"/>
      <c r="C9" s="574"/>
      <c r="D9" s="574"/>
      <c r="E9" s="575"/>
      <c r="F9" s="842" t="s">
        <v>307</v>
      </c>
      <c r="G9" s="842"/>
      <c r="H9" s="842"/>
      <c r="I9" s="870"/>
      <c r="J9" s="871" t="s">
        <v>396</v>
      </c>
      <c r="K9" s="842"/>
      <c r="L9" s="842"/>
      <c r="M9" s="870"/>
      <c r="N9" s="871" t="s">
        <v>397</v>
      </c>
      <c r="O9" s="842"/>
      <c r="P9" s="842"/>
      <c r="Q9" s="870"/>
      <c r="R9" s="871" t="s">
        <v>374</v>
      </c>
      <c r="S9" s="842"/>
      <c r="T9" s="842"/>
      <c r="U9" s="865"/>
      <c r="V9" s="841" t="s">
        <v>375</v>
      </c>
      <c r="W9" s="842"/>
      <c r="X9" s="842"/>
      <c r="Y9" s="842"/>
      <c r="Z9" s="841" t="s">
        <v>376</v>
      </c>
      <c r="AA9" s="842"/>
      <c r="AB9" s="842"/>
      <c r="AC9" s="842"/>
    </row>
    <row r="10" spans="1:31" ht="12.75" customHeight="1">
      <c r="A10" s="866"/>
      <c r="B10" s="576"/>
      <c r="C10" s="576"/>
      <c r="D10" s="576"/>
      <c r="E10" s="577"/>
      <c r="F10" s="849"/>
      <c r="G10" s="849"/>
      <c r="H10" s="849"/>
      <c r="I10" s="862"/>
      <c r="J10" s="848"/>
      <c r="K10" s="849"/>
      <c r="L10" s="849"/>
      <c r="M10" s="862"/>
      <c r="N10" s="848"/>
      <c r="O10" s="849"/>
      <c r="P10" s="849"/>
      <c r="Q10" s="862"/>
      <c r="R10" s="872"/>
      <c r="S10" s="844"/>
      <c r="T10" s="844"/>
      <c r="U10" s="856"/>
      <c r="V10" s="843"/>
      <c r="W10" s="844"/>
      <c r="X10" s="844"/>
      <c r="Y10" s="844"/>
      <c r="Z10" s="843"/>
      <c r="AA10" s="844"/>
      <c r="AB10" s="844"/>
      <c r="AC10" s="844"/>
    </row>
    <row r="11" spans="1:31" ht="13.8">
      <c r="A11" s="866"/>
      <c r="B11" s="574" t="s">
        <v>154</v>
      </c>
      <c r="C11" s="857"/>
      <c r="D11" s="860" t="s">
        <v>50</v>
      </c>
      <c r="E11" s="861"/>
      <c r="F11" s="574" t="s">
        <v>154</v>
      </c>
      <c r="G11" s="857"/>
      <c r="H11" s="846" t="s">
        <v>50</v>
      </c>
      <c r="I11" s="863"/>
      <c r="J11" s="574" t="s">
        <v>154</v>
      </c>
      <c r="K11" s="857"/>
      <c r="L11" s="846" t="s">
        <v>50</v>
      </c>
      <c r="M11" s="863"/>
      <c r="N11" s="574" t="s">
        <v>154</v>
      </c>
      <c r="O11" s="857"/>
      <c r="P11" s="846" t="s">
        <v>50</v>
      </c>
      <c r="Q11" s="847"/>
      <c r="R11" s="850" t="s">
        <v>154</v>
      </c>
      <c r="S11" s="851"/>
      <c r="T11" s="854" t="s">
        <v>50</v>
      </c>
      <c r="U11" s="855"/>
      <c r="V11" s="574" t="s">
        <v>154</v>
      </c>
      <c r="W11" s="857"/>
      <c r="X11" s="841" t="s">
        <v>50</v>
      </c>
      <c r="Y11" s="842"/>
      <c r="Z11" s="850" t="s">
        <v>154</v>
      </c>
      <c r="AA11" s="851"/>
      <c r="AB11" s="841" t="s">
        <v>50</v>
      </c>
      <c r="AC11" s="842"/>
      <c r="AE11" s="410"/>
    </row>
    <row r="12" spans="1:31">
      <c r="A12" s="867"/>
      <c r="B12" s="858"/>
      <c r="C12" s="859"/>
      <c r="D12" s="848"/>
      <c r="E12" s="862"/>
      <c r="F12" s="858"/>
      <c r="G12" s="859"/>
      <c r="H12" s="848"/>
      <c r="I12" s="862"/>
      <c r="J12" s="858"/>
      <c r="K12" s="859"/>
      <c r="L12" s="848"/>
      <c r="M12" s="862"/>
      <c r="N12" s="858"/>
      <c r="O12" s="859"/>
      <c r="P12" s="848"/>
      <c r="Q12" s="849"/>
      <c r="R12" s="852"/>
      <c r="S12" s="853"/>
      <c r="T12" s="843"/>
      <c r="U12" s="856"/>
      <c r="V12" s="858"/>
      <c r="W12" s="859"/>
      <c r="X12" s="843"/>
      <c r="Y12" s="844"/>
      <c r="Z12" s="852"/>
      <c r="AA12" s="853"/>
      <c r="AB12" s="843"/>
      <c r="AC12" s="844"/>
    </row>
    <row r="13" spans="1:31">
      <c r="A13" s="411"/>
      <c r="B13" s="412"/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89"/>
      <c r="Z13" s="412"/>
      <c r="AA13" s="412"/>
      <c r="AB13" s="412"/>
      <c r="AC13" s="89"/>
    </row>
    <row r="14" spans="1:31">
      <c r="A14" s="411"/>
      <c r="B14" s="412"/>
      <c r="C14" s="412"/>
      <c r="D14" s="412"/>
      <c r="E14" s="412"/>
      <c r="F14" s="412"/>
      <c r="G14" s="412"/>
      <c r="H14" s="412"/>
      <c r="I14" s="412"/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12"/>
      <c r="X14" s="412"/>
      <c r="Y14" s="89"/>
      <c r="Z14" s="412"/>
      <c r="AA14" s="412"/>
      <c r="AB14" s="412"/>
      <c r="AC14" s="89"/>
      <c r="AD14" s="413"/>
    </row>
    <row r="15" spans="1:31">
      <c r="A15" s="228" t="s">
        <v>37</v>
      </c>
      <c r="B15" s="242" t="s">
        <v>37</v>
      </c>
      <c r="C15" s="242"/>
      <c r="D15" s="242" t="s">
        <v>37</v>
      </c>
      <c r="E15" s="242"/>
      <c r="F15" s="242" t="s">
        <v>37</v>
      </c>
      <c r="G15" s="242"/>
      <c r="H15" s="242" t="s">
        <v>37</v>
      </c>
      <c r="I15" s="242"/>
      <c r="J15" s="845"/>
      <c r="K15" s="845"/>
      <c r="L15" s="845"/>
      <c r="M15" s="845"/>
      <c r="N15" s="845"/>
      <c r="O15" s="845"/>
      <c r="P15" s="845"/>
      <c r="Q15" s="845"/>
      <c r="R15" s="845"/>
      <c r="S15" s="845"/>
      <c r="T15" s="845"/>
      <c r="U15" s="252"/>
      <c r="V15" s="587"/>
      <c r="W15" s="587"/>
      <c r="X15" s="587"/>
      <c r="Y15" s="89"/>
      <c r="Z15" s="587"/>
      <c r="AA15" s="587"/>
      <c r="AB15" s="587"/>
      <c r="AC15" s="89"/>
    </row>
    <row r="16" spans="1:31" ht="12.75" customHeight="1">
      <c r="A16" s="228"/>
      <c r="B16" s="587" t="s">
        <v>392</v>
      </c>
      <c r="C16" s="587"/>
      <c r="D16" s="587"/>
      <c r="E16" s="587"/>
      <c r="F16" s="587"/>
      <c r="G16" s="242"/>
      <c r="H16" s="228"/>
      <c r="I16" s="228"/>
      <c r="J16" s="240"/>
      <c r="K16" s="240"/>
      <c r="L16" s="240"/>
      <c r="M16" s="240"/>
      <c r="N16" s="240"/>
      <c r="O16" s="240"/>
      <c r="P16" s="240"/>
      <c r="Q16" s="240"/>
      <c r="R16" s="240"/>
      <c r="S16" s="240"/>
      <c r="T16" s="240"/>
      <c r="U16" s="240"/>
      <c r="V16" s="228"/>
      <c r="W16" s="228"/>
      <c r="X16" s="242"/>
      <c r="Y16" s="89"/>
      <c r="Z16" s="228"/>
      <c r="AA16" s="228"/>
      <c r="AB16" s="242"/>
      <c r="AC16" s="89"/>
    </row>
    <row r="17" spans="1:30" ht="12.75" customHeight="1">
      <c r="A17" s="228"/>
      <c r="B17" s="242"/>
      <c r="C17" s="242"/>
      <c r="D17" s="242"/>
      <c r="E17" s="242"/>
      <c r="F17" s="242"/>
      <c r="G17" s="242"/>
      <c r="H17" s="228"/>
      <c r="I17" s="228"/>
      <c r="J17" s="240"/>
      <c r="K17" s="240"/>
      <c r="L17" s="240"/>
      <c r="M17" s="240"/>
      <c r="N17" s="240"/>
      <c r="O17" s="240"/>
      <c r="P17" s="240"/>
      <c r="Q17" s="240"/>
      <c r="R17" s="240"/>
      <c r="S17" s="240"/>
      <c r="T17" s="240"/>
      <c r="U17" s="240"/>
      <c r="V17" s="228"/>
      <c r="W17" s="228"/>
      <c r="X17" s="242"/>
      <c r="Y17" s="89"/>
      <c r="Z17" s="228"/>
      <c r="AA17" s="228"/>
      <c r="AB17" s="242"/>
      <c r="AC17" s="89"/>
    </row>
    <row r="18" spans="1:30">
      <c r="A18" s="251" t="s">
        <v>125</v>
      </c>
      <c r="B18" s="402">
        <v>15.1</v>
      </c>
      <c r="C18" s="402" t="s">
        <v>180</v>
      </c>
      <c r="D18" s="402">
        <v>17673.3</v>
      </c>
      <c r="E18" s="402" t="s">
        <v>180</v>
      </c>
      <c r="F18" s="402">
        <v>2.5</v>
      </c>
      <c r="G18" s="402" t="s">
        <v>181</v>
      </c>
      <c r="H18" s="402">
        <v>1217.7</v>
      </c>
      <c r="I18" s="402" t="s">
        <v>181</v>
      </c>
      <c r="J18" s="402">
        <v>4.3</v>
      </c>
      <c r="K18" s="402" t="s">
        <v>180</v>
      </c>
      <c r="L18" s="402">
        <v>2403.1</v>
      </c>
      <c r="M18" s="402" t="s">
        <v>181</v>
      </c>
      <c r="N18" s="402">
        <v>5.2</v>
      </c>
      <c r="O18" s="402" t="s">
        <v>180</v>
      </c>
      <c r="P18" s="402">
        <v>5404.3</v>
      </c>
      <c r="Q18" s="402" t="s">
        <v>180</v>
      </c>
      <c r="R18" s="402">
        <v>2.2999999999999998</v>
      </c>
      <c r="S18" s="402" t="s">
        <v>181</v>
      </c>
      <c r="T18" s="402">
        <v>4604.2</v>
      </c>
      <c r="U18" s="402" t="s">
        <v>181</v>
      </c>
      <c r="V18" s="402">
        <v>0.6</v>
      </c>
      <c r="W18" s="402" t="s">
        <v>181</v>
      </c>
      <c r="X18" s="402">
        <v>2718.2</v>
      </c>
      <c r="Y18" s="402" t="s">
        <v>181</v>
      </c>
      <c r="Z18" s="402">
        <v>0.1</v>
      </c>
      <c r="AA18" s="402" t="s">
        <v>181</v>
      </c>
      <c r="AB18" s="402">
        <v>1325.8</v>
      </c>
      <c r="AC18" s="402" t="s">
        <v>181</v>
      </c>
    </row>
    <row r="19" spans="1:30">
      <c r="A19" s="251"/>
      <c r="B19" s="402"/>
      <c r="C19" s="402"/>
      <c r="D19" s="402"/>
      <c r="E19" s="402"/>
      <c r="F19" s="402"/>
      <c r="G19" s="402"/>
      <c r="H19" s="402"/>
      <c r="I19" s="402"/>
      <c r="J19" s="402"/>
      <c r="K19" s="402"/>
      <c r="L19" s="402"/>
      <c r="M19" s="402"/>
      <c r="N19" s="402"/>
      <c r="O19" s="402"/>
      <c r="P19" s="402"/>
      <c r="Q19" s="402"/>
      <c r="R19" s="402"/>
      <c r="S19" s="402"/>
      <c r="T19" s="402"/>
      <c r="U19" s="402"/>
      <c r="V19" s="402"/>
      <c r="W19" s="402"/>
      <c r="X19" s="402"/>
      <c r="Y19" s="25"/>
      <c r="Z19" s="402"/>
      <c r="AA19" s="402"/>
      <c r="AB19" s="402"/>
      <c r="AC19" s="25"/>
    </row>
    <row r="20" spans="1:30">
      <c r="A20" s="251" t="s">
        <v>126</v>
      </c>
      <c r="B20" s="402">
        <v>1.4</v>
      </c>
      <c r="C20" s="402" t="s">
        <v>180</v>
      </c>
      <c r="D20" s="402">
        <v>1032</v>
      </c>
      <c r="E20" s="402" t="s">
        <v>181</v>
      </c>
      <c r="F20" s="402">
        <v>0.4</v>
      </c>
      <c r="G20" s="402" t="s">
        <v>181</v>
      </c>
      <c r="H20" s="402">
        <v>160.9</v>
      </c>
      <c r="I20" s="402" t="s">
        <v>182</v>
      </c>
      <c r="J20" s="402">
        <v>0.5</v>
      </c>
      <c r="K20" s="402" t="s">
        <v>181</v>
      </c>
      <c r="L20" s="402">
        <v>261.3</v>
      </c>
      <c r="M20" s="402" t="s">
        <v>182</v>
      </c>
      <c r="N20" s="402">
        <v>0.4</v>
      </c>
      <c r="O20" s="402" t="s">
        <v>181</v>
      </c>
      <c r="P20" s="402">
        <v>463.8</v>
      </c>
      <c r="Q20" s="402" t="s">
        <v>181</v>
      </c>
      <c r="R20" s="402">
        <v>0.1</v>
      </c>
      <c r="S20" s="402" t="s">
        <v>184</v>
      </c>
      <c r="T20" s="402">
        <v>136.5</v>
      </c>
      <c r="U20" s="402" t="s">
        <v>184</v>
      </c>
      <c r="V20" s="414" t="s">
        <v>186</v>
      </c>
      <c r="W20" s="414"/>
      <c r="X20" s="414" t="s">
        <v>186</v>
      </c>
      <c r="Y20" s="414"/>
      <c r="Z20" s="402" t="s">
        <v>281</v>
      </c>
      <c r="AA20" s="402"/>
      <c r="AB20" s="402" t="s">
        <v>281</v>
      </c>
      <c r="AC20" s="402"/>
    </row>
    <row r="21" spans="1:30">
      <c r="A21" s="251" t="s">
        <v>127</v>
      </c>
      <c r="B21" s="402">
        <v>3.2</v>
      </c>
      <c r="C21" s="402" t="s">
        <v>180</v>
      </c>
      <c r="D21" s="402">
        <v>2102.1</v>
      </c>
      <c r="E21" s="402" t="s">
        <v>180</v>
      </c>
      <c r="F21" s="402">
        <v>0.9</v>
      </c>
      <c r="G21" s="402" t="s">
        <v>181</v>
      </c>
      <c r="H21" s="402">
        <v>333.3</v>
      </c>
      <c r="I21" s="402" t="s">
        <v>182</v>
      </c>
      <c r="J21" s="402">
        <v>1.1000000000000001</v>
      </c>
      <c r="K21" s="402" t="s">
        <v>181</v>
      </c>
      <c r="L21" s="402">
        <v>509.4</v>
      </c>
      <c r="M21" s="402" t="s">
        <v>181</v>
      </c>
      <c r="N21" s="402">
        <v>0.9</v>
      </c>
      <c r="O21" s="402" t="s">
        <v>181</v>
      </c>
      <c r="P21" s="402">
        <v>861.2</v>
      </c>
      <c r="Q21" s="402" t="s">
        <v>181</v>
      </c>
      <c r="R21" s="402">
        <v>0.3</v>
      </c>
      <c r="S21" s="402" t="s">
        <v>182</v>
      </c>
      <c r="T21" s="402">
        <v>365.4</v>
      </c>
      <c r="U21" s="402" t="s">
        <v>182</v>
      </c>
      <c r="V21" s="414" t="s">
        <v>186</v>
      </c>
      <c r="W21" s="414"/>
      <c r="X21" s="414" t="s">
        <v>186</v>
      </c>
      <c r="Y21" s="414"/>
      <c r="Z21" s="402" t="s">
        <v>281</v>
      </c>
      <c r="AA21" s="402"/>
      <c r="AB21" s="402" t="s">
        <v>281</v>
      </c>
      <c r="AC21" s="402"/>
    </row>
    <row r="22" spans="1:30">
      <c r="A22" s="251" t="s">
        <v>128</v>
      </c>
      <c r="B22" s="402">
        <v>0.1</v>
      </c>
      <c r="C22" s="402" t="s">
        <v>181</v>
      </c>
      <c r="D22" s="402">
        <v>399.4</v>
      </c>
      <c r="E22" s="402" t="s">
        <v>180</v>
      </c>
      <c r="F22" s="402">
        <v>0</v>
      </c>
      <c r="G22" s="402" t="s">
        <v>184</v>
      </c>
      <c r="H22" s="402">
        <v>7.2</v>
      </c>
      <c r="I22" s="402" t="s">
        <v>184</v>
      </c>
      <c r="J22" s="402">
        <v>0</v>
      </c>
      <c r="K22" s="402" t="s">
        <v>182</v>
      </c>
      <c r="L22" s="402">
        <v>34.4</v>
      </c>
      <c r="M22" s="402" t="s">
        <v>184</v>
      </c>
      <c r="N22" s="402">
        <v>0</v>
      </c>
      <c r="O22" s="402" t="s">
        <v>184</v>
      </c>
      <c r="P22" s="402">
        <v>53.9</v>
      </c>
      <c r="Q22" s="402" t="s">
        <v>182</v>
      </c>
      <c r="R22" s="402">
        <v>0</v>
      </c>
      <c r="S22" s="402" t="s">
        <v>184</v>
      </c>
      <c r="T22" s="402">
        <v>60</v>
      </c>
      <c r="U22" s="402" t="s">
        <v>182</v>
      </c>
      <c r="V22" s="402">
        <v>0</v>
      </c>
      <c r="W22" s="402" t="s">
        <v>182</v>
      </c>
      <c r="X22" s="402">
        <v>94</v>
      </c>
      <c r="Y22" s="402" t="s">
        <v>182</v>
      </c>
      <c r="Z22" s="402">
        <v>0</v>
      </c>
      <c r="AA22" s="402" t="s">
        <v>182</v>
      </c>
      <c r="AB22" s="402">
        <v>149.9</v>
      </c>
      <c r="AC22" s="402" t="s">
        <v>181</v>
      </c>
    </row>
    <row r="23" spans="1:30">
      <c r="A23" s="251" t="s">
        <v>129</v>
      </c>
      <c r="B23" s="404">
        <v>0.6</v>
      </c>
      <c r="C23" s="404" t="s">
        <v>180</v>
      </c>
      <c r="D23" s="404">
        <v>331.8</v>
      </c>
      <c r="E23" s="404" t="s">
        <v>180</v>
      </c>
      <c r="F23" s="402">
        <v>0.2</v>
      </c>
      <c r="G23" s="402" t="s">
        <v>182</v>
      </c>
      <c r="H23" s="402">
        <v>40.9</v>
      </c>
      <c r="I23" s="402" t="s">
        <v>182</v>
      </c>
      <c r="J23" s="402">
        <v>0.2</v>
      </c>
      <c r="K23" s="402" t="s">
        <v>181</v>
      </c>
      <c r="L23" s="402">
        <v>84.3</v>
      </c>
      <c r="M23" s="402" t="s">
        <v>181</v>
      </c>
      <c r="N23" s="402">
        <v>0.2</v>
      </c>
      <c r="O23" s="402" t="s">
        <v>181</v>
      </c>
      <c r="P23" s="402">
        <v>144.80000000000001</v>
      </c>
      <c r="Q23" s="402" t="s">
        <v>181</v>
      </c>
      <c r="R23" s="402">
        <v>0</v>
      </c>
      <c r="S23" s="402" t="s">
        <v>182</v>
      </c>
      <c r="T23" s="403" t="s">
        <v>260</v>
      </c>
      <c r="U23" s="402"/>
      <c r="V23" s="402">
        <v>0</v>
      </c>
      <c r="W23" s="402" t="s">
        <v>184</v>
      </c>
      <c r="X23" s="403" t="s">
        <v>260</v>
      </c>
      <c r="Y23" s="402"/>
      <c r="Z23" s="402" t="s">
        <v>281</v>
      </c>
      <c r="AA23" s="402"/>
      <c r="AB23" s="402" t="s">
        <v>281</v>
      </c>
      <c r="AC23" s="402"/>
    </row>
    <row r="24" spans="1:30">
      <c r="A24" s="251" t="s">
        <v>130</v>
      </c>
      <c r="B24" s="402">
        <v>0.1</v>
      </c>
      <c r="C24" s="402" t="s">
        <v>181</v>
      </c>
      <c r="D24" s="402">
        <v>491.4</v>
      </c>
      <c r="E24" s="402" t="s">
        <v>180</v>
      </c>
      <c r="F24" s="402">
        <v>0</v>
      </c>
      <c r="G24" s="402" t="s">
        <v>182</v>
      </c>
      <c r="H24" s="402">
        <v>12.6</v>
      </c>
      <c r="I24" s="402" t="s">
        <v>182</v>
      </c>
      <c r="J24" s="402">
        <v>0</v>
      </c>
      <c r="K24" s="402" t="s">
        <v>184</v>
      </c>
      <c r="L24" s="402">
        <v>30.2</v>
      </c>
      <c r="M24" s="402" t="s">
        <v>184</v>
      </c>
      <c r="N24" s="402" t="s">
        <v>186</v>
      </c>
      <c r="O24" s="402"/>
      <c r="P24" s="402">
        <v>61.2</v>
      </c>
      <c r="Q24" s="402" t="s">
        <v>182</v>
      </c>
      <c r="R24" s="402">
        <v>0</v>
      </c>
      <c r="S24" s="402" t="s">
        <v>184</v>
      </c>
      <c r="T24" s="402">
        <v>89.8</v>
      </c>
      <c r="U24" s="402" t="s">
        <v>182</v>
      </c>
      <c r="V24" s="402">
        <v>0</v>
      </c>
      <c r="W24" s="402" t="s">
        <v>182</v>
      </c>
      <c r="X24" s="402">
        <v>107.1</v>
      </c>
      <c r="Y24" s="402" t="s">
        <v>182</v>
      </c>
      <c r="Z24" s="402">
        <v>0</v>
      </c>
      <c r="AA24" s="402" t="s">
        <v>180</v>
      </c>
      <c r="AB24" s="402">
        <v>190.4</v>
      </c>
      <c r="AC24" s="402" t="s">
        <v>180</v>
      </c>
      <c r="AD24" s="415"/>
    </row>
    <row r="25" spans="1:30">
      <c r="A25" s="251" t="s">
        <v>131</v>
      </c>
      <c r="B25" s="402">
        <v>4</v>
      </c>
      <c r="C25" s="402" t="s">
        <v>180</v>
      </c>
      <c r="D25" s="402">
        <v>6499.7</v>
      </c>
      <c r="E25" s="402" t="s">
        <v>180</v>
      </c>
      <c r="F25" s="402">
        <v>0.3</v>
      </c>
      <c r="G25" s="402" t="s">
        <v>182</v>
      </c>
      <c r="H25" s="402">
        <v>246.9</v>
      </c>
      <c r="I25" s="402" t="s">
        <v>182</v>
      </c>
      <c r="J25" s="402">
        <v>0.9</v>
      </c>
      <c r="K25" s="402" t="s">
        <v>181</v>
      </c>
      <c r="L25" s="402">
        <v>568.9</v>
      </c>
      <c r="M25" s="402" t="s">
        <v>182</v>
      </c>
      <c r="N25" s="402">
        <v>1.4</v>
      </c>
      <c r="O25" s="402" t="s">
        <v>181</v>
      </c>
      <c r="P25" s="402">
        <v>1537.8</v>
      </c>
      <c r="Q25" s="402" t="s">
        <v>181</v>
      </c>
      <c r="R25" s="402">
        <v>0.9</v>
      </c>
      <c r="S25" s="402" t="s">
        <v>181</v>
      </c>
      <c r="T25" s="402">
        <v>2106.6</v>
      </c>
      <c r="U25" s="402" t="s">
        <v>181</v>
      </c>
      <c r="V25" s="402">
        <v>0.4</v>
      </c>
      <c r="W25" s="402" t="s">
        <v>181</v>
      </c>
      <c r="X25" s="402">
        <v>1510</v>
      </c>
      <c r="Y25" s="402" t="s">
        <v>181</v>
      </c>
      <c r="Z25" s="402">
        <v>0</v>
      </c>
      <c r="AA25" s="402" t="s">
        <v>182</v>
      </c>
      <c r="AB25" s="402">
        <v>529.4</v>
      </c>
      <c r="AC25" s="402" t="s">
        <v>182</v>
      </c>
    </row>
    <row r="26" spans="1:30">
      <c r="A26" s="251" t="s">
        <v>132</v>
      </c>
      <c r="B26" s="402">
        <v>4.7</v>
      </c>
      <c r="C26" s="402" t="s">
        <v>180</v>
      </c>
      <c r="D26" s="402">
        <v>4359.5</v>
      </c>
      <c r="E26" s="402" t="s">
        <v>180</v>
      </c>
      <c r="F26" s="402">
        <v>0.5</v>
      </c>
      <c r="G26" s="402" t="s">
        <v>181</v>
      </c>
      <c r="H26" s="402">
        <v>309.10000000000002</v>
      </c>
      <c r="I26" s="402" t="s">
        <v>182</v>
      </c>
      <c r="J26" s="402">
        <v>1.3</v>
      </c>
      <c r="K26" s="402" t="s">
        <v>181</v>
      </c>
      <c r="L26" s="402">
        <v>721.7</v>
      </c>
      <c r="M26" s="402" t="s">
        <v>181</v>
      </c>
      <c r="N26" s="402">
        <v>2</v>
      </c>
      <c r="O26" s="402" t="s">
        <v>181</v>
      </c>
      <c r="P26" s="402">
        <v>1833.9</v>
      </c>
      <c r="Q26" s="402" t="s">
        <v>181</v>
      </c>
      <c r="R26" s="402">
        <v>0.8</v>
      </c>
      <c r="S26" s="402" t="s">
        <v>181</v>
      </c>
      <c r="T26" s="402">
        <v>1190.2</v>
      </c>
      <c r="U26" s="402" t="s">
        <v>181</v>
      </c>
      <c r="V26" s="402">
        <v>0.1</v>
      </c>
      <c r="W26" s="402" t="s">
        <v>184</v>
      </c>
      <c r="X26" s="402">
        <v>304.7</v>
      </c>
      <c r="Y26" s="402" t="s">
        <v>182</v>
      </c>
      <c r="Z26" s="402" t="s">
        <v>281</v>
      </c>
      <c r="AA26" s="402"/>
      <c r="AB26" s="402" t="s">
        <v>281</v>
      </c>
      <c r="AC26" s="402"/>
    </row>
    <row r="27" spans="1:30">
      <c r="A27" s="251" t="s">
        <v>133</v>
      </c>
      <c r="B27" s="402">
        <v>0.1</v>
      </c>
      <c r="C27" s="402" t="s">
        <v>181</v>
      </c>
      <c r="D27" s="402">
        <v>98.3</v>
      </c>
      <c r="E27" s="402" t="s">
        <v>180</v>
      </c>
      <c r="F27" s="402">
        <v>0</v>
      </c>
      <c r="G27" s="402" t="s">
        <v>182</v>
      </c>
      <c r="H27" s="402">
        <v>11.9</v>
      </c>
      <c r="I27" s="402" t="s">
        <v>181</v>
      </c>
      <c r="J27" s="402">
        <v>0</v>
      </c>
      <c r="K27" s="402" t="s">
        <v>181</v>
      </c>
      <c r="L27" s="402">
        <v>22.1</v>
      </c>
      <c r="M27" s="402" t="s">
        <v>181</v>
      </c>
      <c r="N27" s="402">
        <v>0</v>
      </c>
      <c r="O27" s="402" t="s">
        <v>181</v>
      </c>
      <c r="P27" s="402">
        <v>45</v>
      </c>
      <c r="Q27" s="402" t="s">
        <v>181</v>
      </c>
      <c r="R27" s="416" t="s">
        <v>260</v>
      </c>
      <c r="S27" s="414"/>
      <c r="T27" s="416" t="s">
        <v>260</v>
      </c>
      <c r="U27" s="414"/>
      <c r="V27" s="416" t="s">
        <v>260</v>
      </c>
      <c r="W27" s="414"/>
      <c r="X27" s="416" t="s">
        <v>260</v>
      </c>
      <c r="Y27" s="414"/>
      <c r="Z27" s="402" t="s">
        <v>281</v>
      </c>
      <c r="AA27" s="402"/>
      <c r="AB27" s="402" t="s">
        <v>281</v>
      </c>
      <c r="AC27" s="402"/>
    </row>
    <row r="28" spans="1:30">
      <c r="A28" s="251" t="s">
        <v>134</v>
      </c>
      <c r="B28" s="402">
        <v>0</v>
      </c>
      <c r="C28" s="402" t="s">
        <v>180</v>
      </c>
      <c r="D28" s="402">
        <v>1.6</v>
      </c>
      <c r="E28" s="402" t="s">
        <v>180</v>
      </c>
      <c r="F28" s="402">
        <v>0</v>
      </c>
      <c r="G28" s="402" t="s">
        <v>180</v>
      </c>
      <c r="H28" s="402">
        <v>0.3</v>
      </c>
      <c r="I28" s="402" t="s">
        <v>180</v>
      </c>
      <c r="J28" s="402">
        <v>0</v>
      </c>
      <c r="K28" s="402" t="s">
        <v>180</v>
      </c>
      <c r="L28" s="402">
        <v>1.3</v>
      </c>
      <c r="M28" s="402" t="s">
        <v>180</v>
      </c>
      <c r="N28" s="402" t="s">
        <v>281</v>
      </c>
      <c r="O28" s="402"/>
      <c r="P28" s="402" t="s">
        <v>281</v>
      </c>
      <c r="Q28" s="402"/>
      <c r="R28" s="402" t="s">
        <v>281</v>
      </c>
      <c r="S28" s="402"/>
      <c r="T28" s="402" t="s">
        <v>281</v>
      </c>
      <c r="U28" s="402"/>
      <c r="V28" s="402" t="s">
        <v>281</v>
      </c>
      <c r="W28" s="402"/>
      <c r="X28" s="402" t="s">
        <v>281</v>
      </c>
      <c r="Y28" s="414"/>
      <c r="Z28" s="414" t="s">
        <v>281</v>
      </c>
      <c r="AA28" s="402"/>
      <c r="AB28" s="402" t="s">
        <v>281</v>
      </c>
      <c r="AC28" s="402"/>
    </row>
    <row r="29" spans="1:30">
      <c r="A29" s="251" t="s">
        <v>135</v>
      </c>
      <c r="B29" s="402">
        <v>0.1</v>
      </c>
      <c r="C29" s="402" t="s">
        <v>181</v>
      </c>
      <c r="D29" s="402">
        <v>343.8</v>
      </c>
      <c r="E29" s="402" t="s">
        <v>181</v>
      </c>
      <c r="F29" s="402">
        <v>0</v>
      </c>
      <c r="G29" s="402" t="s">
        <v>182</v>
      </c>
      <c r="H29" s="402">
        <v>43.5</v>
      </c>
      <c r="I29" s="402" t="s">
        <v>180</v>
      </c>
      <c r="J29" s="402">
        <v>0</v>
      </c>
      <c r="K29" s="402" t="s">
        <v>184</v>
      </c>
      <c r="L29" s="402">
        <v>13</v>
      </c>
      <c r="M29" s="402" t="s">
        <v>184</v>
      </c>
      <c r="N29" s="402">
        <v>0</v>
      </c>
      <c r="O29" s="402" t="s">
        <v>184</v>
      </c>
      <c r="P29" s="402">
        <v>24.7</v>
      </c>
      <c r="Q29" s="402" t="s">
        <v>182</v>
      </c>
      <c r="R29" s="402">
        <v>0</v>
      </c>
      <c r="S29" s="402" t="s">
        <v>184</v>
      </c>
      <c r="T29" s="402">
        <v>77.900000000000006</v>
      </c>
      <c r="U29" s="402" t="s">
        <v>182</v>
      </c>
      <c r="V29" s="402">
        <v>0</v>
      </c>
      <c r="W29" s="402" t="s">
        <v>184</v>
      </c>
      <c r="X29" s="402">
        <v>73.5</v>
      </c>
      <c r="Y29" s="402" t="s">
        <v>182</v>
      </c>
      <c r="Z29" s="402">
        <v>0</v>
      </c>
      <c r="AA29" s="402" t="s">
        <v>180</v>
      </c>
      <c r="AB29" s="402">
        <v>111.1</v>
      </c>
      <c r="AC29" s="402" t="s">
        <v>180</v>
      </c>
    </row>
    <row r="30" spans="1:30">
      <c r="A30" s="242" t="s">
        <v>325</v>
      </c>
      <c r="B30" s="405">
        <v>0.1</v>
      </c>
      <c r="C30" s="402" t="s">
        <v>180</v>
      </c>
      <c r="D30" s="402">
        <v>624.4</v>
      </c>
      <c r="E30" s="402" t="s">
        <v>180</v>
      </c>
      <c r="F30" s="402">
        <v>0</v>
      </c>
      <c r="G30" s="402" t="s">
        <v>182</v>
      </c>
      <c r="H30" s="402">
        <v>26.1</v>
      </c>
      <c r="I30" s="402" t="s">
        <v>181</v>
      </c>
      <c r="J30" s="402">
        <v>0</v>
      </c>
      <c r="K30" s="402" t="s">
        <v>182</v>
      </c>
      <c r="L30" s="402">
        <v>61.5</v>
      </c>
      <c r="M30" s="402" t="s">
        <v>180</v>
      </c>
      <c r="N30" s="402">
        <v>0</v>
      </c>
      <c r="O30" s="402" t="s">
        <v>184</v>
      </c>
      <c r="P30" s="402">
        <v>46.7</v>
      </c>
      <c r="Q30" s="402" t="s">
        <v>181</v>
      </c>
      <c r="R30" s="402">
        <v>0</v>
      </c>
      <c r="S30" s="402" t="s">
        <v>182</v>
      </c>
      <c r="T30" s="402">
        <v>153.80000000000001</v>
      </c>
      <c r="U30" s="402" t="s">
        <v>181</v>
      </c>
      <c r="V30" s="402">
        <v>0</v>
      </c>
      <c r="W30" s="402" t="s">
        <v>182</v>
      </c>
      <c r="X30" s="402">
        <v>137.6</v>
      </c>
      <c r="Y30" s="402" t="s">
        <v>181</v>
      </c>
      <c r="Z30" s="402">
        <v>0</v>
      </c>
      <c r="AA30" s="402" t="s">
        <v>180</v>
      </c>
      <c r="AB30" s="402">
        <v>198.7</v>
      </c>
      <c r="AC30" s="402" t="s">
        <v>180</v>
      </c>
    </row>
    <row r="31" spans="1:30">
      <c r="A31" s="242" t="s">
        <v>136</v>
      </c>
      <c r="B31" s="405">
        <v>0.5</v>
      </c>
      <c r="C31" s="402" t="s">
        <v>180</v>
      </c>
      <c r="D31" s="402">
        <v>1010.5</v>
      </c>
      <c r="E31" s="402" t="s">
        <v>180</v>
      </c>
      <c r="F31" s="402">
        <v>0</v>
      </c>
      <c r="G31" s="402" t="s">
        <v>182</v>
      </c>
      <c r="H31" s="402">
        <v>23.1</v>
      </c>
      <c r="I31" s="402" t="s">
        <v>184</v>
      </c>
      <c r="J31" s="402">
        <v>0.1</v>
      </c>
      <c r="K31" s="402" t="s">
        <v>182</v>
      </c>
      <c r="L31" s="402">
        <v>69</v>
      </c>
      <c r="M31" s="402" t="s">
        <v>182</v>
      </c>
      <c r="N31" s="402">
        <v>0.2</v>
      </c>
      <c r="O31" s="402" t="s">
        <v>181</v>
      </c>
      <c r="P31" s="402">
        <v>300.2</v>
      </c>
      <c r="Q31" s="402" t="s">
        <v>181</v>
      </c>
      <c r="R31" s="402">
        <v>0.1</v>
      </c>
      <c r="S31" s="402" t="s">
        <v>182</v>
      </c>
      <c r="T31" s="402">
        <v>278.7</v>
      </c>
      <c r="U31" s="402" t="s">
        <v>181</v>
      </c>
      <c r="V31" s="402">
        <v>0.1</v>
      </c>
      <c r="W31" s="402" t="s">
        <v>182</v>
      </c>
      <c r="X31" s="402">
        <v>318.2</v>
      </c>
      <c r="Y31" s="402" t="s">
        <v>181</v>
      </c>
      <c r="Z31" s="402" t="s">
        <v>186</v>
      </c>
      <c r="AA31" s="402"/>
      <c r="AB31" s="402" t="s">
        <v>186</v>
      </c>
      <c r="AC31" s="402"/>
    </row>
    <row r="32" spans="1:30">
      <c r="A32" s="242" t="s">
        <v>137</v>
      </c>
      <c r="B32" s="405">
        <v>0.1</v>
      </c>
      <c r="C32" s="402" t="s">
        <v>181</v>
      </c>
      <c r="D32" s="402">
        <v>378.8</v>
      </c>
      <c r="E32" s="402" t="s">
        <v>180</v>
      </c>
      <c r="F32" s="402" t="s">
        <v>186</v>
      </c>
      <c r="G32" s="402"/>
      <c r="H32" s="402">
        <v>1.8</v>
      </c>
      <c r="I32" s="402" t="s">
        <v>184</v>
      </c>
      <c r="J32" s="402">
        <v>0</v>
      </c>
      <c r="K32" s="402" t="s">
        <v>184</v>
      </c>
      <c r="L32" s="402">
        <v>26</v>
      </c>
      <c r="M32" s="402" t="s">
        <v>182</v>
      </c>
      <c r="N32" s="402">
        <v>0</v>
      </c>
      <c r="O32" s="402" t="s">
        <v>184</v>
      </c>
      <c r="P32" s="402">
        <v>31.2</v>
      </c>
      <c r="Q32" s="402" t="s">
        <v>184</v>
      </c>
      <c r="R32" s="402">
        <v>0</v>
      </c>
      <c r="S32" s="402" t="s">
        <v>184</v>
      </c>
      <c r="T32" s="402">
        <v>79.900000000000006</v>
      </c>
      <c r="U32" s="402" t="s">
        <v>182</v>
      </c>
      <c r="V32" s="402">
        <v>0</v>
      </c>
      <c r="W32" s="402" t="s">
        <v>182</v>
      </c>
      <c r="X32" s="402">
        <v>115</v>
      </c>
      <c r="Y32" s="402" t="s">
        <v>182</v>
      </c>
      <c r="Z32" s="402">
        <v>0</v>
      </c>
      <c r="AA32" s="402" t="s">
        <v>182</v>
      </c>
      <c r="AB32" s="402">
        <v>124.9</v>
      </c>
      <c r="AC32" s="402" t="s">
        <v>181</v>
      </c>
    </row>
    <row r="33" spans="1:29">
      <c r="A33" s="242"/>
      <c r="B33" s="270"/>
      <c r="C33" s="270"/>
      <c r="D33" s="270"/>
      <c r="E33" s="270"/>
      <c r="F33" s="270"/>
      <c r="G33" s="270"/>
      <c r="H33" s="270"/>
      <c r="I33" s="270"/>
      <c r="J33" s="270"/>
      <c r="K33" s="270"/>
      <c r="L33" s="270"/>
      <c r="M33" s="270"/>
      <c r="N33" s="270"/>
      <c r="O33" s="270"/>
      <c r="P33" s="270"/>
      <c r="Q33" s="270"/>
      <c r="R33" s="270"/>
      <c r="S33" s="270"/>
      <c r="T33" s="270"/>
      <c r="U33" s="270"/>
      <c r="V33" s="270"/>
      <c r="W33" s="270"/>
      <c r="X33" s="270"/>
      <c r="Y33" s="25"/>
      <c r="Z33" s="270"/>
      <c r="AA33" s="270"/>
      <c r="AB33" s="270"/>
      <c r="AC33" s="25"/>
    </row>
    <row r="34" spans="1:29">
      <c r="A34" s="242"/>
      <c r="B34" s="270"/>
      <c r="C34" s="270"/>
      <c r="D34" s="270"/>
      <c r="E34" s="270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W34" s="270"/>
      <c r="X34" s="270"/>
      <c r="Y34" s="25"/>
      <c r="Z34" s="270"/>
      <c r="AA34" s="270"/>
      <c r="AB34" s="270"/>
      <c r="AC34" s="25"/>
    </row>
    <row r="35" spans="1:29">
      <c r="A35" s="242"/>
      <c r="B35" s="270"/>
      <c r="C35" s="270"/>
      <c r="D35" s="270"/>
      <c r="E35" s="270"/>
      <c r="F35" s="270"/>
      <c r="G35" s="270"/>
      <c r="H35" s="270"/>
      <c r="I35" s="270"/>
      <c r="J35" s="270"/>
      <c r="K35" s="270"/>
      <c r="L35" s="270"/>
      <c r="M35" s="270"/>
      <c r="N35" s="270"/>
      <c r="O35" s="270"/>
      <c r="P35" s="270"/>
      <c r="Q35" s="270"/>
      <c r="R35" s="270"/>
      <c r="S35" s="270"/>
      <c r="T35" s="270"/>
      <c r="U35" s="270"/>
      <c r="V35" s="270"/>
      <c r="W35" s="270"/>
      <c r="X35" s="270"/>
      <c r="Y35" s="25"/>
      <c r="Z35" s="270"/>
      <c r="AA35" s="270"/>
      <c r="AB35" s="270"/>
      <c r="AC35" s="25"/>
    </row>
    <row r="36" spans="1:29">
      <c r="A36" s="242"/>
      <c r="B36" s="270"/>
      <c r="C36" s="270"/>
      <c r="D36" s="270"/>
      <c r="E36" s="270"/>
      <c r="F36" s="270"/>
      <c r="G36" s="270"/>
      <c r="H36" s="270"/>
      <c r="I36" s="270"/>
      <c r="J36" s="270"/>
      <c r="K36" s="270"/>
      <c r="L36" s="270"/>
      <c r="M36" s="270"/>
      <c r="N36" s="270"/>
      <c r="O36" s="270"/>
      <c r="P36" s="270"/>
      <c r="Q36" s="270"/>
      <c r="R36" s="270"/>
      <c r="S36" s="270"/>
      <c r="T36" s="270"/>
      <c r="U36" s="270"/>
      <c r="V36" s="270"/>
      <c r="W36" s="270"/>
      <c r="X36" s="270"/>
      <c r="Y36" s="25"/>
      <c r="Z36" s="270"/>
      <c r="AA36" s="270"/>
      <c r="AB36" s="270"/>
      <c r="AC36" s="25"/>
    </row>
    <row r="37" spans="1:29" ht="12.75" customHeight="1">
      <c r="A37" s="242"/>
      <c r="B37" s="593" t="s">
        <v>145</v>
      </c>
      <c r="C37" s="593"/>
      <c r="D37" s="593"/>
      <c r="E37" s="593"/>
      <c r="F37" s="593"/>
      <c r="G37" s="249"/>
      <c r="H37" s="249"/>
      <c r="I37" s="249"/>
      <c r="J37" s="249"/>
      <c r="K37" s="249"/>
      <c r="L37" s="249"/>
      <c r="M37" s="249"/>
      <c r="N37" s="249"/>
      <c r="O37" s="249"/>
      <c r="P37" s="249"/>
      <c r="Q37" s="249"/>
      <c r="R37" s="249"/>
      <c r="S37" s="249"/>
      <c r="T37" s="249"/>
      <c r="U37" s="249"/>
      <c r="V37" s="249"/>
      <c r="W37" s="249"/>
      <c r="X37" s="249"/>
      <c r="Y37" s="25"/>
      <c r="Z37" s="249"/>
      <c r="AA37" s="249"/>
      <c r="AB37" s="249"/>
      <c r="AC37" s="25"/>
    </row>
    <row r="38" spans="1:29">
      <c r="A38" s="228"/>
      <c r="B38" s="247"/>
      <c r="C38" s="247"/>
      <c r="D38" s="247"/>
      <c r="E38" s="247"/>
      <c r="F38" s="247"/>
      <c r="G38" s="247"/>
      <c r="H38" s="247"/>
      <c r="I38" s="247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V38" s="247"/>
      <c r="W38" s="247"/>
      <c r="X38" s="249"/>
      <c r="Y38" s="25"/>
      <c r="Z38" s="247"/>
      <c r="AA38" s="247"/>
      <c r="AB38" s="249"/>
      <c r="AC38" s="25"/>
    </row>
    <row r="39" spans="1:29">
      <c r="A39" s="251" t="s">
        <v>125</v>
      </c>
      <c r="B39" s="402">
        <v>15.1</v>
      </c>
      <c r="C39" s="402" t="s">
        <v>180</v>
      </c>
      <c r="D39" s="402">
        <v>10257.9</v>
      </c>
      <c r="E39" s="402" t="s">
        <v>180</v>
      </c>
      <c r="F39" s="402">
        <v>2.5</v>
      </c>
      <c r="G39" s="402" t="s">
        <v>181</v>
      </c>
      <c r="H39" s="402">
        <v>124.2</v>
      </c>
      <c r="I39" s="402" t="s">
        <v>181</v>
      </c>
      <c r="J39" s="402">
        <v>4.3</v>
      </c>
      <c r="K39" s="402" t="s">
        <v>180</v>
      </c>
      <c r="L39" s="402">
        <v>1011.2</v>
      </c>
      <c r="M39" s="402" t="s">
        <v>181</v>
      </c>
      <c r="N39" s="402">
        <v>5.2</v>
      </c>
      <c r="O39" s="402" t="s">
        <v>180</v>
      </c>
      <c r="P39" s="402">
        <v>3434.8</v>
      </c>
      <c r="Q39" s="402" t="s">
        <v>180</v>
      </c>
      <c r="R39" s="402">
        <v>2.2999999999999998</v>
      </c>
      <c r="S39" s="402" t="s">
        <v>181</v>
      </c>
      <c r="T39" s="402">
        <v>3122.7</v>
      </c>
      <c r="U39" s="402" t="s">
        <v>181</v>
      </c>
      <c r="V39" s="402">
        <v>0.6</v>
      </c>
      <c r="W39" s="402" t="s">
        <v>181</v>
      </c>
      <c r="X39" s="402">
        <v>1739.2</v>
      </c>
      <c r="Y39" s="402" t="s">
        <v>181</v>
      </c>
      <c r="Z39" s="402">
        <v>0.1</v>
      </c>
      <c r="AA39" s="402" t="s">
        <v>181</v>
      </c>
      <c r="AB39" s="402">
        <v>825.9</v>
      </c>
      <c r="AC39" s="402" t="s">
        <v>181</v>
      </c>
    </row>
    <row r="40" spans="1:29">
      <c r="A40" s="251"/>
      <c r="B40" s="402"/>
      <c r="C40" s="402"/>
      <c r="D40" s="402"/>
      <c r="E40" s="402"/>
      <c r="F40" s="402"/>
      <c r="G40" s="402"/>
      <c r="H40" s="402"/>
      <c r="I40" s="402"/>
      <c r="J40" s="402"/>
      <c r="K40" s="402"/>
      <c r="L40" s="402"/>
      <c r="M40" s="402"/>
      <c r="N40" s="402"/>
      <c r="O40" s="402"/>
      <c r="P40" s="402"/>
      <c r="Q40" s="402"/>
      <c r="R40" s="402"/>
      <c r="S40" s="402"/>
      <c r="T40" s="402"/>
      <c r="U40" s="402"/>
      <c r="V40" s="402"/>
      <c r="W40" s="402"/>
      <c r="X40" s="402"/>
      <c r="Y40" s="25"/>
      <c r="Z40" s="402"/>
      <c r="AA40" s="402"/>
      <c r="AB40" s="402"/>
      <c r="AC40" s="25"/>
    </row>
    <row r="41" spans="1:29">
      <c r="A41" s="251" t="s">
        <v>126</v>
      </c>
      <c r="B41" s="402">
        <v>1.4</v>
      </c>
      <c r="C41" s="402" t="s">
        <v>180</v>
      </c>
      <c r="D41" s="402">
        <v>519.6</v>
      </c>
      <c r="E41" s="402" t="s">
        <v>181</v>
      </c>
      <c r="F41" s="402">
        <v>0.4</v>
      </c>
      <c r="G41" s="402" t="s">
        <v>181</v>
      </c>
      <c r="H41" s="402">
        <v>19.7</v>
      </c>
      <c r="I41" s="402" t="s">
        <v>182</v>
      </c>
      <c r="J41" s="402">
        <v>0.5</v>
      </c>
      <c r="K41" s="402" t="s">
        <v>181</v>
      </c>
      <c r="L41" s="402">
        <v>116.9</v>
      </c>
      <c r="M41" s="402" t="s">
        <v>181</v>
      </c>
      <c r="N41" s="402">
        <v>0.4</v>
      </c>
      <c r="O41" s="402" t="s">
        <v>181</v>
      </c>
      <c r="P41" s="402">
        <v>273.39999999999998</v>
      </c>
      <c r="Q41" s="402" t="s">
        <v>181</v>
      </c>
      <c r="R41" s="402">
        <v>0.1</v>
      </c>
      <c r="S41" s="402" t="s">
        <v>184</v>
      </c>
      <c r="T41" s="402">
        <v>101.4</v>
      </c>
      <c r="U41" s="402" t="s">
        <v>184</v>
      </c>
      <c r="V41" s="414" t="s">
        <v>186</v>
      </c>
      <c r="W41" s="414"/>
      <c r="X41" s="414" t="s">
        <v>186</v>
      </c>
      <c r="Y41" s="414"/>
      <c r="Z41" s="402" t="s">
        <v>281</v>
      </c>
      <c r="AA41" s="402"/>
      <c r="AB41" s="402" t="s">
        <v>281</v>
      </c>
      <c r="AC41" s="402"/>
    </row>
    <row r="42" spans="1:29">
      <c r="A42" s="251" t="s">
        <v>127</v>
      </c>
      <c r="B42" s="402">
        <v>3.2</v>
      </c>
      <c r="C42" s="402" t="s">
        <v>180</v>
      </c>
      <c r="D42" s="402">
        <v>1211.4000000000001</v>
      </c>
      <c r="E42" s="402" t="s">
        <v>181</v>
      </c>
      <c r="F42" s="402">
        <v>0.9</v>
      </c>
      <c r="G42" s="402" t="s">
        <v>181</v>
      </c>
      <c r="H42" s="402">
        <v>41.7</v>
      </c>
      <c r="I42" s="402" t="s">
        <v>182</v>
      </c>
      <c r="J42" s="402">
        <v>1.1000000000000001</v>
      </c>
      <c r="K42" s="402" t="s">
        <v>181</v>
      </c>
      <c r="L42" s="402">
        <v>243</v>
      </c>
      <c r="M42" s="402" t="s">
        <v>181</v>
      </c>
      <c r="N42" s="402">
        <v>0.9</v>
      </c>
      <c r="O42" s="402" t="s">
        <v>181</v>
      </c>
      <c r="P42" s="402">
        <v>580.79999999999995</v>
      </c>
      <c r="Q42" s="402" t="s">
        <v>181</v>
      </c>
      <c r="R42" s="402">
        <v>0.3</v>
      </c>
      <c r="S42" s="402" t="s">
        <v>182</v>
      </c>
      <c r="T42" s="402">
        <v>315.39999999999998</v>
      </c>
      <c r="U42" s="402" t="s">
        <v>182</v>
      </c>
      <c r="V42" s="414" t="s">
        <v>186</v>
      </c>
      <c r="W42" s="414"/>
      <c r="X42" s="414" t="s">
        <v>186</v>
      </c>
      <c r="Y42" s="414"/>
      <c r="Z42" s="402" t="s">
        <v>281</v>
      </c>
      <c r="AA42" s="402"/>
      <c r="AB42" s="402" t="s">
        <v>281</v>
      </c>
      <c r="AC42" s="402"/>
    </row>
    <row r="43" spans="1:29">
      <c r="A43" s="251" t="s">
        <v>128</v>
      </c>
      <c r="B43" s="402">
        <v>0.1</v>
      </c>
      <c r="C43" s="402" t="s">
        <v>181</v>
      </c>
      <c r="D43" s="402">
        <v>163.1</v>
      </c>
      <c r="E43" s="402" t="s">
        <v>181</v>
      </c>
      <c r="F43" s="402">
        <v>0</v>
      </c>
      <c r="G43" s="402" t="s">
        <v>184</v>
      </c>
      <c r="H43" s="402" t="s">
        <v>186</v>
      </c>
      <c r="I43" s="402"/>
      <c r="J43" s="402">
        <v>0</v>
      </c>
      <c r="K43" s="402" t="s">
        <v>182</v>
      </c>
      <c r="L43" s="402">
        <v>5.2</v>
      </c>
      <c r="M43" s="402" t="s">
        <v>182</v>
      </c>
      <c r="N43" s="402">
        <v>0</v>
      </c>
      <c r="O43" s="402" t="s">
        <v>184</v>
      </c>
      <c r="P43" s="402">
        <v>15.8</v>
      </c>
      <c r="Q43" s="402" t="s">
        <v>184</v>
      </c>
      <c r="R43" s="402">
        <v>0</v>
      </c>
      <c r="S43" s="402" t="s">
        <v>184</v>
      </c>
      <c r="T43" s="402">
        <v>32.6</v>
      </c>
      <c r="U43" s="402" t="s">
        <v>184</v>
      </c>
      <c r="V43" s="402">
        <v>0</v>
      </c>
      <c r="W43" s="402" t="s">
        <v>182</v>
      </c>
      <c r="X43" s="402">
        <v>50.5</v>
      </c>
      <c r="Y43" s="402" t="s">
        <v>182</v>
      </c>
      <c r="Z43" s="402">
        <v>0</v>
      </c>
      <c r="AA43" s="402" t="s">
        <v>182</v>
      </c>
      <c r="AB43" s="402">
        <v>58.2</v>
      </c>
      <c r="AC43" s="402" t="s">
        <v>182</v>
      </c>
    </row>
    <row r="44" spans="1:29">
      <c r="A44" s="251" t="s">
        <v>129</v>
      </c>
      <c r="B44" s="404">
        <v>0.6</v>
      </c>
      <c r="C44" s="404" t="s">
        <v>180</v>
      </c>
      <c r="D44" s="404">
        <v>194.9</v>
      </c>
      <c r="E44" s="404" t="s">
        <v>181</v>
      </c>
      <c r="F44" s="402">
        <v>0.2</v>
      </c>
      <c r="G44" s="402" t="s">
        <v>182</v>
      </c>
      <c r="H44" s="402">
        <v>10</v>
      </c>
      <c r="I44" s="402" t="s">
        <v>182</v>
      </c>
      <c r="J44" s="402">
        <v>0.2</v>
      </c>
      <c r="K44" s="402" t="s">
        <v>181</v>
      </c>
      <c r="L44" s="402">
        <v>40</v>
      </c>
      <c r="M44" s="402" t="s">
        <v>181</v>
      </c>
      <c r="N44" s="402">
        <v>0.2</v>
      </c>
      <c r="O44" s="402" t="s">
        <v>181</v>
      </c>
      <c r="P44" s="402">
        <v>97.4</v>
      </c>
      <c r="Q44" s="402" t="s">
        <v>181</v>
      </c>
      <c r="R44" s="402">
        <v>0</v>
      </c>
      <c r="S44" s="402" t="s">
        <v>182</v>
      </c>
      <c r="T44" s="403" t="s">
        <v>260</v>
      </c>
      <c r="U44" s="402"/>
      <c r="V44" s="402">
        <v>0</v>
      </c>
      <c r="W44" s="402" t="s">
        <v>184</v>
      </c>
      <c r="X44" s="403" t="s">
        <v>260</v>
      </c>
      <c r="Y44" s="402"/>
      <c r="Z44" s="402" t="s">
        <v>281</v>
      </c>
      <c r="AA44" s="402"/>
      <c r="AB44" s="402" t="s">
        <v>281</v>
      </c>
      <c r="AC44" s="402"/>
    </row>
    <row r="45" spans="1:29">
      <c r="A45" s="251" t="s">
        <v>130</v>
      </c>
      <c r="B45" s="402">
        <v>0.1</v>
      </c>
      <c r="C45" s="402" t="s">
        <v>181</v>
      </c>
      <c r="D45" s="402">
        <v>235</v>
      </c>
      <c r="E45" s="402" t="s">
        <v>181</v>
      </c>
      <c r="F45" s="402">
        <v>0</v>
      </c>
      <c r="G45" s="402" t="s">
        <v>182</v>
      </c>
      <c r="H45" s="402">
        <v>0.5</v>
      </c>
      <c r="I45" s="402" t="s">
        <v>184</v>
      </c>
      <c r="J45" s="402">
        <v>0</v>
      </c>
      <c r="K45" s="402" t="s">
        <v>184</v>
      </c>
      <c r="L45" s="402" t="s">
        <v>186</v>
      </c>
      <c r="M45" s="402"/>
      <c r="N45" s="402" t="s">
        <v>186</v>
      </c>
      <c r="O45" s="402"/>
      <c r="P45" s="402" t="s">
        <v>186</v>
      </c>
      <c r="Q45" s="402"/>
      <c r="R45" s="402">
        <v>0</v>
      </c>
      <c r="S45" s="402" t="s">
        <v>184</v>
      </c>
      <c r="T45" s="402">
        <v>40.799999999999997</v>
      </c>
      <c r="U45" s="402" t="s">
        <v>184</v>
      </c>
      <c r="V45" s="402">
        <v>0</v>
      </c>
      <c r="W45" s="402" t="s">
        <v>182</v>
      </c>
      <c r="X45" s="402">
        <v>73.3</v>
      </c>
      <c r="Y45" s="402" t="s">
        <v>184</v>
      </c>
      <c r="Z45" s="402">
        <v>0</v>
      </c>
      <c r="AA45" s="402" t="s">
        <v>180</v>
      </c>
      <c r="AB45" s="402">
        <v>99.8</v>
      </c>
      <c r="AC45" s="402" t="s">
        <v>180</v>
      </c>
    </row>
    <row r="46" spans="1:29">
      <c r="A46" s="251" t="s">
        <v>131</v>
      </c>
      <c r="B46" s="402">
        <v>4</v>
      </c>
      <c r="C46" s="402" t="s">
        <v>180</v>
      </c>
      <c r="D46" s="402">
        <v>3846.5</v>
      </c>
      <c r="E46" s="402" t="s">
        <v>180</v>
      </c>
      <c r="F46" s="402">
        <v>0.3</v>
      </c>
      <c r="G46" s="402" t="s">
        <v>182</v>
      </c>
      <c r="H46" s="402">
        <v>16.7</v>
      </c>
      <c r="I46" s="402" t="s">
        <v>182</v>
      </c>
      <c r="J46" s="402">
        <v>0.9</v>
      </c>
      <c r="K46" s="402" t="s">
        <v>181</v>
      </c>
      <c r="L46" s="402">
        <v>213.7</v>
      </c>
      <c r="M46" s="402" t="s">
        <v>182</v>
      </c>
      <c r="N46" s="402">
        <v>1.4</v>
      </c>
      <c r="O46" s="402" t="s">
        <v>181</v>
      </c>
      <c r="P46" s="402">
        <v>908.3</v>
      </c>
      <c r="Q46" s="402" t="s">
        <v>181</v>
      </c>
      <c r="R46" s="402">
        <v>0.9</v>
      </c>
      <c r="S46" s="402" t="s">
        <v>181</v>
      </c>
      <c r="T46" s="402">
        <v>1287.7</v>
      </c>
      <c r="U46" s="402" t="s">
        <v>181</v>
      </c>
      <c r="V46" s="402">
        <v>0.4</v>
      </c>
      <c r="W46" s="402" t="s">
        <v>181</v>
      </c>
      <c r="X46" s="402">
        <v>1032.7</v>
      </c>
      <c r="Y46" s="402" t="s">
        <v>181</v>
      </c>
      <c r="Z46" s="402">
        <v>0</v>
      </c>
      <c r="AA46" s="402" t="s">
        <v>182</v>
      </c>
      <c r="AB46" s="402">
        <v>387.3</v>
      </c>
      <c r="AC46" s="402" t="s">
        <v>182</v>
      </c>
    </row>
    <row r="47" spans="1:29">
      <c r="A47" s="251" t="s">
        <v>132</v>
      </c>
      <c r="B47" s="402">
        <v>4.7</v>
      </c>
      <c r="C47" s="402" t="s">
        <v>180</v>
      </c>
      <c r="D47" s="402">
        <v>2955.2</v>
      </c>
      <c r="E47" s="402" t="s">
        <v>180</v>
      </c>
      <c r="F47" s="402">
        <v>0.5</v>
      </c>
      <c r="G47" s="402" t="s">
        <v>181</v>
      </c>
      <c r="H47" s="402">
        <v>27.5</v>
      </c>
      <c r="I47" s="402" t="s">
        <v>182</v>
      </c>
      <c r="J47" s="402">
        <v>1.3</v>
      </c>
      <c r="K47" s="402" t="s">
        <v>181</v>
      </c>
      <c r="L47" s="402">
        <v>332.7</v>
      </c>
      <c r="M47" s="402" t="s">
        <v>181</v>
      </c>
      <c r="N47" s="402">
        <v>2</v>
      </c>
      <c r="O47" s="402" t="s">
        <v>181</v>
      </c>
      <c r="P47" s="402">
        <v>1343.2</v>
      </c>
      <c r="Q47" s="402" t="s">
        <v>181</v>
      </c>
      <c r="R47" s="402">
        <v>0.8</v>
      </c>
      <c r="S47" s="402" t="s">
        <v>181</v>
      </c>
      <c r="T47" s="402">
        <v>1033</v>
      </c>
      <c r="U47" s="402" t="s">
        <v>181</v>
      </c>
      <c r="V47" s="402">
        <v>0.1</v>
      </c>
      <c r="W47" s="402" t="s">
        <v>184</v>
      </c>
      <c r="X47" s="402">
        <v>218.7</v>
      </c>
      <c r="Y47" s="402" t="s">
        <v>182</v>
      </c>
      <c r="Z47" s="402" t="s">
        <v>281</v>
      </c>
      <c r="AA47" s="402"/>
      <c r="AB47" s="402" t="s">
        <v>281</v>
      </c>
      <c r="AC47" s="402"/>
    </row>
    <row r="48" spans="1:29">
      <c r="A48" s="251" t="s">
        <v>133</v>
      </c>
      <c r="B48" s="402">
        <v>0.1</v>
      </c>
      <c r="C48" s="402" t="s">
        <v>181</v>
      </c>
      <c r="D48" s="402">
        <v>52.8</v>
      </c>
      <c r="E48" s="402" t="s">
        <v>181</v>
      </c>
      <c r="F48" s="402">
        <v>0</v>
      </c>
      <c r="G48" s="402" t="s">
        <v>182</v>
      </c>
      <c r="H48" s="402">
        <v>1.7</v>
      </c>
      <c r="I48" s="402" t="s">
        <v>182</v>
      </c>
      <c r="J48" s="402">
        <v>0</v>
      </c>
      <c r="K48" s="402" t="s">
        <v>181</v>
      </c>
      <c r="L48" s="402">
        <v>11.1</v>
      </c>
      <c r="M48" s="402" t="s">
        <v>181</v>
      </c>
      <c r="N48" s="402">
        <v>0</v>
      </c>
      <c r="O48" s="402" t="s">
        <v>181</v>
      </c>
      <c r="P48" s="402">
        <v>26.3</v>
      </c>
      <c r="Q48" s="402" t="s">
        <v>181</v>
      </c>
      <c r="R48" s="416" t="s">
        <v>260</v>
      </c>
      <c r="S48" s="414"/>
      <c r="T48" s="416" t="s">
        <v>260</v>
      </c>
      <c r="U48" s="414"/>
      <c r="V48" s="416" t="s">
        <v>260</v>
      </c>
      <c r="W48" s="414"/>
      <c r="X48" s="416" t="s">
        <v>260</v>
      </c>
      <c r="Y48" s="414"/>
      <c r="Z48" s="402" t="s">
        <v>281</v>
      </c>
      <c r="AA48" s="402"/>
      <c r="AB48" s="402" t="s">
        <v>281</v>
      </c>
      <c r="AC48" s="402"/>
    </row>
    <row r="49" spans="1:29">
      <c r="A49" s="251" t="s">
        <v>134</v>
      </c>
      <c r="B49" s="402">
        <v>0</v>
      </c>
      <c r="C49" s="402" t="s">
        <v>180</v>
      </c>
      <c r="D49" s="402">
        <v>1.1000000000000001</v>
      </c>
      <c r="E49" s="402" t="s">
        <v>180</v>
      </c>
      <c r="F49" s="402">
        <v>0</v>
      </c>
      <c r="G49" s="402" t="s">
        <v>180</v>
      </c>
      <c r="H49" s="402">
        <v>0.2</v>
      </c>
      <c r="I49" s="402" t="s">
        <v>180</v>
      </c>
      <c r="J49" s="402">
        <v>0</v>
      </c>
      <c r="K49" s="402" t="s">
        <v>180</v>
      </c>
      <c r="L49" s="402">
        <v>0.9</v>
      </c>
      <c r="M49" s="402" t="s">
        <v>180</v>
      </c>
      <c r="N49" s="402" t="s">
        <v>281</v>
      </c>
      <c r="O49" s="402"/>
      <c r="P49" s="402" t="s">
        <v>281</v>
      </c>
      <c r="Q49" s="402"/>
      <c r="R49" s="402" t="s">
        <v>281</v>
      </c>
      <c r="S49" s="402"/>
      <c r="T49" s="402" t="s">
        <v>281</v>
      </c>
      <c r="U49" s="402"/>
      <c r="V49" s="402" t="s">
        <v>281</v>
      </c>
      <c r="W49" s="402"/>
      <c r="X49" s="402" t="s">
        <v>281</v>
      </c>
      <c r="Y49" s="402"/>
      <c r="Z49" s="402" t="s">
        <v>281</v>
      </c>
      <c r="AA49" s="402"/>
      <c r="AB49" s="402" t="s">
        <v>281</v>
      </c>
      <c r="AC49" s="402"/>
    </row>
    <row r="50" spans="1:29">
      <c r="A50" s="251" t="s">
        <v>135</v>
      </c>
      <c r="B50" s="402">
        <v>0.1</v>
      </c>
      <c r="C50" s="402" t="s">
        <v>181</v>
      </c>
      <c r="D50" s="402">
        <v>138.9</v>
      </c>
      <c r="E50" s="402" t="s">
        <v>181</v>
      </c>
      <c r="F50" s="402">
        <v>0</v>
      </c>
      <c r="G50" s="402" t="s">
        <v>182</v>
      </c>
      <c r="H50" s="402">
        <v>1.5</v>
      </c>
      <c r="I50" s="402" t="s">
        <v>182</v>
      </c>
      <c r="J50" s="402">
        <v>0</v>
      </c>
      <c r="K50" s="402" t="s">
        <v>184</v>
      </c>
      <c r="L50" s="402">
        <v>5.4</v>
      </c>
      <c r="M50" s="402" t="s">
        <v>184</v>
      </c>
      <c r="N50" s="402">
        <v>0</v>
      </c>
      <c r="O50" s="402" t="s">
        <v>184</v>
      </c>
      <c r="P50" s="402">
        <v>11.6</v>
      </c>
      <c r="Q50" s="402" t="s">
        <v>184</v>
      </c>
      <c r="R50" s="402">
        <v>0</v>
      </c>
      <c r="S50" s="402" t="s">
        <v>184</v>
      </c>
      <c r="T50" s="402">
        <v>19.399999999999999</v>
      </c>
      <c r="U50" s="402" t="s">
        <v>184</v>
      </c>
      <c r="V50" s="402">
        <v>0</v>
      </c>
      <c r="W50" s="402" t="s">
        <v>184</v>
      </c>
      <c r="X50" s="402">
        <v>46.1</v>
      </c>
      <c r="Y50" s="402" t="s">
        <v>184</v>
      </c>
      <c r="Z50" s="402">
        <v>0</v>
      </c>
      <c r="AA50" s="402" t="s">
        <v>180</v>
      </c>
      <c r="AB50" s="402">
        <v>54.8</v>
      </c>
      <c r="AC50" s="402" t="s">
        <v>180</v>
      </c>
    </row>
    <row r="51" spans="1:29">
      <c r="A51" s="242" t="s">
        <v>325</v>
      </c>
      <c r="B51" s="405">
        <v>0.1</v>
      </c>
      <c r="C51" s="402" t="s">
        <v>180</v>
      </c>
      <c r="D51" s="402">
        <v>246.7</v>
      </c>
      <c r="E51" s="402" t="s">
        <v>180</v>
      </c>
      <c r="F51" s="402">
        <v>0</v>
      </c>
      <c r="G51" s="402" t="s">
        <v>182</v>
      </c>
      <c r="H51" s="402">
        <v>0.9</v>
      </c>
      <c r="I51" s="402" t="s">
        <v>184</v>
      </c>
      <c r="J51" s="402">
        <v>0</v>
      </c>
      <c r="K51" s="402" t="s">
        <v>182</v>
      </c>
      <c r="L51" s="402">
        <v>7.2</v>
      </c>
      <c r="M51" s="402" t="s">
        <v>181</v>
      </c>
      <c r="N51" s="402">
        <v>0</v>
      </c>
      <c r="O51" s="402" t="s">
        <v>184</v>
      </c>
      <c r="P51" s="402">
        <v>10.4</v>
      </c>
      <c r="Q51" s="402" t="s">
        <v>184</v>
      </c>
      <c r="R51" s="402">
        <v>0</v>
      </c>
      <c r="S51" s="402" t="s">
        <v>182</v>
      </c>
      <c r="T51" s="402">
        <v>46.3</v>
      </c>
      <c r="U51" s="402" t="s">
        <v>182</v>
      </c>
      <c r="V51" s="402">
        <v>0</v>
      </c>
      <c r="W51" s="402" t="s">
        <v>182</v>
      </c>
      <c r="X51" s="402">
        <v>50.4</v>
      </c>
      <c r="Y51" s="402" t="s">
        <v>182</v>
      </c>
      <c r="Z51" s="402">
        <v>0</v>
      </c>
      <c r="AA51" s="402" t="s">
        <v>180</v>
      </c>
      <c r="AB51" s="402">
        <v>131.6</v>
      </c>
      <c r="AC51" s="402" t="s">
        <v>180</v>
      </c>
    </row>
    <row r="52" spans="1:29">
      <c r="A52" s="242" t="s">
        <v>136</v>
      </c>
      <c r="B52" s="405">
        <v>0.5</v>
      </c>
      <c r="C52" s="402" t="s">
        <v>180</v>
      </c>
      <c r="D52" s="402">
        <v>527.29999999999995</v>
      </c>
      <c r="E52" s="402" t="s">
        <v>181</v>
      </c>
      <c r="F52" s="402">
        <v>0</v>
      </c>
      <c r="G52" s="402" t="s">
        <v>182</v>
      </c>
      <c r="H52" s="402">
        <v>2.1</v>
      </c>
      <c r="I52" s="402" t="s">
        <v>184</v>
      </c>
      <c r="J52" s="402">
        <v>0.1</v>
      </c>
      <c r="K52" s="402" t="s">
        <v>182</v>
      </c>
      <c r="L52" s="402">
        <v>23.3</v>
      </c>
      <c r="M52" s="402" t="s">
        <v>182</v>
      </c>
      <c r="N52" s="402">
        <v>0.2</v>
      </c>
      <c r="O52" s="402" t="s">
        <v>181</v>
      </c>
      <c r="P52" s="402">
        <v>137.69999999999999</v>
      </c>
      <c r="Q52" s="402" t="s">
        <v>182</v>
      </c>
      <c r="R52" s="402">
        <v>0.1</v>
      </c>
      <c r="S52" s="402" t="s">
        <v>182</v>
      </c>
      <c r="T52" s="402">
        <v>176.2</v>
      </c>
      <c r="U52" s="402" t="s">
        <v>182</v>
      </c>
      <c r="V52" s="402">
        <v>0.1</v>
      </c>
      <c r="W52" s="402" t="s">
        <v>182</v>
      </c>
      <c r="X52" s="402">
        <v>167.9</v>
      </c>
      <c r="Y52" s="402" t="s">
        <v>182</v>
      </c>
      <c r="Z52" s="402" t="s">
        <v>186</v>
      </c>
      <c r="AA52" s="402"/>
      <c r="AB52" s="402" t="s">
        <v>186</v>
      </c>
      <c r="AC52" s="402"/>
    </row>
    <row r="53" spans="1:29">
      <c r="A53" s="242" t="s">
        <v>137</v>
      </c>
      <c r="B53" s="405">
        <v>0.1</v>
      </c>
      <c r="C53" s="402" t="s">
        <v>181</v>
      </c>
      <c r="D53" s="402">
        <v>165.5</v>
      </c>
      <c r="E53" s="402" t="s">
        <v>181</v>
      </c>
      <c r="F53" s="402" t="s">
        <v>186</v>
      </c>
      <c r="G53" s="402"/>
      <c r="H53" s="402" t="s">
        <v>186</v>
      </c>
      <c r="I53" s="402"/>
      <c r="J53" s="402">
        <v>0</v>
      </c>
      <c r="K53" s="402" t="s">
        <v>184</v>
      </c>
      <c r="L53" s="402">
        <v>6</v>
      </c>
      <c r="M53" s="402" t="s">
        <v>184</v>
      </c>
      <c r="N53" s="402">
        <v>0</v>
      </c>
      <c r="O53" s="402" t="s">
        <v>184</v>
      </c>
      <c r="P53" s="402" t="s">
        <v>186</v>
      </c>
      <c r="Q53" s="402"/>
      <c r="R53" s="402">
        <v>0</v>
      </c>
      <c r="S53" s="402" t="s">
        <v>184</v>
      </c>
      <c r="T53" s="402">
        <v>21.3</v>
      </c>
      <c r="U53" s="402" t="s">
        <v>184</v>
      </c>
      <c r="V53" s="402">
        <v>0</v>
      </c>
      <c r="W53" s="402" t="s">
        <v>182</v>
      </c>
      <c r="X53" s="402">
        <v>48.3</v>
      </c>
      <c r="Y53" s="402" t="s">
        <v>184</v>
      </c>
      <c r="Z53" s="402">
        <v>0</v>
      </c>
      <c r="AA53" s="402" t="s">
        <v>182</v>
      </c>
      <c r="AB53" s="402">
        <v>74.2</v>
      </c>
      <c r="AC53" s="402" t="s">
        <v>181</v>
      </c>
    </row>
    <row r="60" spans="1:29">
      <c r="K60" s="417"/>
    </row>
    <row r="119" spans="1:19">
      <c r="A119" s="590" t="s">
        <v>311</v>
      </c>
      <c r="B119" s="590"/>
      <c r="C119" s="590"/>
      <c r="D119" s="590"/>
      <c r="E119" s="590"/>
      <c r="F119" s="590"/>
      <c r="G119" s="590"/>
      <c r="H119" s="590"/>
      <c r="I119" s="590"/>
      <c r="J119" s="590"/>
      <c r="K119" s="590"/>
      <c r="L119" s="590"/>
      <c r="M119" s="590"/>
      <c r="N119" s="590"/>
      <c r="O119" s="590"/>
      <c r="P119" s="590"/>
      <c r="Q119" s="590"/>
      <c r="R119" s="590"/>
      <c r="S119" s="590"/>
    </row>
  </sheetData>
  <mergeCells count="33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Z9:AC10"/>
    <mergeCell ref="B11:C12"/>
    <mergeCell ref="D11:E12"/>
    <mergeCell ref="F11:G12"/>
    <mergeCell ref="H11:I12"/>
    <mergeCell ref="J11:K12"/>
    <mergeCell ref="L11:M12"/>
    <mergeCell ref="N11:O12"/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B11"/>
  <sheetViews>
    <sheetView showGridLines="0" zoomScaleNormal="100" workbookViewId="0"/>
  </sheetViews>
  <sheetFormatPr baseColWidth="10" defaultColWidth="11.3984375" defaultRowHeight="14.4"/>
  <cols>
    <col min="1" max="16384" width="11.3984375" style="212"/>
  </cols>
  <sheetData>
    <row r="1" spans="1:2">
      <c r="A1" s="211" t="s">
        <v>282</v>
      </c>
    </row>
    <row r="2" spans="1:2">
      <c r="A2" s="211" t="s">
        <v>283</v>
      </c>
    </row>
    <row r="3" spans="1:2">
      <c r="A3" s="211"/>
    </row>
    <row r="4" spans="1:2">
      <c r="A4" s="211" t="s">
        <v>284</v>
      </c>
    </row>
    <row r="5" spans="1:2">
      <c r="A5" s="211" t="s">
        <v>285</v>
      </c>
    </row>
    <row r="11" spans="1:2">
      <c r="B11" s="213"/>
    </row>
  </sheetData>
  <pageMargins left="0.70866141732283461" right="0.70866141732283461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21506" r:id="rId4">
          <objectPr defaultSize="0" r:id="rId5">
            <anchor moveWithCells="1">
              <from>
                <xdr:col>1</xdr:col>
                <xdr:colOff>0</xdr:colOff>
                <xdr:row>7</xdr:row>
                <xdr:rowOff>0</xdr:rowOff>
              </from>
              <to>
                <xdr:col>6</xdr:col>
                <xdr:colOff>190500</xdr:colOff>
                <xdr:row>42</xdr:row>
                <xdr:rowOff>22860</xdr:rowOff>
              </to>
            </anchor>
          </objectPr>
        </oleObject>
      </mc:Choice>
      <mc:Fallback>
        <oleObject progId="Acrobat Document" shapeId="21506" r:id="rId4"/>
      </mc:Fallback>
    </mc:AlternateContent>
    <mc:AlternateContent xmlns:mc="http://schemas.openxmlformats.org/markup-compatibility/2006">
      <mc:Choice Requires="x14">
        <oleObject progId="Acrobat Document" shapeId="21507" r:id="rId6">
          <objectPr defaultSize="0" r:id="rId7">
            <anchor moveWithCells="1">
              <from>
                <xdr:col>7</xdr:col>
                <xdr:colOff>0</xdr:colOff>
                <xdr:row>7</xdr:row>
                <xdr:rowOff>0</xdr:rowOff>
              </from>
              <to>
                <xdr:col>12</xdr:col>
                <xdr:colOff>190500</xdr:colOff>
                <xdr:row>42</xdr:row>
                <xdr:rowOff>22860</xdr:rowOff>
              </to>
            </anchor>
          </objectPr>
        </oleObject>
      </mc:Choice>
      <mc:Fallback>
        <oleObject progId="Acrobat Document" shapeId="2150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26</vt:i4>
      </vt:variant>
    </vt:vector>
  </HeadingPairs>
  <TitlesOfParts>
    <vt:vector size="47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 </vt:lpstr>
      <vt:lpstr>2.2.2_Schweine</vt:lpstr>
      <vt:lpstr>2.2.3_Schweine</vt:lpstr>
      <vt:lpstr>2.2.4_Schweine</vt:lpstr>
      <vt:lpstr>Qualitätsberichte</vt:lpstr>
      <vt:lpstr>'1.1_Entw.Ri'!Druckbereich</vt:lpstr>
      <vt:lpstr>'1.2_Entw.Schw'!Druckbereich</vt:lpstr>
      <vt:lpstr>'2.1.1_Rinder'!Druckbereich</vt:lpstr>
      <vt:lpstr>'2.1.2_1_Rinder_Herde'!Druckbereich</vt:lpstr>
      <vt:lpstr>'2.1.2_2_Rinder_Herde'!Druckbereich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 '!Druckbereich</vt:lpstr>
      <vt:lpstr>'2.2.2_Schweine'!Druckbereich</vt:lpstr>
      <vt:lpstr>'2.2.3_Schweine'!Druckbereich</vt:lpstr>
      <vt:lpstr>'2.2.4_Schweine'!Druckbereich</vt:lpstr>
      <vt:lpstr>Inhalt!Druckbereich</vt:lpstr>
      <vt:lpstr>Kurzanalyse!Druckbereich</vt:lpstr>
      <vt:lpstr>Titelseite!Druckbereich</vt:lpstr>
      <vt:lpstr>Vorbemerkung!Druckbereich</vt:lpstr>
      <vt:lpstr>'1.1_Entw.Ri'!Print_Area</vt:lpstr>
      <vt:lpstr>'2.1.1_Rinder'!Print_Area</vt:lpstr>
      <vt:lpstr>'2.2.1_Schweine 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 Reihe  4.1 - 3. Mai 2021</dc:title>
  <dc:creator>Statistisches Bundesamt (Destatis)</dc:creator>
  <cp:keywords>Rinder; Schweine; Schafe; Rinderbestände; Rinderrassen; Schweinebestände; Zuchtsauen; Mastschweine; Schafbestände; Großvieheinheiten; Futterflächen; Viehbesatz; Betriebe</cp:keywords>
  <cp:lastModifiedBy>Haas-Helfrich, Daniela (B303)</cp:lastModifiedBy>
  <cp:lastPrinted>2022-08-27T18:46:39Z</cp:lastPrinted>
  <dcterms:created xsi:type="dcterms:W3CDTF">2013-08-22T09:10:25Z</dcterms:created>
  <dcterms:modified xsi:type="dcterms:W3CDTF">2022-08-29T13:02:46Z</dcterms:modified>
</cp:coreProperties>
</file>